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60" windowWidth="19440" windowHeight="11580" tabRatio="899" firstSheet="9" activeTab="4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散户情况" sheetId="82" r:id="rId18"/>
    <sheet name="数据-汇总表" sheetId="6" r:id="rId19"/>
    <sheet name="数据-取费表" sheetId="1" r:id="rId20"/>
    <sheet name="估价对象房地状况" sheetId="20" r:id="rId21"/>
    <sheet name="系统读取表" sheetId="74" r:id="rId22"/>
    <sheet name="结果表" sheetId="9" r:id="rId23"/>
    <sheet name="成本法" sheetId="68" state="hidden" r:id="rId24"/>
    <sheet name="成本法 (元)" sheetId="69" r:id="rId25"/>
    <sheet name="假设开发法" sheetId="12" state="hidden" r:id="rId26"/>
    <sheet name="收益法" sheetId="15" state="hidden" r:id="rId27"/>
    <sheet name="收益法 (元)" sheetId="67"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清单表" sheetId="83" r:id="rId50"/>
  </sheets>
  <externalReferences>
    <externalReference r:id="rId51"/>
    <externalReference r:id="rId52"/>
    <externalReference r:id="rId53"/>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3">成本法!$A$1:$G$57</definedName>
    <definedName name="_xlnm.Print_Area" localSheetId="24">'成本法 (元)'!$A$1:$G$57</definedName>
    <definedName name="_xlnm.Print_Area" localSheetId="20">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5">假设开发法!$A$1:$K$32</definedName>
    <definedName name="_xlnm.Print_Area" localSheetId="22">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8">'数据-汇总表'!$A$1:$P$32</definedName>
    <definedName name="_xlnm.Print_Area" localSheetId="11">'数据-基础表'!$A$1:$K$14</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21">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8">[1]定义!$D$1:$D$4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8">'[1]数据-汇总表'!$C$17:$C$26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177" i="83" l="1"/>
  <c r="F189" i="83"/>
  <c r="F188" i="83"/>
  <c r="F178" i="83"/>
  <c r="F179" i="83"/>
  <c r="F180" i="83"/>
  <c r="F181" i="83"/>
  <c r="F182" i="83"/>
  <c r="F183" i="83"/>
  <c r="F184" i="83"/>
  <c r="F185" i="83"/>
  <c r="F186" i="83"/>
  <c r="F187" i="83"/>
  <c r="F177" i="83"/>
  <c r="C178" i="83"/>
  <c r="C179" i="83"/>
  <c r="C180" i="83"/>
  <c r="C181" i="83"/>
  <c r="C182" i="83"/>
  <c r="C183" i="83"/>
  <c r="C184" i="83"/>
  <c r="C185" i="83"/>
  <c r="C186" i="83"/>
  <c r="C187" i="83"/>
  <c r="B178" i="83"/>
  <c r="B179" i="83"/>
  <c r="B180" i="83"/>
  <c r="B181" i="83"/>
  <c r="B182" i="83"/>
  <c r="B183" i="83"/>
  <c r="B184" i="83"/>
  <c r="B185" i="83"/>
  <c r="B186" i="83"/>
  <c r="B187" i="83"/>
  <c r="B177" i="83"/>
  <c r="I14" i="82" l="1"/>
  <c r="C6" i="69" l="1"/>
  <c r="K8" i="69"/>
  <c r="J8" i="69"/>
  <c r="J7" i="69"/>
  <c r="K7" i="69" s="1"/>
  <c r="J6" i="69"/>
  <c r="I7" i="69"/>
  <c r="I6" i="69"/>
  <c r="K6" i="69" l="1"/>
  <c r="Z6" i="1" l="1"/>
  <c r="N5" i="82"/>
  <c r="N4" i="82"/>
  <c r="G19" i="6"/>
  <c r="F19" i="6"/>
  <c r="A3" i="3"/>
  <c r="K13" i="3"/>
  <c r="I13" i="3"/>
  <c r="M5" i="82"/>
  <c r="M4" i="82"/>
  <c r="M3" i="82"/>
  <c r="J14" i="82"/>
  <c r="D14" i="82"/>
  <c r="AD19" i="1" l="1"/>
  <c r="F60" i="78" l="1"/>
  <c r="F62" i="78"/>
  <c r="F61" i="78"/>
  <c r="F59" i="78"/>
  <c r="F66" i="78"/>
  <c r="F12" i="78"/>
  <c r="G12" i="78" s="1"/>
  <c r="L6" i="1"/>
  <c r="N6" i="1"/>
  <c r="G11" i="78" l="1"/>
  <c r="G9" i="78"/>
  <c r="D14" i="9" l="1"/>
  <c r="X8" i="79" l="1"/>
  <c r="X6" i="79"/>
  <c r="W6" i="79"/>
  <c r="V6" i="79"/>
  <c r="U6" i="79"/>
  <c r="Y6" i="1"/>
  <c r="Q18" i="1"/>
  <c r="P18" i="1"/>
  <c r="O19" i="1"/>
  <c r="O18" i="1"/>
  <c r="C28" i="79" l="1"/>
  <c r="E23" i="79"/>
  <c r="E22" i="79"/>
  <c r="E21" i="79"/>
  <c r="C190" i="78" l="1"/>
  <c r="D12" i="81"/>
  <c r="E11" i="81"/>
  <c r="E10" i="81"/>
  <c r="D11" i="81"/>
  <c r="D10" i="81"/>
  <c r="G35" i="80" l="1"/>
  <c r="G34" i="80"/>
  <c r="G36" i="80"/>
  <c r="C68" i="80"/>
  <c r="D67" i="80"/>
  <c r="D66" i="80"/>
  <c r="D68" i="80" s="1"/>
  <c r="D205" i="78"/>
  <c r="D204" i="78"/>
  <c r="C206" i="78"/>
  <c r="D206" i="78"/>
  <c r="F57" i="80"/>
  <c r="F20" i="80"/>
  <c r="E52" i="80"/>
  <c r="E15" i="80"/>
  <c r="D23" i="79"/>
  <c r="J10" i="78" l="1"/>
  <c r="F65" i="78"/>
  <c r="F64" i="78"/>
  <c r="F63" i="78"/>
  <c r="C160" i="78"/>
  <c r="F11" i="78"/>
  <c r="F10" i="78"/>
  <c r="J14" i="78"/>
  <c r="J16" i="78" s="1"/>
  <c r="F21" i="78" l="1"/>
  <c r="F9" i="78"/>
  <c r="C49" i="78"/>
  <c r="F20" i="78" l="1"/>
  <c r="F22" i="78" s="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F6" i="1" s="1"/>
  <c r="G6" i="1" s="1"/>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BA13" i="3"/>
  <c r="E10" i="6"/>
  <c r="BL17" i="3"/>
  <c r="AZ17" i="3"/>
  <c r="BL13" i="3"/>
  <c r="J56" i="9"/>
  <c r="J57" i="9" s="1"/>
  <c r="J59" i="9" s="1"/>
  <c r="J61" i="9" s="1"/>
  <c r="U29" i="34"/>
  <c r="E5" i="6"/>
  <c r="D9" i="11" s="1"/>
  <c r="C9" i="11" s="1"/>
  <c r="E32" i="6"/>
  <c r="L19" i="6"/>
  <c r="G1" i="68"/>
  <c r="K1" i="12"/>
  <c r="AQ12" i="1"/>
  <c r="E19" i="69"/>
  <c r="E19" i="68"/>
  <c r="E19" i="11"/>
  <c r="E1" i="73"/>
  <c r="G22" i="69"/>
  <c r="G22" i="68"/>
  <c r="G26" i="12"/>
  <c r="G22" i="11"/>
  <c r="C100" i="43"/>
  <c r="E81" i="43"/>
  <c r="B79" i="43"/>
  <c r="AJ11" i="43"/>
  <c r="AJ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F30" i="11"/>
  <c r="C48" i="11" s="1"/>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M28" i="67"/>
  <c r="F43" i="15"/>
  <c r="E9" i="76"/>
  <c r="F41" i="67"/>
  <c r="D2" i="21"/>
  <c r="D3" i="73"/>
  <c r="F36" i="15"/>
  <c r="M9" i="67"/>
  <c r="E2" i="69"/>
  <c r="M24" i="67"/>
  <c r="D2" i="36"/>
  <c r="B11" i="76"/>
  <c r="J15" i="15"/>
  <c r="F13" i="67"/>
  <c r="F38" i="15"/>
  <c r="AO10" i="1"/>
  <c r="F7" i="73"/>
  <c r="B10" i="76"/>
  <c r="E7" i="76"/>
  <c r="M29" i="67"/>
  <c r="D5" i="73"/>
  <c r="M9" i="15"/>
  <c r="M8" i="67"/>
  <c r="F40" i="67"/>
  <c r="AO8" i="1"/>
  <c r="L48" i="15"/>
  <c r="F3" i="73"/>
  <c r="F37" i="67"/>
  <c r="E11" i="76"/>
  <c r="F36" i="67"/>
  <c r="E13" i="76"/>
  <c r="F42" i="67"/>
  <c r="F8" i="15"/>
  <c r="M23" i="15"/>
  <c r="F20" i="31"/>
  <c r="F16" i="67"/>
  <c r="F43" i="67"/>
  <c r="F6" i="73"/>
  <c r="F38" i="67"/>
  <c r="F42" i="15"/>
  <c r="M6" i="15"/>
  <c r="M26" i="67"/>
  <c r="F6" i="15"/>
  <c r="F37" i="15"/>
  <c r="D6" i="73"/>
  <c r="F4" i="73"/>
  <c r="AO13" i="1"/>
  <c r="D2" i="34"/>
  <c r="F9" i="67"/>
  <c r="E2" i="68"/>
  <c r="M28" i="15"/>
  <c r="M8" i="15"/>
  <c r="M23" i="67"/>
  <c r="B9" i="76"/>
  <c r="F26" i="67"/>
  <c r="L47" i="15"/>
  <c r="F5" i="73"/>
  <c r="L48" i="67"/>
  <c r="F26" i="15"/>
  <c r="D4" i="73"/>
  <c r="D2" i="33"/>
  <c r="F40" i="15"/>
  <c r="E10" i="76"/>
  <c r="F9" i="15"/>
  <c r="AO12" i="1"/>
  <c r="M6" i="67"/>
  <c r="F16" i="15"/>
  <c r="C76" i="15"/>
  <c r="M24" i="15"/>
  <c r="D7" i="73"/>
  <c r="D2" i="35"/>
  <c r="B13" i="76"/>
  <c r="B12" i="76"/>
  <c r="M29" i="15"/>
  <c r="F8" i="67"/>
  <c r="D2" i="37"/>
  <c r="F7" i="67"/>
  <c r="F13" i="15"/>
  <c r="F7" i="15"/>
  <c r="E12" i="76"/>
  <c r="M26" i="15"/>
  <c r="F6" i="67"/>
  <c r="AO9" i="1"/>
  <c r="E8" i="76"/>
  <c r="B8" i="76"/>
  <c r="AO11" i="1"/>
  <c r="AO7" i="1"/>
  <c r="L47" i="67"/>
  <c r="M22" i="67"/>
  <c r="M22" i="15"/>
  <c r="C76" i="67"/>
  <c r="B7" i="76"/>
  <c r="J15" i="67"/>
  <c r="AG11" i="43" l="1"/>
  <c r="AG13" i="43" s="1"/>
  <c r="P74" i="67"/>
  <c r="Y11" i="43"/>
  <c r="Y13" i="43" s="1"/>
  <c r="AB11" i="43"/>
  <c r="AB13" i="43" s="1"/>
  <c r="M101" i="43"/>
  <c r="M109" i="43" s="1"/>
  <c r="G5" i="3"/>
  <c r="B3" i="3" s="1"/>
  <c r="E13" i="3" s="1"/>
  <c r="AQ11" i="1"/>
  <c r="T11" i="1"/>
  <c r="AC11" i="43"/>
  <c r="AC13" i="43" s="1"/>
  <c r="Z7" i="43"/>
  <c r="AF11" i="43"/>
  <c r="AF13" i="43" s="1"/>
  <c r="E101" i="43"/>
  <c r="E104" i="43" s="1"/>
  <c r="H22" i="43"/>
  <c r="E11" i="6"/>
  <c r="AZ13" i="3"/>
  <c r="AQ13" i="1"/>
  <c r="E14" i="6"/>
  <c r="E63" i="39" s="1"/>
  <c r="G29" i="6"/>
  <c r="G30" i="6" s="1"/>
  <c r="G31" i="6" s="1"/>
  <c r="F28" i="6"/>
  <c r="E28" i="6" s="1"/>
  <c r="K14" i="1" s="1"/>
  <c r="M14" i="1" s="1"/>
  <c r="F29" i="6"/>
  <c r="F27" i="6"/>
  <c r="E51" i="40"/>
  <c r="E56" i="39"/>
  <c r="AZ14" i="3"/>
  <c r="E12" i="6"/>
  <c r="E61" i="39" s="1"/>
  <c r="L27" i="6"/>
  <c r="E217" i="3"/>
  <c r="E268" i="3"/>
  <c r="AJ6" i="3"/>
  <c r="X6" i="3"/>
  <c r="E280" i="3"/>
  <c r="E124" i="3"/>
  <c r="E311" i="3"/>
  <c r="E514" i="3"/>
  <c r="E570" i="3"/>
  <c r="M6" i="3"/>
  <c r="AB6" i="3"/>
  <c r="E387" i="3"/>
  <c r="E335" i="3"/>
  <c r="E215" i="3"/>
  <c r="E189" i="3"/>
  <c r="E134" i="3"/>
  <c r="E135" i="3"/>
  <c r="E290" i="3"/>
  <c r="E161" i="3"/>
  <c r="E117" i="3"/>
  <c r="E207" i="3"/>
  <c r="E252" i="3"/>
  <c r="E271" i="3"/>
  <c r="E204" i="3"/>
  <c r="E145" i="3"/>
  <c r="E164" i="3"/>
  <c r="E107" i="3"/>
  <c r="E327" i="3"/>
  <c r="E379" i="3"/>
  <c r="E576" i="3"/>
  <c r="E585" i="3"/>
  <c r="Z6" i="3"/>
  <c r="U6" i="3"/>
  <c r="AG6" i="3"/>
  <c r="E515" i="3"/>
  <c r="AO6" i="3"/>
  <c r="E411" i="3"/>
  <c r="E448" i="3"/>
  <c r="E478" i="3"/>
  <c r="T13" i="1"/>
  <c r="AR11" i="1"/>
  <c r="AR10" i="1"/>
  <c r="E13" i="6"/>
  <c r="E15" i="6"/>
  <c r="Q16" i="1"/>
  <c r="F27" i="68" s="1"/>
  <c r="C29" i="68" s="1"/>
  <c r="D27" i="68" s="1"/>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T7" i="1"/>
  <c r="AQ8" i="1"/>
  <c r="M106" i="43"/>
  <c r="E103" i="43"/>
  <c r="E102" i="43"/>
  <c r="E29" i="6"/>
  <c r="F30" i="6"/>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I54" i="15"/>
  <c r="K1" i="73"/>
  <c r="B20" i="31"/>
  <c r="B21" i="31" s="1"/>
  <c r="I1" i="73"/>
  <c r="B39" i="1" s="1"/>
  <c r="F51" i="67"/>
  <c r="F65"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F68" i="15"/>
  <c r="C14" i="67"/>
  <c r="G1" i="73"/>
  <c r="C16" i="15"/>
  <c r="C17" i="67"/>
  <c r="C16" i="67"/>
  <c r="M102" i="43" l="1"/>
  <c r="C34" i="69"/>
  <c r="C35" i="69" s="1"/>
  <c r="F27" i="69"/>
  <c r="C47" i="69" s="1"/>
  <c r="D45" i="69" s="1"/>
  <c r="E57" i="40"/>
  <c r="E466" i="3"/>
  <c r="E464" i="3"/>
  <c r="E442" i="3"/>
  <c r="E421" i="3"/>
  <c r="E502" i="3"/>
  <c r="E552" i="3"/>
  <c r="R6" i="3"/>
  <c r="E542" i="3"/>
  <c r="E499" i="3"/>
  <c r="AD6" i="3"/>
  <c r="E575" i="3"/>
  <c r="E312" i="3"/>
  <c r="E286" i="3"/>
  <c r="E141" i="3"/>
  <c r="E199" i="3"/>
  <c r="E167" i="3"/>
  <c r="E253" i="3"/>
  <c r="E212" i="3"/>
  <c r="E77" i="3"/>
  <c r="E149" i="3"/>
  <c r="E180" i="3"/>
  <c r="E221" i="3"/>
  <c r="E91" i="3"/>
  <c r="E254" i="3"/>
  <c r="E130" i="3"/>
  <c r="E230" i="3"/>
  <c r="E294" i="3"/>
  <c r="E320" i="3"/>
  <c r="E407" i="3"/>
  <c r="V6" i="3"/>
  <c r="E551" i="3"/>
  <c r="E559" i="3"/>
  <c r="E358" i="3"/>
  <c r="E293" i="3"/>
  <c r="E246" i="3"/>
  <c r="E336" i="3"/>
  <c r="E583" i="3"/>
  <c r="E322" i="3"/>
  <c r="E526" i="3"/>
  <c r="E366" i="3"/>
  <c r="E282" i="3"/>
  <c r="E347" i="3"/>
  <c r="E399" i="3"/>
  <c r="E227" i="3"/>
  <c r="E165" i="3"/>
  <c r="E270" i="3"/>
  <c r="E533" i="3"/>
  <c r="AR6" i="3"/>
  <c r="E561" i="3"/>
  <c r="E538" i="3"/>
  <c r="E439" i="3"/>
  <c r="E380" i="3"/>
  <c r="E231" i="3"/>
  <c r="E216" i="3"/>
  <c r="E185" i="3"/>
  <c r="E188" i="3"/>
  <c r="E228" i="3"/>
  <c r="E181" i="3"/>
  <c r="E157" i="3"/>
  <c r="E120" i="3"/>
  <c r="E45" i="3"/>
  <c r="E277" i="3"/>
  <c r="E224" i="3"/>
  <c r="E177" i="3"/>
  <c r="E193" i="3"/>
  <c r="E133" i="3"/>
  <c r="E313" i="3"/>
  <c r="E330" i="3"/>
  <c r="E519" i="3"/>
  <c r="K6" i="3"/>
  <c r="E532" i="3"/>
  <c r="Q6" i="3"/>
  <c r="E573" i="3"/>
  <c r="E560" i="3"/>
  <c r="E529" i="3"/>
  <c r="E437" i="3"/>
  <c r="E458" i="3"/>
  <c r="E472"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553" i="3"/>
  <c r="AA6" i="3"/>
  <c r="E205" i="3"/>
  <c r="E390" i="3"/>
  <c r="E523" i="3"/>
  <c r="E418" i="3"/>
  <c r="E321" i="3"/>
  <c r="E169" i="3"/>
  <c r="E148" i="3"/>
  <c r="E122" i="3"/>
  <c r="E140" i="3"/>
  <c r="E223" i="3"/>
  <c r="E197" i="3"/>
  <c r="E173" i="3"/>
  <c r="E369" i="3"/>
  <c r="E525" i="3"/>
  <c r="E534" i="3"/>
  <c r="T6" i="3"/>
  <c r="E405" i="3"/>
  <c r="E456" i="3"/>
  <c r="E485" i="3"/>
  <c r="E548" i="3"/>
  <c r="P6" i="3"/>
  <c r="E414" i="3"/>
  <c r="E400" i="3"/>
  <c r="E432" i="3"/>
  <c r="E443" i="3"/>
  <c r="E477" i="3"/>
  <c r="E345" i="3"/>
  <c r="E367" i="3"/>
  <c r="E558" i="3"/>
  <c r="E505" i="3"/>
  <c r="E557" i="3"/>
  <c r="E547" i="3"/>
  <c r="E581" i="3"/>
  <c r="AS6" i="3"/>
  <c r="E531" i="3"/>
  <c r="E403" i="3"/>
  <c r="E444"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125" i="3"/>
  <c r="E352" i="3"/>
  <c r="S6" i="3"/>
  <c r="E338" i="3"/>
  <c r="E61" i="3"/>
  <c r="E89" i="3"/>
  <c r="E238" i="3"/>
  <c r="E105" i="3"/>
  <c r="E493" i="3"/>
  <c r="E543" i="3"/>
  <c r="E486" i="3"/>
  <c r="E541" i="3"/>
  <c r="E430" i="3"/>
  <c r="E449" i="3"/>
  <c r="E255" i="3"/>
  <c r="I3" i="6"/>
  <c r="AP6" i="3"/>
  <c r="E554" i="3"/>
  <c r="E517" i="3"/>
  <c r="E435"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67" i="3"/>
  <c r="E64" i="3"/>
  <c r="E103" i="3"/>
  <c r="E142" i="3"/>
  <c r="E267" i="3"/>
  <c r="E300" i="3"/>
  <c r="E310" i="3"/>
  <c r="E23" i="3"/>
  <c r="E33" i="3"/>
  <c r="E184" i="3"/>
  <c r="E355" i="3"/>
  <c r="E68" i="3"/>
  <c r="E118" i="3"/>
  <c r="E222" i="3"/>
  <c r="E323" i="3"/>
  <c r="E373" i="3"/>
  <c r="E82" i="3"/>
  <c r="N6" i="3"/>
  <c r="E128" i="3"/>
  <c r="E506" i="3"/>
  <c r="E298" i="3"/>
  <c r="E269" i="3"/>
  <c r="E85" i="3"/>
  <c r="E116" i="3"/>
  <c r="E393" i="3"/>
  <c r="E564" i="3"/>
  <c r="E427" i="3"/>
  <c r="E487" i="3"/>
  <c r="E398" i="3"/>
  <c r="E416" i="3"/>
  <c r="E459" i="3"/>
  <c r="E374" i="3"/>
  <c r="E566" i="3"/>
  <c r="E500" i="3"/>
  <c r="E582" i="3"/>
  <c r="E413"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87" i="3"/>
  <c r="E265" i="3"/>
  <c r="E308" i="3"/>
  <c r="E365" i="3"/>
  <c r="E326" i="3"/>
  <c r="E524" i="3"/>
  <c r="E22" i="3"/>
  <c r="E101" i="3"/>
  <c r="E83" i="3"/>
  <c r="E425" i="3"/>
  <c r="E46" i="3"/>
  <c r="E160" i="3"/>
  <c r="E200" i="3"/>
  <c r="E249" i="3"/>
  <c r="E371" i="3"/>
  <c r="E492" i="3"/>
  <c r="E84" i="3"/>
  <c r="E67" i="3"/>
  <c r="E144" i="3"/>
  <c r="E233" i="3"/>
  <c r="E381" i="3"/>
  <c r="E63" i="3"/>
  <c r="E81" i="3"/>
  <c r="E264" i="3"/>
  <c r="E283" i="3"/>
  <c r="E309" i="3"/>
  <c r="E513" i="3"/>
  <c r="E21" i="3"/>
  <c r="AC6" i="3"/>
  <c r="F31" i="6"/>
  <c r="E59" i="40"/>
  <c r="J58" i="15"/>
  <c r="Q50" i="15" s="1"/>
  <c r="F28" i="12"/>
  <c r="C29" i="12" s="1"/>
  <c r="D28" i="12" s="1"/>
  <c r="F27" i="11"/>
  <c r="C47" i="11" s="1"/>
  <c r="D45" i="11" s="1"/>
  <c r="E16" i="6"/>
  <c r="M16" i="1"/>
  <c r="C34" i="68" s="1"/>
  <c r="C38" i="68" s="1"/>
  <c r="E58" i="40"/>
  <c r="E62" i="39"/>
  <c r="E60" i="40"/>
  <c r="E64" i="39"/>
  <c r="I109" i="43"/>
  <c r="I104" i="43"/>
  <c r="I107" i="43"/>
  <c r="I105" i="43"/>
  <c r="I102" i="43"/>
  <c r="I106" i="43"/>
  <c r="I103" i="43"/>
  <c r="G16" i="1"/>
  <c r="J10" i="40" s="1"/>
  <c r="C48" i="69"/>
  <c r="C30" i="69"/>
  <c r="F48" i="68"/>
  <c r="C30" i="68"/>
  <c r="C48" i="68"/>
  <c r="C47" i="68"/>
  <c r="D45" i="68" s="1"/>
  <c r="F45" i="68"/>
  <c r="O16" i="1"/>
  <c r="P8" i="1"/>
  <c r="P16" i="1" s="1"/>
  <c r="C11" i="12" s="1"/>
  <c r="K15" i="1"/>
  <c r="K16" i="1" s="1"/>
  <c r="E30" i="6"/>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N16" i="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45" i="69" l="1"/>
  <c r="C29" i="69"/>
  <c r="D27" i="69" s="1"/>
  <c r="C38" i="69"/>
  <c r="H6" i="3"/>
  <c r="E6" i="3" s="1"/>
  <c r="C29" i="11"/>
  <c r="D27" i="11" s="1"/>
  <c r="C34" i="11"/>
  <c r="C35" i="11" s="1"/>
  <c r="L16" i="1"/>
  <c r="F10" i="39"/>
  <c r="S10" i="39" s="1"/>
  <c r="H10" i="40"/>
  <c r="AB10" i="40" s="1"/>
  <c r="F10" i="40"/>
  <c r="S10" i="40" s="1"/>
  <c r="AG6" i="1"/>
  <c r="E65" i="39"/>
  <c r="AC10" i="40"/>
  <c r="W10" i="40"/>
  <c r="J10" i="39"/>
  <c r="H10" i="39"/>
  <c r="C35" i="68"/>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4" i="67"/>
  <c r="J24" i="15"/>
  <c r="C53" i="67"/>
  <c r="C48" i="67" s="1"/>
  <c r="C10" i="67"/>
  <c r="C5" i="67" s="1"/>
  <c r="C53" i="15"/>
  <c r="C48" i="15" s="1"/>
  <c r="C10" i="15"/>
  <c r="C5" i="15" s="1"/>
  <c r="F25" i="12"/>
  <c r="F22" i="69"/>
  <c r="F41" i="69" s="1"/>
  <c r="F24" i="67"/>
  <c r="C24" i="67" s="1"/>
  <c r="F22" i="11"/>
  <c r="F22" i="68"/>
  <c r="F24" i="15"/>
  <c r="C24" i="15" s="1"/>
  <c r="M27" i="67"/>
  <c r="F41" i="15"/>
  <c r="C17" i="15"/>
  <c r="M27" i="15"/>
  <c r="C38" i="11" l="1"/>
  <c r="AA10" i="39"/>
  <c r="AA10" i="40"/>
  <c r="U10" i="40"/>
  <c r="AB10" i="39"/>
  <c r="U10" i="39"/>
  <c r="AC10" i="39"/>
  <c r="W10" i="39"/>
  <c r="E6" i="70"/>
  <c r="E2" i="70" s="1"/>
  <c r="F6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E6" i="76"/>
  <c r="B6" i="76"/>
  <c r="C14" i="15"/>
  <c r="C15" i="15" l="1"/>
  <c r="C18" i="15"/>
  <c r="T16" i="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J14" i="67"/>
  <c r="C13" i="67"/>
  <c r="J19" i="67"/>
  <c r="C57" i="67"/>
  <c r="C61" i="67" s="1"/>
  <c r="Q49" i="67"/>
  <c r="J59" i="67"/>
  <c r="J60" i="67" s="1"/>
  <c r="C19" i="15" l="1"/>
  <c r="C20" i="15" s="1"/>
  <c r="C26" i="15" s="1"/>
  <c r="H20" i="6"/>
  <c r="M19" i="9"/>
  <c r="C118" i="9" s="1"/>
  <c r="C14"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64" i="67"/>
  <c r="Q48" i="67"/>
  <c r="C56" i="67"/>
  <c r="C65" i="67" s="1"/>
  <c r="C75" i="67"/>
  <c r="Q70" i="67"/>
  <c r="C37" i="67"/>
  <c r="B2" i="74" l="1"/>
  <c r="D30" i="6"/>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D31" i="6" l="1"/>
  <c r="I5" i="6" s="1"/>
  <c r="C57" i="15"/>
  <c r="J14" i="15"/>
  <c r="C36" i="15"/>
  <c r="C13" i="15"/>
  <c r="J19" i="15"/>
  <c r="Q49" i="15"/>
  <c r="J59" i="15"/>
  <c r="J60" i="15" s="1"/>
  <c r="Q48" i="15" s="1"/>
  <c r="C18" i="12"/>
  <c r="C21" i="12" s="1"/>
  <c r="C22" i="12" s="1"/>
  <c r="C30" i="12" s="1"/>
  <c r="C28" i="12" s="1"/>
  <c r="C49" i="11"/>
  <c r="C51" i="11" s="1"/>
  <c r="C52" i="11" s="1"/>
  <c r="R27" i="6"/>
  <c r="R6" i="1"/>
  <c r="I6" i="6"/>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F35" i="67"/>
  <c r="F35" i="15"/>
  <c r="M21" i="67"/>
  <c r="M21" i="15"/>
  <c r="J20" i="67" l="1"/>
  <c r="J17" i="67" s="1"/>
  <c r="J16" i="67" s="1"/>
  <c r="J25" i="67" s="1"/>
  <c r="J26" i="67" s="1"/>
  <c r="J29" i="67" s="1"/>
  <c r="F63" i="67"/>
  <c r="C62" i="67" s="1"/>
  <c r="C59" i="67" s="1"/>
  <c r="C58" i="67" s="1"/>
  <c r="C67" i="67" s="1"/>
  <c r="C68" i="67" s="1"/>
  <c r="C34" i="67"/>
  <c r="C31" i="67" s="1"/>
  <c r="C30" i="67" s="1"/>
  <c r="C39" i="67" s="1"/>
  <c r="C37" i="15"/>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L51" i="67"/>
  <c r="L51" i="15"/>
  <c r="Q67" i="67" l="1"/>
  <c r="L57" i="67"/>
  <c r="L60" i="67" s="1"/>
  <c r="C71" i="67"/>
  <c r="C80" i="67"/>
  <c r="C79" i="67" s="1"/>
  <c r="Q69" i="67"/>
  <c r="Q68" i="67" s="1"/>
  <c r="J16" i="15"/>
  <c r="J25" i="15" s="1"/>
  <c r="J26" i="15" s="1"/>
  <c r="J29" i="15" s="1"/>
  <c r="C59" i="15"/>
  <c r="C58" i="15" s="1"/>
  <c r="C67" i="15" s="1"/>
  <c r="C68" i="15" s="1"/>
  <c r="C71" i="15" s="1"/>
  <c r="C22" i="68"/>
  <c r="C41" i="69"/>
  <c r="L57" i="15"/>
  <c r="L60" i="15" s="1"/>
  <c r="Q67"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L46" i="67" l="1"/>
  <c r="Q57" i="67"/>
  <c r="Q66" i="67"/>
  <c r="C43" i="67"/>
  <c r="Q47" i="67"/>
  <c r="Q53" i="67" s="1"/>
  <c r="Q65" i="67"/>
  <c r="Q56" i="67"/>
  <c r="C83" i="67"/>
  <c r="C82" i="67" s="1"/>
  <c r="C45" i="67"/>
  <c r="C46" i="67" s="1"/>
  <c r="C31" i="68"/>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Q75" i="67" l="1"/>
  <c r="D2" i="67"/>
  <c r="B3" i="67" s="1"/>
  <c r="Q62" i="67"/>
  <c r="C52" i="68"/>
  <c r="C57" i="68" s="1"/>
  <c r="C56" i="68" s="1"/>
  <c r="B3" i="15"/>
  <c r="Q62" i="15"/>
  <c r="Q75" i="15"/>
  <c r="C57" i="69"/>
  <c r="C56" i="69" s="1"/>
  <c r="H7" i="39"/>
  <c r="J7" i="39"/>
  <c r="S7" i="39"/>
  <c r="AA7" i="39"/>
  <c r="R47" i="39" s="1"/>
  <c r="O63" i="40"/>
  <c r="O65" i="40" s="1"/>
  <c r="N65" i="40"/>
  <c r="D20" i="9"/>
  <c r="B2" i="68" l="1"/>
  <c r="B2" i="67"/>
  <c r="D103" i="9"/>
  <c r="W7" i="39"/>
  <c r="AC7" i="39"/>
  <c r="V47" i="39" s="1"/>
  <c r="I47" i="39" s="1"/>
  <c r="E47" i="39"/>
  <c r="R48" i="39"/>
  <c r="U7" i="39"/>
  <c r="AB7" i="39"/>
  <c r="T47" i="39" s="1"/>
  <c r="G47" i="39" s="1"/>
  <c r="J7" i="40"/>
  <c r="F7" i="40"/>
  <c r="H7" i="40"/>
  <c r="AO6" i="1"/>
  <c r="C19" i="9"/>
  <c r="D19" i="9"/>
  <c r="D102" i="9" l="1"/>
  <c r="D21" i="9"/>
  <c r="D22" i="9"/>
  <c r="C102" i="9"/>
  <c r="G19" i="9"/>
  <c r="G21" i="9" s="1"/>
  <c r="C21" i="9"/>
  <c r="B3" i="68"/>
  <c r="B6" i="70"/>
  <c r="B2" i="70" s="1"/>
  <c r="B3" i="70"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D35" i="9"/>
  <c r="D34" i="9"/>
  <c r="C32" i="9" l="1"/>
  <c r="C35" i="9" s="1"/>
  <c r="C34" i="9" s="1"/>
  <c r="G20" i="9"/>
  <c r="C103"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C105" i="9" l="1"/>
  <c r="D45" i="9"/>
  <c r="D53" i="9" s="1"/>
  <c r="M48" i="9"/>
  <c r="B20" i="72"/>
  <c r="H107" i="9"/>
  <c r="M49" i="9" s="1"/>
  <c r="L64" i="9" s="1"/>
  <c r="M64" i="9" s="1"/>
  <c r="H102" i="9"/>
  <c r="D7" i="53" s="1"/>
  <c r="B21" i="72" s="1"/>
  <c r="E118" i="9"/>
  <c r="E4" i="52" s="1"/>
  <c r="B48" i="72" s="1"/>
  <c r="F14" i="74"/>
  <c r="B5" i="74"/>
  <c r="E14"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WANG</author>
  </authors>
  <commentList>
    <comment ref="I8" authorId="0">
      <text>
        <r>
          <rPr>
            <b/>
            <sz val="9"/>
            <color indexed="81"/>
            <rFont val="宋体"/>
            <family val="3"/>
            <charset val="134"/>
          </rPr>
          <t>WANG:</t>
        </r>
        <r>
          <rPr>
            <sz val="9"/>
            <color indexed="81"/>
            <rFont val="宋体"/>
            <family val="3"/>
            <charset val="134"/>
          </rPr>
          <t xml:space="preserve">
出让合同及小面积不动产证
</t>
        </r>
      </text>
    </comment>
    <comment ref="J8" authorId="0">
      <text>
        <r>
          <rPr>
            <b/>
            <sz val="9"/>
            <color indexed="81"/>
            <rFont val="宋体"/>
            <family val="3"/>
            <charset val="134"/>
          </rPr>
          <t>WANG:</t>
        </r>
        <r>
          <rPr>
            <sz val="9"/>
            <color indexed="81"/>
            <rFont val="宋体"/>
            <family val="3"/>
            <charset val="134"/>
          </rPr>
          <t xml:space="preserve">
出让合同签订日期</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<sst xmlns="http://schemas.openxmlformats.org/spreadsheetml/2006/main" count="9250" uniqueCount="3803">
  <si>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</si>
  <si>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</si>
  <si>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</si>
  <si>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</si>
  <si>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</si>
  <si>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</si>
  <si>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</si>
  <si>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</si>
  <si>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</si>
  <si>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</si>
  <si>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</si>
  <si>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</si>
  <si>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</si>
  <si>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</si>
  <si>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</si>
  <si>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</si>
  <si>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</si>
  <si>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</si>
  <si>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</si>
  <si>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</si>
  <si>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</si>
  <si>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</si>
  <si>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</si>
  <si>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</si>
  <si>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</si>
  <si>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</si>
  <si>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</si>
  <si>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</si>
  <si>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</si>
  <si>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</si>
  <si>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</si>
  <si>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</si>
  <si>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</si>
  <si>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</si>
  <si>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</si>
  <si>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</si>
  <si>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</si>
  <si>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</si>
  <si>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</si>
  <si>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</si>
  <si>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</si>
  <si>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</si>
  <si>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</si>
  <si>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</si>
  <si>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</si>
  <si>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</si>
  <si>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</si>
  <si>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</si>
  <si>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</si>
  <si>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</si>
  <si>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</si>
  <si>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</si>
  <si>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</si>
  <si>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</si>
  <si>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</si>
  <si>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</si>
  <si>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</si>
  <si>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</si>
  <si>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</si>
  <si>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</si>
  <si>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</si>
  <si>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</si>
  <si>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</si>
  <si>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</si>
  <si>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</si>
  <si>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</si>
  <si>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</si>
  <si>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</si>
  <si>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</si>
  <si>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</si>
  <si>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</si>
  <si>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</si>
  <si>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</si>
  <si>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</si>
  <si>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</si>
  <si>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</si>
  <si>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</si>
  <si>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</si>
  <si>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</si>
  <si>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</si>
  <si>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</si>
  <si>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</si>
  <si>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</si>
  <si>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</si>
  <si>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</si>
  <si>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</si>
  <si>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</si>
  <si>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</si>
  <si>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</si>
  <si>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</si>
  <si>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</si>
  <si>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</si>
  <si>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</si>
  <si>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</si>
  <si>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</si>
  <si>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</si>
  <si>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</si>
  <si>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</si>
  <si>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</si>
  <si>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</si>
  <si>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</si>
  <si>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</si>
  <si>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</si>
  <si>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</si>
  <si>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</si>
  <si>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</si>
  <si>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</si>
  <si>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</si>
  <si>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</si>
  <si>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</si>
  <si>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</si>
  <si>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</si>
  <si>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</si>
  <si>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</si>
  <si>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</si>
  <si>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</si>
  <si>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</si>
  <si>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</si>
  <si>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</si>
  <si>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</si>
  <si>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</si>
  <si>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</si>
  <si>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</si>
  <si>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</si>
  <si>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</si>
  <si>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</si>
  <si>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</si>
  <si>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</si>
  <si>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</si>
  <si>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</si>
  <si>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</si>
  <si>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</si>
  <si>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</si>
  <si>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</si>
  <si>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</si>
  <si>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</si>
  <si>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</si>
  <si>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</si>
  <si>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</si>
  <si>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</si>
  <si>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</si>
  <si>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</si>
  <si>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</si>
  <si>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</si>
  <si>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</si>
  <si>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</si>
  <si>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</si>
  <si>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</si>
  <si>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</si>
  <si>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</si>
  <si>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</si>
  <si>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</si>
  <si>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</si>
  <si>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</si>
  <si>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</si>
  <si>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</si>
  <si>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</si>
  <si>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</si>
  <si>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</si>
  <si>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</si>
  <si>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</si>
  <si>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</si>
  <si>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</si>
  <si>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</si>
  <si>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</si>
  <si>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</si>
  <si>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</si>
  <si>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</si>
  <si>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</si>
  <si>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</si>
  <si>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</si>
  <si>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</si>
  <si>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</si>
  <si>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</si>
  <si>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</si>
  <si>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</si>
  <si>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</si>
  <si>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</si>
  <si>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</si>
  <si>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</si>
  <si>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</si>
  <si>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</si>
  <si>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</si>
  <si>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</si>
  <si>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</si>
  <si>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</si>
  <si>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</si>
  <si>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</si>
  <si>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</si>
  <si>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</si>
  <si>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</si>
  <si>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</si>
  <si>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</si>
  <si>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</si>
  <si>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</si>
  <si>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</si>
  <si>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</si>
  <si>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</si>
  <si>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</si>
  <si>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</si>
  <si>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</si>
  <si>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</si>
  <si>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</si>
  <si>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</si>
  <si>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</si>
  <si>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</si>
  <si>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</si>
  <si>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</si>
  <si>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</si>
  <si>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</si>
  <si>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</si>
  <si>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</si>
  <si>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</si>
  <si>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</si>
  <si>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</si>
  <si>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</si>
  <si>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</si>
  <si>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</si>
  <si>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</si>
  <si>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</si>
  <si>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</si>
  <si>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</si>
  <si>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</si>
  <si>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</si>
  <si>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</si>
  <si>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</si>
  <si>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</si>
  <si>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</si>
  <si>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</si>
  <si>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</si>
  <si>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</si>
  <si>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</si>
  <si>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</si>
  <si>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</si>
  <si>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</si>
  <si>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</si>
  <si>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</si>
  <si>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</si>
  <si>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</si>
  <si>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</si>
  <si>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</si>
  <si>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</si>
  <si>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</si>
  <si>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</si>
  <si>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</si>
  <si>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</si>
  <si>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</si>
  <si>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</si>
  <si>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</si>
  <si>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</si>
  <si>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</si>
  <si>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</si>
  <si>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</si>
  <si>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</si>
  <si>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</si>
  <si>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</si>
  <si>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</si>
  <si>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</si>
  <si>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</si>
  <si>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</si>
  <si>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</si>
  <si>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</si>
  <si>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</si>
  <si>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</si>
  <si>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</si>
  <si>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</si>
  <si>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</si>
  <si>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</si>
  <si>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</si>
  <si>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</si>
  <si>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</si>
  <si>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</si>
  <si>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</si>
  <si>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</si>
  <si>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</si>
  <si>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</si>
  <si>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</si>
  <si>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</si>
  <si>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</si>
  <si>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</si>
  <si>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</si>
  <si>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</si>
  <si>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</si>
  <si>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</si>
  <si>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</si>
  <si>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</si>
  <si>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</si>
  <si>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</si>
  <si>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</si>
  <si>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</si>
  <si>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</si>
  <si>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</si>
  <si>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</si>
  <si>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</si>
  <si>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</si>
  <si>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</si>
  <si>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</si>
  <si>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</si>
  <si>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</si>
  <si>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</si>
  <si>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</si>
  <si>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</si>
  <si>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</si>
  <si>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</si>
  <si>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</si>
  <si>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</si>
  <si>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</si>
  <si>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</si>
  <si>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</si>
  <si>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</si>
  <si>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</si>
  <si>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</si>
  <si>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</si>
  <si>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</si>
  <si>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</si>
  <si>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</si>
  <si>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</si>
  <si>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</si>
  <si>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</si>
  <si>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</si>
  <si>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</si>
  <si>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</si>
  <si>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</si>
  <si>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</si>
  <si>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</si>
  <si>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</si>
  <si>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</si>
  <si>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</si>
  <si>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</si>
  <si>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</si>
  <si>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</si>
  <si>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</si>
  <si>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</si>
  <si>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</si>
  <si>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</si>
  <si>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</si>
  <si>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</si>
  <si>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</si>
  <si>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</si>
  <si>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</si>
  <si>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</si>
  <si>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</si>
  <si>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</si>
  <si>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</si>
  <si>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</si>
  <si>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</si>
  <si>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</si>
  <si>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</si>
  <si>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</si>
  <si>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</si>
  <si>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</si>
  <si>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</si>
  <si>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</si>
  <si>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</si>
  <si>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</si>
  <si>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</si>
  <si>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</si>
  <si>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</si>
  <si>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</si>
  <si>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</si>
  <si>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</si>
  <si>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</si>
  <si>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</si>
  <si>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</si>
  <si>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</si>
  <si>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</si>
  <si>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</si>
  <si>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</si>
  <si>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</si>
  <si>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</si>
  <si>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</si>
  <si>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</si>
  <si>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</si>
  <si>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</si>
  <si>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</si>
  <si>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</si>
  <si>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</si>
  <si>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</si>
  <si>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</si>
  <si>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</si>
  <si>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</si>
  <si>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</si>
  <si>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</si>
  <si>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</si>
  <si>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</si>
  <si>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</si>
  <si>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</si>
  <si>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</si>
  <si>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</si>
  <si>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</si>
  <si>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</si>
  <si>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</si>
  <si>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</si>
  <si>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</si>
  <si>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</si>
  <si>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</si>
  <si>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</si>
  <si>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</si>
  <si>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</si>
  <si>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</si>
  <si>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</si>
  <si>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</si>
  <si>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</si>
  <si>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</si>
  <si>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</si>
  <si>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</si>
  <si>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</si>
  <si>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</si>
  <si>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</si>
  <si>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</si>
  <si>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</si>
  <si>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</si>
  <si>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</si>
  <si>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</si>
  <si>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</si>
  <si>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</si>
  <si>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</si>
  <si>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</si>
  <si>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</si>
  <si>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</si>
  <si>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</si>
  <si>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</si>
  <si>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</si>
  <si>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</si>
  <si>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</si>
  <si>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</si>
  <si>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</si>
  <si>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</si>
  <si>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</si>
  <si>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</si>
  <si>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</si>
  <si>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</si>
  <si>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</si>
  <si>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</si>
  <si>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</si>
  <si>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</si>
  <si>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</si>
  <si>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</si>
  <si>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</si>
  <si>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</si>
  <si>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</si>
  <si>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</si>
  <si>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</si>
  <si>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</si>
  <si>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</si>
  <si>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</si>
  <si>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</si>
  <si>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</si>
  <si>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</si>
  <si>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</si>
  <si>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</si>
  <si>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</si>
  <si>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</si>
  <si>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</si>
  <si>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</si>
  <si>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</si>
  <si>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</si>
  <si>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</si>
  <si>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</si>
  <si>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</si>
  <si>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</si>
  <si>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</si>
  <si>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</si>
  <si>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</si>
  <si>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</si>
  <si>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</si>
  <si>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</si>
  <si>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</si>
  <si>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</si>
  <si>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</si>
  <si>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</si>
  <si>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</si>
  <si>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</si>
  <si>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</si>
  <si>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</si>
  <si>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</si>
  <si>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</si>
  <si>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</si>
  <si>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</si>
  <si>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</si>
  <si>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</si>
  <si>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</si>
  <si>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</si>
  <si>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</si>
  <si>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</si>
  <si>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</si>
  <si>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</si>
  <si>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</si>
  <si>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</si>
  <si>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</si>
  <si>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</si>
  <si>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</si>
  <si>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</si>
  <si>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</si>
  <si>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</si>
  <si>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</si>
  <si>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</si>
  <si>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</si>
  <si>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</si>
  <si>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</si>
  <si>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</si>
  <si>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</si>
  <si>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</si>
  <si>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</si>
  <si>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</si>
  <si>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</si>
  <si>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</si>
  <si>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</si>
  <si>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</si>
  <si>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</si>
  <si>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</si>
  <si>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</si>
  <si>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</si>
  <si>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</si>
  <si>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</si>
  <si>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</si>
  <si>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</si>
  <si>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</si>
  <si>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</si>
  <si>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</si>
  <si>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</si>
  <si>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</si>
  <si>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</si>
  <si>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</si>
  <si>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</si>
  <si>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</si>
  <si>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</si>
  <si>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</si>
  <si>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</si>
  <si>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</si>
  <si>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</si>
  <si>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</si>
  <si>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</si>
  <si>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</si>
  <si>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</si>
  <si>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</si>
  <si>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</si>
  <si>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</si>
  <si>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</si>
  <si>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</si>
  <si>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</si>
  <si>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</si>
  <si>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</si>
  <si>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</si>
  <si>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</si>
  <si>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</si>
  <si>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</si>
  <si>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</si>
  <si>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</si>
  <si>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</si>
  <si>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</si>
  <si>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</si>
  <si>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</si>
  <si>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</si>
  <si>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</si>
  <si>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</si>
  <si>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</si>
  <si>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</si>
  <si>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</si>
  <si>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</si>
  <si>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</si>
  <si>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</si>
  <si>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</si>
  <si>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</si>
  <si>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</si>
  <si>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</si>
  <si>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</si>
  <si>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</si>
  <si>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</si>
  <si>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</si>
  <si>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</si>
  <si>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</si>
  <si>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</si>
  <si>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</si>
  <si>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</si>
  <si>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</si>
  <si>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</si>
  <si>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</si>
  <si>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</si>
  <si>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</si>
  <si>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</si>
  <si>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</si>
  <si>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</si>
  <si>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</si>
  <si>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</si>
  <si>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</si>
  <si>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</si>
  <si>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</si>
  <si>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</si>
  <si>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</si>
  <si>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</si>
  <si>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</si>
  <si>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</si>
  <si>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</si>
  <si>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</si>
  <si>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</si>
  <si>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</si>
  <si>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</si>
  <si>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</si>
  <si>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</si>
  <si>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</si>
  <si>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</si>
  <si>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</si>
  <si>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</si>
  <si>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</si>
  <si>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</si>
  <si>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</si>
  <si>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</si>
  <si>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</si>
  <si>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</si>
  <si>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</si>
  <si>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</si>
  <si>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</si>
  <si>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</si>
  <si>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</si>
  <si>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</si>
  <si>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</si>
  <si>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</si>
  <si>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</si>
  <si>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</si>
  <si>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</si>
  <si>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</si>
  <si>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</si>
  <si>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</si>
  <si>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</si>
  <si>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</si>
  <si>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</si>
  <si>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</si>
  <si>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</si>
  <si>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</si>
  <si>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</si>
  <si>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</si>
  <si>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</si>
  <si>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</si>
  <si>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</si>
  <si>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</si>
  <si>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</si>
  <si>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</si>
  <si>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</si>
  <si>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</si>
  <si>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</si>
  <si>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</si>
  <si>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</si>
  <si>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</si>
  <si>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</si>
  <si>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</si>
  <si>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</si>
  <si>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</si>
  <si>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</si>
  <si>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</si>
  <si>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</si>
  <si>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</si>
  <si>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</si>
  <si>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</si>
  <si>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</si>
  <si>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</si>
  <si>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</si>
  <si>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</si>
  <si>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</si>
  <si>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</si>
  <si>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</si>
  <si>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</si>
  <si>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</si>
  <si>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</si>
  <si>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</si>
  <si>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</si>
  <si>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</si>
  <si>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</si>
  <si>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</si>
  <si>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</si>
  <si>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</si>
  <si>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</si>
  <si>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</si>
  <si>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</si>
  <si>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</si>
  <si>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</si>
  <si>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</si>
  <si>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</si>
  <si>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</si>
  <si>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</si>
  <si>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</si>
  <si>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</si>
  <si>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</si>
  <si>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</si>
  <si>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</si>
  <si>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</si>
  <si>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</si>
  <si>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</si>
  <si>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</si>
  <si>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</si>
  <si>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</si>
  <si>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</si>
  <si>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</si>
  <si>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</si>
  <si>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</si>
  <si>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</si>
  <si>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</si>
  <si>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</si>
  <si>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</si>
  <si>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</si>
  <si>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</si>
  <si>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</si>
  <si>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</si>
  <si>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</si>
  <si>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</si>
  <si>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</si>
  <si>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</si>
  <si>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</si>
  <si>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</si>
  <si>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</si>
  <si>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</si>
  <si>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</si>
  <si>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</si>
  <si>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</si>
  <si>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</si>
  <si>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</si>
  <si>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</si>
  <si>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</si>
  <si>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</si>
  <si>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</si>
  <si>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</si>
  <si>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</si>
  <si>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</si>
  <si>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</si>
  <si>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</si>
  <si>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</si>
  <si>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</si>
  <si>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</si>
  <si>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</si>
  <si>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</si>
  <si>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</si>
  <si>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</si>
  <si>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</si>
  <si>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</si>
  <si>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</si>
  <si>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</si>
  <si>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</si>
  <si>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</si>
  <si>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</si>
  <si>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</si>
  <si>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</si>
  <si>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</si>
  <si>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</si>
  <si>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</si>
  <si>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</si>
  <si>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</si>
  <si>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</si>
  <si>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</si>
  <si>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</si>
  <si>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</si>
  <si>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</si>
  <si>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</si>
  <si>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</si>
  <si>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</si>
  <si>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</si>
  <si>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</si>
  <si>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</si>
  <si>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</si>
  <si>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</si>
  <si>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</si>
  <si>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</si>
  <si>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</si>
  <si>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</si>
  <si>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</si>
  <si>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</si>
  <si>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</si>
  <si>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</si>
  <si>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</si>
  <si>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</si>
  <si>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</si>
  <si>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</si>
  <si>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</si>
  <si>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</si>
  <si>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</si>
  <si>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</si>
  <si>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</si>
  <si>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</si>
  <si>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</si>
  <si>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</si>
  <si>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</si>
  <si>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</si>
  <si>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</si>
  <si>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</si>
  <si>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</si>
  <si>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</si>
  <si>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</si>
  <si>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</si>
  <si>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</si>
  <si>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</si>
  <si>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</si>
  <si>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</si>
  <si>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</si>
  <si>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</si>
  <si>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</si>
  <si>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</si>
  <si>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</si>
  <si>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</si>
  <si>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</si>
  <si>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</si>
  <si>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</si>
  <si>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</si>
  <si>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</si>
  <si>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</si>
  <si>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</si>
  <si>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</si>
  <si>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</si>
  <si>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</si>
  <si>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</si>
  <si>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</si>
  <si>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</si>
  <si>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</si>
  <si>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</si>
  <si>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</si>
  <si>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</si>
  <si>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</si>
  <si>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</si>
  <si>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</si>
  <si>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</si>
  <si>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</si>
  <si>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</si>
  <si>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</si>
  <si>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</si>
  <si>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</si>
  <si>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</si>
  <si>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</si>
  <si>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</si>
  <si>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</si>
  <si>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</si>
  <si>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</si>
  <si>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</si>
  <si>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</si>
  <si>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</si>
  <si>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</si>
  <si>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</si>
  <si>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</si>
  <si>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</si>
  <si>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</si>
  <si>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</si>
  <si>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</si>
  <si>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</si>
  <si>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</si>
  <si>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</si>
  <si>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</si>
  <si>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</si>
  <si>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</si>
  <si>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</si>
  <si>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</si>
  <si>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</si>
  <si>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</si>
  <si>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</si>
  <si>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</si>
  <si>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</si>
  <si>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</si>
  <si>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</si>
  <si>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</si>
  <si>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</si>
  <si>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</si>
  <si>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</si>
  <si>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</si>
  <si>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</si>
  <si>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</si>
  <si>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</si>
  <si>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</si>
  <si>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</si>
  <si>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</si>
  <si>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</si>
  <si>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</si>
  <si>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</si>
  <si>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</si>
  <si>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</si>
  <si>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</si>
  <si>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</si>
  <si>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</si>
  <si>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</si>
  <si>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</si>
  <si>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</si>
  <si>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</si>
  <si>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</si>
  <si>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</si>
  <si>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</si>
  <si>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</si>
  <si>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</si>
  <si>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</si>
  <si>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</si>
  <si>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</si>
  <si>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</si>
  <si>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</si>
  <si>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</si>
  <si>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</si>
  <si>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</si>
  <si>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</si>
  <si>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</si>
  <si>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</si>
  <si>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</si>
  <si>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</si>
  <si>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</si>
  <si>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</si>
  <si>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</si>
  <si>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</si>
  <si>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</si>
  <si>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</si>
  <si>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</si>
  <si>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</si>
  <si>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</si>
  <si>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</si>
  <si>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</si>
  <si>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</si>
  <si>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</si>
  <si>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</si>
  <si>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</si>
  <si>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</si>
  <si>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</si>
  <si>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</si>
  <si>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</si>
  <si>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</si>
  <si>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</si>
  <si>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</si>
  <si>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</si>
  <si>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</si>
  <si>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</si>
  <si>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</si>
  <si>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</si>
  <si>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</si>
  <si>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</si>
  <si>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</si>
  <si>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</si>
  <si>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</si>
  <si>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</si>
  <si>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</si>
  <si>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</si>
  <si>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</si>
  <si>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</si>
  <si>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</si>
  <si>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</si>
  <si>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</si>
  <si>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</si>
  <si>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</si>
  <si>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</si>
  <si>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</si>
  <si>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</si>
  <si>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</si>
  <si>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</si>
  <si>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</si>
  <si>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</si>
  <si>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</si>
  <si>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</si>
  <si>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</si>
  <si>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</si>
  <si>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</si>
  <si>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</si>
  <si>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</si>
  <si>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</si>
  <si>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</si>
  <si>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</si>
  <si>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</si>
  <si>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</si>
  <si>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</si>
  <si>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</si>
  <si>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</si>
  <si>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</si>
  <si>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</si>
  <si>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</si>
  <si>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</si>
  <si>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</si>
  <si>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</si>
  <si>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</si>
  <si>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</si>
  <si>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</si>
  <si>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</si>
  <si>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</si>
  <si>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</si>
  <si>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</si>
  <si>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</si>
  <si>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</si>
  <si>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</si>
  <si>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</si>
  <si>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</si>
  <si>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</si>
  <si>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</si>
  <si>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</si>
  <si>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</si>
  <si>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</si>
  <si>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</si>
  <si>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</si>
  <si>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</si>
  <si>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</si>
  <si>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</si>
  <si>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</si>
  <si>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</si>
  <si>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</si>
  <si>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</si>
  <si>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</si>
  <si>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</si>
  <si>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</si>
  <si>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</si>
  <si>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</si>
  <si>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</si>
  <si>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</si>
  <si>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</si>
  <si>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</si>
  <si>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</si>
  <si>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</si>
  <si>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</si>
  <si>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</si>
  <si>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</si>
  <si>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</si>
  <si>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</si>
  <si>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</si>
  <si>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</si>
  <si>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</si>
  <si>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</si>
  <si>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</si>
  <si>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</si>
  <si>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</si>
  <si>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</si>
  <si>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</si>
  <si>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</si>
  <si>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</si>
  <si>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</si>
  <si>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</si>
  <si>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</si>
  <si>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</si>
  <si>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</si>
  <si>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</si>
  <si>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</si>
  <si>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</si>
  <si>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</si>
  <si>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</si>
  <si>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</si>
  <si>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</si>
  <si>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</si>
  <si>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</si>
  <si>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</si>
  <si>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</si>
  <si>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</si>
  <si>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</si>
  <si>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</si>
  <si>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</si>
  <si>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</si>
  <si>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</si>
  <si>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</si>
  <si>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</si>
  <si>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</si>
  <si>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</si>
  <si>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</si>
  <si>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</si>
  <si>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</si>
  <si>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</si>
  <si>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</si>
  <si>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</si>
  <si>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</si>
  <si>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</si>
  <si>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</si>
  <si>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</si>
  <si>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</si>
  <si>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</si>
  <si>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</si>
  <si>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</si>
  <si>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</si>
  <si>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</si>
  <si>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</si>
  <si>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</si>
  <si>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</si>
  <si>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</si>
  <si>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</si>
  <si>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</si>
  <si>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</si>
  <si>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</si>
  <si>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</si>
  <si>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</si>
  <si>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</si>
  <si>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</si>
  <si>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</si>
  <si>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</si>
  <si>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</si>
  <si>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</si>
  <si>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</si>
  <si>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</si>
  <si>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</si>
  <si>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</si>
  <si>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</si>
  <si>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</si>
  <si>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</si>
  <si>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</si>
  <si>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</si>
  <si>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</si>
  <si>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</si>
  <si>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</si>
  <si>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</si>
  <si>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</si>
  <si>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</si>
  <si>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</si>
  <si>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</si>
  <si>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</si>
  <si>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</si>
  <si>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</si>
  <si>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</si>
  <si>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</si>
  <si>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</si>
  <si>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</si>
  <si>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</si>
  <si>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</si>
  <si>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</si>
  <si>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</si>
  <si>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</si>
  <si>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</si>
  <si>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</si>
  <si>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</si>
  <si>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</si>
  <si>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</si>
  <si>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</si>
  <si>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</si>
  <si>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</si>
  <si>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</si>
  <si>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</si>
  <si>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</si>
  <si>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</si>
  <si>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</si>
  <si>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</si>
  <si>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</si>
  <si>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</si>
  <si>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</si>
  <si>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</si>
  <si>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</si>
  <si>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</si>
  <si>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</si>
  <si>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</si>
  <si>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</si>
  <si>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</si>
  <si>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</si>
  <si>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</si>
  <si>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</si>
  <si>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</si>
  <si>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</si>
  <si>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</si>
  <si>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</si>
  <si>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</si>
  <si>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</si>
  <si>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</si>
  <si>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</si>
  <si>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</si>
  <si>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</si>
  <si>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</si>
  <si>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</si>
  <si>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</si>
  <si>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</si>
  <si>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</si>
  <si>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</si>
  <si>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</si>
  <si>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</si>
  <si>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</si>
  <si>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</si>
  <si>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</si>
  <si>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</si>
  <si>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</si>
  <si>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</si>
  <si>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</si>
  <si>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</si>
  <si>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</si>
  <si>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</si>
  <si>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</si>
  <si>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</si>
  <si>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</si>
  <si>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</si>
  <si>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</si>
  <si>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</si>
  <si>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</si>
  <si>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</si>
  <si>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</si>
  <si>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</si>
  <si>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</si>
  <si>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</si>
  <si>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</si>
  <si>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</si>
  <si>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</si>
  <si>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</si>
  <si>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</si>
  <si>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</si>
  <si>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</si>
  <si>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</si>
  <si>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</si>
  <si>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</si>
  <si>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</si>
  <si>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</si>
  <si>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</si>
  <si>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</si>
  <si>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</si>
  <si>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</si>
  <si>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</si>
  <si>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</si>
  <si>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</si>
  <si>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</si>
  <si>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</si>
  <si>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</si>
  <si>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</si>
  <si>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</si>
  <si>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</si>
  <si>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</si>
  <si>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</si>
  <si>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</si>
  <si>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</si>
  <si>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</si>
  <si>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</si>
  <si>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</si>
  <si>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</si>
  <si>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</si>
  <si>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</si>
  <si>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</si>
  <si>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</si>
  <si>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</si>
  <si>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</si>
  <si>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</si>
  <si>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</si>
  <si>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</si>
  <si>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</si>
  <si>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</si>
  <si>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</si>
  <si>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</si>
  <si>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</si>
  <si>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</si>
  <si>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</si>
  <si>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</si>
  <si>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</si>
  <si>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</si>
  <si>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</si>
  <si>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</si>
  <si>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</si>
  <si>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</si>
  <si>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</si>
  <si>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</si>
  <si>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</si>
  <si>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</si>
  <si>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</si>
  <si>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</si>
  <si>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</si>
  <si>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</si>
  <si>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</si>
  <si>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</si>
  <si>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</si>
  <si>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</si>
  <si>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</si>
  <si>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</si>
  <si>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</si>
  <si>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</si>
  <si>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</si>
  <si>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</si>
  <si>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</si>
  <si>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</si>
  <si>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</si>
  <si>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</si>
  <si>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</si>
  <si>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</si>
  <si>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</si>
  <si>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</si>
  <si>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</si>
  <si>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</si>
  <si>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</si>
  <si>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</si>
  <si>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</si>
  <si>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</si>
  <si>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</si>
  <si>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</si>
  <si>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</si>
  <si>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</si>
  <si>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</si>
  <si>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</si>
  <si>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</si>
  <si>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</si>
  <si>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</si>
  <si>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</si>
  <si>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</si>
  <si>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</si>
  <si>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</si>
  <si>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</si>
  <si>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</si>
  <si>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</si>
  <si>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</si>
  <si>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</si>
  <si>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</si>
  <si>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</si>
  <si>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</si>
  <si>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</si>
  <si>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</si>
  <si>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</si>
  <si>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</si>
  <si>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</si>
  <si>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</si>
  <si>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</si>
  <si>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</si>
  <si>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</si>
  <si>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</si>
  <si>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</si>
  <si>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</si>
  <si>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</si>
  <si>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</si>
  <si>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</si>
  <si>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</si>
  <si>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</si>
  <si>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</si>
  <si>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</si>
  <si>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</si>
  <si>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</si>
  <si>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</si>
  <si>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</si>
  <si>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</si>
  <si>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</si>
  <si>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</si>
  <si>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</si>
  <si>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</si>
  <si>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</si>
  <si>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</si>
  <si>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</si>
  <si>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</si>
  <si>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</si>
  <si>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</si>
  <si>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</si>
  <si>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</si>
  <si>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</si>
  <si>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</si>
  <si>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</si>
  <si>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</si>
  <si>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</si>
  <si>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</si>
  <si>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</si>
  <si>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</si>
  <si>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</si>
  <si>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</si>
  <si>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</si>
  <si>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</si>
  <si>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</si>
  <si>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</si>
  <si>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</si>
  <si>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</si>
  <si>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</si>
  <si>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</si>
  <si>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</si>
  <si>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</si>
  <si>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</si>
  <si>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</si>
  <si>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</si>
  <si>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</si>
  <si>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</si>
  <si>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</si>
  <si>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</si>
  <si>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</si>
  <si>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</si>
  <si>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</si>
  <si>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</si>
  <si>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</si>
  <si>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</si>
  <si>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</si>
  <si>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</si>
  <si>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</si>
  <si>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</si>
  <si>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</si>
  <si>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</si>
  <si>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</si>
  <si>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</si>
  <si>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</si>
  <si>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</si>
  <si>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</si>
  <si>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</si>
  <si>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</si>
  <si>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</si>
  <si>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</si>
  <si>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</si>
  <si>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</si>
  <si>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</si>
  <si>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</si>
  <si>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</si>
  <si>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</si>
  <si>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</si>
  <si>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</si>
  <si>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</si>
  <si>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</si>
  <si>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</si>
  <si>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</si>
  <si>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</si>
  <si>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</si>
  <si>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</si>
  <si>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</si>
  <si>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</si>
  <si>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</si>
  <si>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</si>
  <si>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</si>
  <si>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</si>
  <si>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</si>
  <si>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</si>
  <si>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</si>
  <si>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</si>
  <si>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</si>
  <si>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</si>
  <si>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</si>
  <si>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</si>
  <si>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</si>
  <si>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</si>
  <si>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</si>
  <si>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</si>
  <si>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</si>
  <si>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</si>
  <si>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</si>
  <si>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</si>
  <si>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</si>
  <si>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</si>
  <si>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</si>
  <si>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</si>
  <si>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</si>
  <si>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</si>
  <si>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</si>
  <si>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</si>
  <si>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</si>
  <si>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</si>
  <si>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</si>
  <si>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</si>
  <si>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</si>
  <si>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</si>
  <si>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</si>
  <si>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</si>
  <si>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</si>
  <si>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</si>
  <si>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</si>
  <si>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</si>
  <si>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</si>
  <si>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</si>
  <si>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</si>
  <si>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</si>
  <si>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</si>
  <si>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</si>
  <si>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</si>
  <si>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</si>
  <si>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</si>
  <si>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</si>
  <si>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</si>
  <si>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</si>
  <si>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</si>
  <si>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</si>
  <si>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</si>
  <si>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</si>
  <si>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</si>
  <si>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</si>
  <si>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</si>
  <si>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</si>
  <si>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</si>
  <si>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</si>
  <si>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</si>
  <si>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</si>
  <si>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</si>
  <si>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</si>
  <si>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</si>
  <si>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</si>
  <si>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</si>
  <si>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</si>
  <si>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</si>
  <si>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</si>
  <si>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</si>
  <si>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</si>
  <si>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</si>
  <si>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</si>
  <si>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</si>
  <si>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</si>
  <si>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</si>
  <si>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</si>
  <si>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</si>
  <si>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</si>
  <si>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</si>
  <si>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</si>
  <si>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</si>
  <si>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</si>
  <si>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</si>
  <si>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</si>
  <si>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</si>
  <si>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</si>
  <si>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</si>
  <si>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</si>
  <si>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</si>
  <si>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</si>
  <si>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</si>
  <si>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</si>
  <si>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</si>
  <si>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</si>
  <si>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</si>
  <si>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</si>
  <si>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</si>
  <si>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</si>
  <si>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</si>
  <si>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</si>
  <si>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</si>
  <si>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</si>
  <si>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</si>
  <si>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</si>
  <si>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</si>
  <si>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</si>
  <si>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</si>
  <si>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</si>
  <si>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</si>
  <si>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</si>
  <si>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</si>
  <si>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</si>
  <si>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</si>
  <si>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</si>
  <si>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</si>
  <si>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</si>
  <si>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</si>
  <si>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</si>
  <si>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</si>
  <si>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</si>
  <si>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</si>
  <si>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</si>
  <si>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</si>
  <si>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</si>
  <si>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</si>
  <si>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</si>
  <si>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</si>
  <si>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</si>
  <si>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</si>
  <si>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</si>
  <si>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</si>
  <si>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</si>
  <si>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</si>
  <si>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</si>
  <si>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</si>
  <si>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</si>
  <si>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</si>
  <si>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</si>
  <si>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</si>
  <si>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</si>
  <si>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</si>
  <si>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</si>
  <si>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</si>
  <si>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</si>
  <si>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</si>
  <si>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</si>
  <si>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</si>
  <si>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</si>
  <si>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</si>
  <si>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</si>
  <si>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</si>
  <si>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</si>
  <si>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</si>
  <si>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</si>
  <si>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</si>
  <si>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</si>
  <si>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</si>
  <si>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</si>
  <si>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</si>
  <si>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</si>
  <si>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</si>
  <si>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</si>
  <si>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</si>
  <si>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</si>
  <si>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</si>
  <si>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</si>
  <si>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</si>
  <si>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</si>
  <si>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</si>
  <si>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</si>
  <si>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</si>
  <si>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</si>
  <si>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</si>
  <si>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</si>
  <si>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</si>
  <si>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</si>
  <si>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</si>
  <si>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</si>
  <si>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</si>
  <si>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</si>
  <si>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</si>
  <si>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</si>
  <si>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</si>
  <si>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</si>
  <si>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</si>
  <si>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</si>
  <si>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</si>
  <si>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</si>
  <si>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</si>
  <si>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</si>
  <si>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</si>
  <si>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</si>
  <si>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</si>
  <si>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</si>
  <si>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</si>
  <si>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</si>
  <si>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</si>
  <si>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</si>
  <si>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</si>
  <si>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</si>
  <si>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</si>
  <si>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</si>
  <si>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</si>
  <si>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</si>
  <si>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</si>
  <si>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</si>
  <si>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</si>
  <si>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</si>
  <si>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</si>
  <si>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</si>
  <si>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</si>
  <si>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</si>
  <si>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</si>
  <si>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</si>
  <si>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</si>
  <si>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</si>
  <si>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</si>
  <si>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</si>
  <si>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</si>
  <si>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</si>
  <si>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</si>
  <si>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</si>
  <si>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</si>
  <si>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</si>
  <si>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</si>
  <si>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</si>
  <si>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</si>
  <si>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</si>
  <si>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</si>
  <si>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</si>
  <si>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</si>
  <si>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</si>
  <si>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</si>
  <si>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</si>
  <si>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</si>
  <si>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</si>
  <si>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</si>
  <si>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</si>
  <si>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</si>
  <si>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</si>
  <si>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</si>
  <si>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</si>
  <si>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</si>
  <si>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</si>
  <si>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</si>
  <si>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</si>
  <si>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</si>
  <si>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</si>
  <si>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</si>
  <si>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</si>
  <si>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</si>
  <si>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</si>
  <si>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</si>
  <si>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</si>
  <si>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</si>
  <si>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</si>
  <si>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</si>
  <si>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</si>
  <si>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</si>
  <si>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</si>
  <si>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</si>
  <si>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</si>
  <si>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</si>
  <si>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</si>
  <si>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</si>
  <si>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</si>
  <si>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</si>
  <si>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</si>
  <si>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</si>
  <si>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</si>
  <si>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</si>
  <si>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</si>
  <si>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</si>
  <si>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</si>
  <si>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</si>
  <si>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</si>
  <si>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</si>
  <si>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</si>
  <si>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</si>
  <si>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</si>
  <si>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</si>
  <si>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</si>
  <si>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</si>
  <si>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</si>
  <si>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</si>
  <si>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</si>
  <si>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</si>
  <si>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</si>
  <si>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</si>
  <si>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</si>
  <si>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</si>
  <si>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</si>
  <si>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</si>
  <si>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</si>
  <si>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</si>
  <si>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</si>
  <si>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</si>
  <si>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</si>
  <si>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</si>
  <si>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</si>
  <si>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</si>
  <si>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</si>
  <si>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</si>
  <si>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</si>
  <si>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</si>
  <si>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</si>
  <si>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</si>
  <si>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</si>
  <si>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</si>
  <si>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</si>
  <si>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</si>
  <si>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</si>
  <si>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</si>
  <si>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</si>
  <si>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</si>
  <si>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</si>
  <si>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</si>
  <si>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</si>
  <si>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</si>
  <si>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</si>
  <si>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</si>
  <si>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</si>
  <si>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</si>
  <si>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</si>
  <si>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</si>
  <si>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</si>
  <si>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</si>
  <si>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</si>
  <si>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</si>
  <si>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</si>
  <si>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</si>
  <si>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</si>
  <si>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</si>
  <si>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</si>
  <si>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</si>
  <si>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</si>
  <si>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</si>
  <si>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</si>
  <si>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</si>
  <si>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</si>
  <si>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</si>
  <si>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</si>
  <si>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</si>
  <si>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</si>
  <si>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</si>
  <si>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</si>
  <si>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</si>
  <si>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</si>
  <si>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</si>
  <si>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</si>
  <si>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</si>
  <si>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</si>
  <si>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</si>
  <si>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</si>
  <si>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</si>
  <si>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</si>
  <si>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</si>
  <si>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</si>
  <si>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</si>
  <si>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</si>
  <si>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</si>
  <si>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</si>
  <si>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</si>
  <si>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</si>
  <si>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</si>
  <si>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</si>
  <si>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</si>
  <si>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</si>
  <si>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</si>
  <si>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</si>
  <si>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</si>
  <si>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</si>
  <si>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</si>
  <si>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</si>
  <si>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</si>
  <si>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</si>
  <si>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</si>
  <si>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</si>
  <si>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</si>
  <si>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</si>
  <si>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</si>
  <si>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</si>
  <si>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</si>
  <si>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</si>
  <si>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</si>
  <si>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</si>
  <si>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</si>
  <si>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</si>
  <si>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</si>
  <si>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</si>
  <si>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</si>
  <si>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</si>
  <si>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</si>
  <si>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</si>
  <si>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</si>
  <si>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</si>
  <si>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</si>
  <si>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</si>
  <si>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</si>
  <si>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</si>
  <si>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</si>
  <si>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</si>
  <si>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</si>
  <si>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</si>
  <si>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</si>
  <si>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</si>
  <si>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</si>
  <si>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</si>
  <si>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</si>
  <si>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</si>
  <si>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</si>
  <si>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</si>
  <si>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</si>
  <si>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</si>
  <si>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</si>
  <si>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</si>
  <si>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</si>
  <si>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</si>
  <si>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</si>
  <si>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</si>
  <si>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</si>
  <si>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</si>
  <si>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</si>
  <si>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</si>
  <si>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</si>
  <si>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</si>
  <si>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</si>
  <si>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</si>
  <si>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</si>
  <si>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</si>
  <si>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</si>
  <si>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</si>
  <si>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</si>
  <si>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</si>
  <si>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</si>
  <si>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</si>
  <si>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</si>
  <si>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</si>
  <si>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</si>
  <si>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</si>
  <si>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</si>
  <si>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</si>
  <si>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</si>
  <si>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</si>
  <si>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</si>
  <si>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</si>
  <si>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</si>
  <si>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</si>
  <si>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</si>
  <si>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</si>
  <si>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</si>
  <si>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</si>
  <si>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</si>
  <si>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</si>
  <si>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</si>
  <si>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</si>
  <si>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</si>
  <si>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</si>
  <si>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</si>
  <si>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</si>
  <si>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</si>
  <si>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</si>
  <si>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</si>
  <si>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</si>
  <si>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</si>
  <si>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</si>
  <si>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</si>
  <si>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</si>
  <si>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</si>
  <si>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</si>
  <si>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</si>
  <si>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</si>
  <si>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</si>
  <si>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</si>
  <si>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</si>
  <si>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</si>
  <si>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</si>
  <si>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</si>
  <si>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</si>
  <si>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</si>
  <si>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</si>
  <si>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</si>
  <si>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</si>
  <si>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</si>
  <si>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</si>
  <si>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</si>
  <si>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</si>
  <si>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</si>
  <si>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</si>
  <si>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</si>
  <si>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</si>
  <si>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</si>
  <si>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</si>
  <si>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</si>
  <si>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</si>
  <si>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</si>
  <si>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</si>
  <si>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</si>
  <si>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</si>
  <si>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</si>
  <si>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</si>
  <si>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</si>
  <si>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</si>
  <si>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</si>
  <si>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</si>
  <si>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</si>
  <si>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</si>
  <si>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</si>
  <si>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</si>
  <si>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</si>
  <si>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</si>
  <si>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</si>
  <si>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</si>
  <si>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</si>
  <si>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</si>
  <si>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</si>
  <si>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</si>
  <si>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</si>
  <si>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</si>
  <si>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</si>
  <si>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</si>
  <si>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</si>
  <si>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</si>
  <si>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</si>
  <si>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</si>
  <si>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</si>
  <si>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</si>
  <si>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</si>
  <si>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</si>
  <si>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</si>
  <si>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</si>
  <si>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</si>
  <si>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</si>
  <si>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</si>
  <si>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</si>
  <si>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</si>
  <si>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</si>
  <si>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</si>
  <si>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</si>
  <si>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</si>
  <si>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</si>
  <si>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</si>
  <si>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</si>
  <si>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</si>
  <si>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</si>
  <si>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</si>
  <si>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</si>
  <si>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</si>
  <si>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</si>
  <si>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</si>
  <si>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</si>
  <si>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</si>
  <si>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</si>
  <si>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</si>
  <si>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</si>
  <si>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</si>
  <si>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</si>
  <si>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</si>
  <si>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</si>
  <si>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</si>
  <si>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</si>
  <si>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</si>
  <si>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</si>
  <si>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</si>
  <si>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</si>
  <si>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</si>
  <si>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</si>
  <si>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</si>
  <si>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</si>
  <si>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</si>
  <si>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</si>
  <si>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</si>
  <si>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</si>
  <si>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</si>
  <si>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</si>
  <si>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</si>
  <si>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</si>
  <si>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</si>
  <si>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</si>
  <si>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</si>
  <si>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</si>
  <si>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</si>
  <si>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</si>
  <si>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</si>
  <si>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</si>
  <si>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</si>
  <si>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</si>
  <si>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</si>
  <si>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</si>
  <si>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</si>
  <si>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</si>
  <si>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</si>
  <si>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</si>
  <si>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</si>
  <si>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</si>
  <si>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</si>
  <si>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</si>
  <si>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</si>
  <si>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</si>
  <si>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</si>
  <si>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</si>
  <si>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</si>
  <si>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</si>
  <si>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</si>
  <si>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</si>
  <si>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</si>
  <si>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</si>
  <si>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</si>
  <si>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</si>
  <si>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</si>
  <si>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</si>
  <si>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</si>
  <si>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</si>
  <si>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</si>
  <si>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</si>
  <si>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</si>
  <si>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</si>
  <si>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</si>
  <si>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</si>
  <si>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</si>
  <si>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</si>
  <si>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</si>
  <si>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</si>
  <si>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</si>
  <si>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</si>
  <si>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</si>
  <si>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</si>
  <si>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</si>
  <si>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</si>
  <si>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</si>
  <si>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</si>
  <si>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</si>
  <si>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</si>
  <si>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</si>
  <si>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</si>
  <si>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</si>
  <si>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</si>
  <si>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</si>
  <si>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</si>
  <si>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</si>
  <si>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</si>
  <si>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</si>
  <si>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</si>
  <si>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</si>
  <si>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</si>
  <si>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</si>
  <si>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</si>
  <si>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</si>
  <si>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</si>
  <si>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</si>
  <si>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</si>
  <si>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</si>
  <si>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</si>
  <si>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</si>
  <si>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</si>
  <si>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</si>
  <si>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</si>
  <si>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</si>
  <si>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</si>
  <si>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</si>
  <si>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</si>
  <si>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</si>
  <si>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</si>
  <si>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</si>
  <si>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</si>
  <si>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</si>
  <si>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</si>
  <si>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</si>
  <si>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</si>
  <si>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</si>
  <si>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</si>
  <si>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</si>
  <si>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</si>
  <si>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</si>
  <si>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</si>
  <si>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</si>
  <si>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</si>
  <si>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</si>
  <si>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</si>
  <si>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</si>
  <si>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</si>
  <si>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</si>
  <si>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</si>
  <si>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</si>
  <si>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</si>
  <si>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</si>
  <si>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</si>
  <si>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</si>
  <si>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</si>
  <si>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</si>
  <si>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</si>
  <si>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</si>
  <si>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</si>
  <si>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</si>
  <si>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</si>
  <si>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</si>
  <si>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</si>
  <si>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</si>
  <si>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</si>
  <si>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</si>
  <si>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</si>
  <si>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</si>
  <si>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</si>
  <si>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</si>
  <si>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</si>
  <si>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</si>
  <si>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</si>
  <si>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</si>
  <si>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</si>
  <si>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</si>
  <si>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</si>
  <si>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</si>
  <si>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</si>
  <si>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</si>
  <si>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</si>
  <si>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</si>
  <si>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</si>
  <si>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</si>
  <si>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</si>
  <si>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</si>
  <si>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</si>
  <si>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</si>
  <si>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</si>
  <si>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</si>
  <si>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</si>
  <si>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</si>
  <si>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</si>
  <si>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</si>
  <si>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</si>
  <si>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</si>
  <si>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</si>
  <si>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</si>
  <si>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</si>
  <si>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</si>
  <si>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</si>
  <si>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</si>
  <si>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</si>
  <si>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</si>
  <si>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</si>
  <si>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</si>
  <si>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</si>
  <si>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</si>
  <si>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</si>
  <si>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</si>
  <si>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</si>
  <si>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</si>
  <si>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</si>
  <si>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</si>
  <si>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</si>
  <si>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</si>
  <si>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</si>
  <si>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</si>
  <si>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</si>
  <si>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</si>
  <si>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</si>
  <si>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</si>
  <si>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</si>
  <si>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</si>
  <si>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</si>
  <si>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</si>
  <si>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</si>
  <si>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</si>
  <si>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</si>
  <si>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</si>
  <si>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</si>
  <si>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</si>
  <si>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</si>
  <si>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</si>
  <si>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</si>
  <si>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</si>
  <si>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</si>
  <si>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</si>
  <si>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</si>
  <si>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</si>
  <si>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</si>
  <si>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</si>
  <si>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</si>
  <si>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</si>
  <si>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</si>
  <si>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</si>
  <si>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</si>
  <si>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</si>
  <si>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</si>
  <si>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</si>
  <si>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</si>
  <si>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</si>
  <si>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</si>
  <si>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</si>
  <si>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</si>
  <si>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</si>
  <si>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</si>
  <si>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</si>
  <si>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</si>
  <si>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</si>
  <si>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</si>
  <si>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</si>
  <si>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</si>
  <si>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</si>
  <si>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</si>
  <si>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</si>
  <si>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</si>
  <si>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</si>
  <si>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</si>
  <si>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</si>
  <si>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</si>
  <si>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</si>
  <si>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</si>
  <si>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</si>
  <si>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</si>
  <si>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</si>
  <si>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</si>
  <si>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</si>
  <si>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</si>
  <si>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</si>
  <si>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</si>
  <si>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</si>
  <si>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</si>
  <si>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</si>
  <si>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</si>
  <si>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</si>
  <si>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</si>
  <si>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</si>
  <si>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</si>
  <si>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</si>
  <si>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</si>
  <si>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</si>
  <si>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</si>
  <si>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</si>
  <si>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</si>
  <si>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</si>
  <si>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</si>
  <si>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</si>
  <si>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</si>
  <si>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</si>
  <si>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</si>
  <si>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</si>
  <si>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</si>
  <si>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</si>
  <si>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</si>
  <si>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</si>
  <si>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</si>
  <si>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</si>
  <si>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</si>
  <si>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</si>
  <si>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</si>
  <si>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</si>
  <si>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</si>
  <si>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</si>
  <si>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</si>
  <si>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</si>
  <si>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</si>
  <si>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</si>
  <si>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</si>
  <si>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</si>
  <si>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</si>
  <si>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</si>
  <si>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</si>
  <si>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</si>
  <si>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</si>
  <si>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</si>
  <si>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</si>
  <si>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</si>
  <si>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</si>
  <si>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</si>
  <si>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</si>
  <si>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</si>
  <si>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</si>
  <si>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</si>
  <si>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</si>
  <si>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</si>
  <si>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</si>
  <si>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</si>
  <si>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</si>
  <si>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</si>
  <si>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</si>
  <si>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</si>
  <si>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</si>
  <si>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</si>
  <si>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</si>
  <si>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</si>
  <si>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</si>
  <si>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</si>
  <si>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</si>
  <si>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</si>
  <si>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</si>
  <si>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</si>
  <si>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</si>
  <si>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</si>
  <si>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</si>
  <si>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</si>
  <si>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</si>
  <si>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</si>
  <si>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</si>
  <si>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</si>
  <si>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</si>
  <si>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</si>
  <si>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</si>
  <si>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</si>
  <si>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</si>
  <si>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</si>
  <si>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</si>
  <si>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</si>
  <si>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</si>
  <si>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</si>
  <si>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</si>
  <si>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</si>
  <si>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</si>
  <si>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</si>
  <si>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</si>
  <si>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</si>
  <si>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</si>
  <si>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</si>
  <si>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</si>
  <si>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</si>
  <si>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</si>
  <si>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</si>
  <si>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</si>
  <si>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</si>
  <si>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</si>
  <si>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</si>
  <si>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</si>
  <si>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</si>
  <si>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</si>
  <si>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</si>
  <si>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</si>
  <si>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</si>
  <si>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</si>
  <si>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</si>
  <si>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</si>
  <si>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</si>
  <si>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</si>
  <si>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</si>
  <si>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</si>
  <si>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</si>
  <si>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</si>
  <si>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</si>
  <si>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</si>
  <si>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</si>
  <si>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</si>
  <si>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</si>
  <si>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</si>
  <si>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</si>
  <si>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</si>
  <si>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</si>
  <si>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</si>
  <si>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</si>
  <si>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</si>
  <si>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</si>
  <si>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</si>
  <si>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</si>
  <si>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</si>
  <si>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</si>
  <si>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</si>
  <si>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</si>
  <si>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</si>
  <si>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</si>
  <si>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</si>
  <si>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</si>
  <si>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</si>
  <si>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</si>
  <si>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</si>
  <si>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</si>
  <si>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</si>
  <si>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</si>
  <si>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</si>
  <si>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</si>
  <si>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</si>
  <si>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</si>
  <si>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</si>
  <si>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</si>
  <si>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</si>
  <si>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</si>
  <si>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</si>
  <si>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</si>
  <si>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</si>
  <si>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</si>
  <si>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</si>
  <si>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</si>
  <si>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</si>
  <si>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</si>
  <si>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</si>
  <si>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</si>
  <si>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</si>
  <si>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</si>
  <si>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</si>
  <si>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</si>
  <si>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</si>
  <si>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</si>
  <si>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</si>
  <si>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</si>
  <si>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</si>
  <si>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</si>
  <si>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</si>
  <si>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</si>
  <si>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</si>
  <si>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</si>
  <si>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</si>
  <si>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</si>
  <si>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</si>
  <si>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</si>
  <si>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</si>
  <si>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</si>
  <si>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</si>
  <si>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</si>
  <si>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</si>
  <si>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</si>
  <si>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</si>
  <si>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</si>
  <si>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</si>
  <si>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</si>
  <si>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</si>
  <si>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</si>
  <si>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</si>
  <si>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</si>
  <si>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</si>
  <si>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</si>
  <si>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</si>
  <si>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</si>
  <si>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</si>
  <si>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</si>
  <si>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</si>
  <si>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</si>
  <si>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</si>
  <si>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</si>
  <si>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</si>
  <si>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</si>
  <si>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</si>
  <si>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</si>
  <si>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</si>
  <si>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</si>
  <si>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</si>
  <si>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</si>
  <si>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</si>
  <si>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</si>
  <si>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</si>
  <si>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</si>
  <si>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</si>
  <si>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</si>
  <si>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</si>
  <si>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</si>
  <si>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</si>
  <si>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</si>
  <si>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</si>
  <si>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</si>
  <si>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</si>
  <si>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</si>
  <si>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</si>
  <si>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</si>
  <si>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</si>
  <si>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</si>
  <si>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</si>
  <si>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</si>
  <si>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</si>
  <si>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</si>
  <si>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</si>
  <si>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</si>
  <si>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</si>
  <si>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</si>
  <si>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</si>
  <si>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</si>
  <si>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</si>
  <si>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</si>
  <si>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</si>
  <si>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</si>
  <si>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</si>
  <si>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</si>
  <si>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</si>
  <si>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</si>
  <si>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</si>
  <si>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</si>
  <si>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</si>
  <si>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</si>
  <si>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</si>
  <si>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</si>
  <si>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</si>
  <si>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</si>
  <si>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</si>
  <si>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</si>
  <si>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</si>
  <si>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</si>
  <si>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</si>
  <si>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</si>
  <si>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</si>
  <si>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</si>
  <si>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</si>
  <si>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</si>
  <si>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</si>
  <si>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</si>
  <si>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</si>
  <si>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</si>
  <si>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</si>
  <si>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</si>
  <si>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</si>
  <si>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</si>
  <si>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</si>
  <si>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</si>
  <si>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</si>
  <si>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</si>
  <si>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</si>
  <si>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</si>
  <si>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</si>
  <si>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</si>
  <si>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</si>
  <si>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</si>
  <si>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</si>
  <si>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</si>
  <si>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</si>
  <si>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</si>
  <si>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</si>
  <si>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</si>
  <si>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</si>
  <si>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</si>
  <si>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</si>
  <si>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</si>
  <si>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</si>
  <si>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</si>
  <si>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</si>
  <si>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</si>
  <si>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</si>
  <si>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</si>
  <si>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</si>
  <si>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</si>
  <si>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</si>
  <si>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</si>
  <si>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</si>
  <si>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</si>
  <si>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</si>
  <si>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</si>
  <si>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</si>
  <si>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</si>
  <si>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</si>
  <si>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</si>
  <si>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</si>
  <si>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</si>
  <si>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</si>
  <si>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</si>
  <si>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</si>
  <si>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</si>
  <si>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</si>
  <si>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</si>
  <si>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</si>
  <si>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</si>
  <si>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</si>
  <si>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</si>
  <si>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</si>
  <si>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</si>
  <si>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</si>
  <si>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</si>
  <si>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</si>
  <si>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</si>
  <si>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</si>
  <si>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</si>
  <si>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</si>
  <si>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</si>
  <si>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</si>
  <si>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</si>
  <si>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</si>
  <si>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</si>
  <si>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</si>
  <si>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</si>
  <si>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</si>
  <si>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</si>
  <si>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</si>
  <si>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</si>
  <si>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</si>
  <si>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</si>
  <si>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</si>
  <si>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</si>
  <si>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</si>
  <si>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</si>
  <si>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</si>
  <si>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</si>
  <si>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</si>
  <si>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</si>
  <si>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</si>
  <si>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</si>
  <si>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</si>
  <si>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</si>
  <si>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</si>
  <si>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</si>
  <si>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</si>
  <si>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</si>
  <si>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</si>
  <si>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</si>
  <si>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</si>
  <si>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</si>
  <si>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</si>
  <si>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</si>
  <si>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</si>
  <si>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</si>
  <si>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</si>
  <si>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</si>
  <si>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</si>
  <si>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</si>
  <si>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</si>
  <si>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</si>
  <si>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</si>
  <si>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</si>
  <si>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</si>
  <si>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</si>
  <si>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</si>
  <si>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</si>
  <si>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</si>
  <si>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</si>
  <si>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</si>
  <si>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</si>
  <si>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</si>
  <si>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</si>
  <si>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</si>
  <si>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</si>
  <si>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</si>
  <si>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</si>
  <si>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</si>
  <si>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</si>
  <si>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</si>
  <si>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</si>
  <si>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</si>
  <si>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</si>
  <si>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</si>
  <si>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</si>
  <si>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</si>
  <si>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</si>
  <si>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</si>
  <si>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</si>
  <si>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</si>
  <si>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</si>
  <si>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</si>
  <si>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</si>
  <si>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</si>
  <si>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</si>
  <si>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</si>
  <si>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</si>
  <si>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</si>
  <si>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</si>
  <si>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</si>
  <si>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</si>
  <si>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</si>
  <si>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</si>
  <si>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</si>
  <si>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</si>
  <si>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</si>
  <si>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</si>
  <si>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</si>
  <si>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</si>
  <si>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</si>
  <si>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</si>
  <si>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</si>
  <si>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</si>
  <si>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</si>
  <si>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</si>
  <si>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</si>
  <si>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</si>
  <si>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</si>
  <si>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</si>
  <si>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</si>
  <si>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</si>
  <si>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</si>
  <si>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</si>
  <si>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</si>
  <si>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</si>
  <si>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</si>
  <si>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</si>
  <si>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</si>
  <si>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</si>
  <si>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</si>
  <si>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</si>
  <si>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</si>
  <si>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</si>
  <si>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</si>
  <si>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</si>
  <si>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</si>
  <si>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</si>
  <si>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</si>
  <si>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</si>
  <si>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</si>
  <si>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</si>
  <si>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</si>
  <si>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</si>
  <si>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</si>
  <si>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</si>
  <si>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</si>
  <si>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</si>
  <si>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</si>
  <si>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</si>
  <si>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</si>
  <si>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</si>
  <si>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</si>
  <si>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</si>
  <si>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</si>
  <si>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</si>
  <si>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</si>
  <si>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</si>
  <si>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</si>
  <si>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</si>
  <si>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</si>
  <si>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</si>
  <si>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</si>
  <si>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</si>
  <si>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</si>
  <si>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</si>
  <si>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</si>
  <si>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</si>
  <si>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</si>
  <si>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</si>
  <si>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</si>
  <si>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</si>
  <si>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</si>
  <si>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</si>
  <si>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</si>
  <si>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</si>
  <si>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</si>
  <si>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</si>
  <si>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</si>
  <si>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</si>
  <si>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</si>
  <si>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</si>
  <si>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</si>
  <si>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</si>
  <si>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</si>
  <si>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</si>
  <si>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</si>
  <si>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</si>
  <si>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</si>
  <si>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</si>
  <si>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</si>
  <si>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</si>
  <si>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</si>
  <si>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</si>
  <si>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</si>
  <si>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</si>
  <si>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</si>
  <si>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</si>
  <si>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</si>
  <si>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</si>
  <si>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</si>
  <si>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</si>
  <si>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</si>
  <si>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</si>
  <si>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</si>
  <si>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</si>
  <si>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</si>
  <si>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</si>
  <si>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</si>
  <si>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</si>
  <si>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</si>
  <si>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</si>
  <si>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</si>
  <si>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</si>
  <si>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</si>
  <si>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</si>
  <si>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</si>
  <si>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</si>
  <si>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</si>
  <si>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</si>
  <si>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</si>
  <si>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</si>
  <si>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</si>
  <si>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</si>
  <si>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</si>
  <si>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</si>
  <si>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</si>
  <si>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</si>
  <si>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</si>
  <si>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</si>
  <si>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</si>
  <si>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</si>
  <si>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</si>
  <si>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</si>
  <si>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</si>
  <si>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</si>
  <si>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</si>
  <si>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</si>
  <si>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</si>
  <si>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</si>
  <si>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</si>
  <si>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</si>
  <si>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</si>
  <si>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</si>
  <si>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</si>
  <si>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</si>
  <si>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</si>
  <si>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</si>
  <si>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</si>
  <si>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</si>
  <si>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</si>
  <si>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</si>
  <si>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</si>
  <si>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</si>
  <si>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</si>
  <si>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</si>
  <si>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</si>
  <si>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</si>
  <si>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</si>
  <si>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</si>
  <si>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</si>
  <si>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</si>
  <si>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</si>
  <si>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</si>
  <si>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</si>
  <si>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</si>
  <si>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</si>
  <si>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</si>
  <si>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</si>
  <si>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</si>
  <si>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</si>
  <si>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</si>
  <si>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</si>
  <si>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</si>
  <si>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</si>
  <si>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</si>
  <si>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</si>
  <si>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</si>
  <si>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</si>
  <si>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</si>
  <si>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</si>
  <si>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</si>
  <si>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</si>
  <si>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</si>
  <si>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</si>
  <si>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</si>
  <si>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</si>
  <si>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</si>
  <si>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</si>
  <si>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</si>
  <si>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</si>
  <si>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</si>
  <si>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</si>
  <si>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</si>
  <si>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</si>
  <si>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</si>
  <si>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</si>
  <si>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</si>
  <si>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</si>
  <si>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</si>
  <si>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</si>
  <si>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</si>
  <si>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</si>
  <si>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</si>
  <si>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</si>
  <si>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</si>
  <si>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</si>
  <si>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</si>
  <si>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</si>
  <si>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</si>
  <si>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</si>
  <si>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</si>
  <si>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</si>
  <si>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</si>
  <si>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</si>
  <si>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</si>
  <si>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</si>
  <si>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</si>
  <si>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</si>
  <si>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</si>
  <si>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</si>
  <si>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</si>
  <si>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</si>
  <si>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</si>
  <si>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</si>
  <si>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</si>
  <si>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</si>
  <si>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</si>
  <si>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</si>
  <si>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</si>
  <si>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</si>
  <si>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</si>
  <si>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</si>
  <si>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</si>
  <si>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</si>
  <si>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</si>
  <si>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</si>
  <si>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</si>
  <si>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</si>
  <si>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</si>
  <si>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</si>
  <si>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</si>
  <si>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</si>
  <si>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</si>
  <si>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</si>
  <si>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</si>
  <si>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</si>
  <si>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</si>
  <si>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</si>
  <si>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</si>
  <si>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</si>
  <si>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</si>
  <si>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</si>
  <si>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</si>
  <si>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</si>
  <si>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</si>
  <si>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</si>
  <si>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</si>
  <si>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</si>
  <si>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</si>
  <si>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</si>
  <si>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</si>
  <si>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</si>
  <si>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</si>
  <si>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</si>
  <si>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</si>
  <si>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</si>
  <si>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</si>
  <si>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</si>
  <si>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</si>
  <si>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</si>
  <si>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</si>
  <si>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</si>
  <si>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</si>
  <si>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</si>
  <si>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</si>
  <si>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</si>
  <si>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</si>
  <si>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</si>
  <si>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</si>
  <si>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</si>
  <si>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</si>
  <si>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</si>
  <si>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</si>
  <si>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</si>
  <si>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</si>
  <si>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</si>
  <si>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</si>
  <si>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</si>
  <si>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</si>
  <si>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</si>
  <si>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</si>
  <si>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</si>
  <si>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</si>
  <si>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</si>
  <si>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</si>
  <si>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</si>
  <si>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</si>
  <si>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</si>
  <si>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</si>
  <si>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</si>
  <si>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</si>
  <si>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</si>
  <si>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</si>
  <si>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</si>
  <si>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</si>
  <si>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</si>
  <si>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</si>
  <si>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</si>
  <si>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</si>
  <si>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</si>
  <si>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</si>
  <si>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</si>
  <si>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</si>
  <si>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</si>
  <si>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</si>
  <si>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</si>
  <si>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</si>
  <si>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</si>
  <si>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</si>
  <si>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</si>
  <si>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</si>
  <si>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</si>
  <si>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</si>
  <si>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</si>
  <si>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</si>
  <si>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</si>
  <si>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</si>
  <si>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</si>
  <si>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</si>
  <si>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</si>
  <si>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</si>
  <si>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</si>
  <si>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</si>
  <si>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</si>
  <si>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</si>
  <si>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</si>
  <si>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</si>
  <si>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</si>
  <si>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</si>
  <si>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</si>
  <si>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</si>
  <si>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</si>
  <si>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</si>
  <si>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</si>
  <si>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</si>
  <si>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</si>
  <si>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</si>
  <si>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</si>
  <si>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</si>
  <si>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</si>
  <si>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</si>
  <si>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</si>
  <si>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</si>
  <si>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</si>
  <si>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</si>
  <si>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</si>
  <si>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</si>
  <si>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</si>
  <si>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</si>
  <si>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</si>
  <si>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</si>
  <si>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</si>
  <si>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</si>
  <si>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</si>
  <si>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</si>
  <si>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</si>
  <si>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</si>
  <si>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</si>
  <si>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</si>
  <si>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</si>
  <si>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</si>
  <si>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</si>
  <si>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</si>
  <si>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</si>
  <si>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</si>
  <si>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</si>
  <si>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</si>
  <si>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</si>
  <si>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</si>
  <si>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</si>
  <si>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</si>
  <si>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</si>
  <si>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</si>
  <si>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</si>
  <si>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</si>
  <si>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</si>
  <si>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</si>
  <si>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</si>
  <si>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</si>
  <si>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</si>
  <si>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</si>
  <si>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</si>
  <si>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</si>
  <si>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</si>
  <si>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</si>
  <si>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</si>
  <si>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</si>
  <si>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</si>
  <si>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</si>
  <si>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</si>
  <si>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</si>
  <si>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</si>
  <si>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</si>
  <si>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</si>
  <si>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</si>
  <si>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</si>
  <si>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</si>
  <si>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</si>
  <si>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</si>
  <si>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</si>
  <si>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</si>
  <si>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</si>
  <si>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</si>
  <si>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</si>
  <si>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</si>
  <si>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</si>
  <si>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</si>
  <si>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</si>
  <si>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</si>
  <si>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</si>
  <si>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</si>
  <si>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</si>
  <si>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</si>
  <si>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</si>
  <si>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</si>
  <si>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</si>
  <si>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</si>
  <si>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</si>
  <si>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</si>
  <si>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</si>
  <si>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</si>
  <si>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</si>
  <si>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</si>
  <si>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</si>
  <si>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</si>
  <si>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</si>
  <si>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</si>
  <si>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</si>
  <si>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</si>
  <si>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</si>
  <si>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</si>
  <si>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</si>
  <si>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</si>
  <si>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</si>
  <si>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</si>
  <si>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</si>
  <si>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</si>
  <si>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</si>
  <si>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</si>
  <si>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</si>
  <si>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</si>
  <si>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</si>
  <si>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</si>
  <si>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</si>
  <si>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</si>
  <si>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</si>
  <si>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</si>
  <si>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</si>
  <si>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</si>
  <si>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</si>
  <si>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</si>
  <si>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</si>
  <si>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</si>
  <si>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</si>
  <si>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</si>
  <si>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</si>
  <si>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</si>
  <si>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</si>
  <si>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</si>
  <si>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</si>
  <si>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</si>
  <si>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</si>
  <si>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</si>
  <si>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</si>
  <si>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</si>
  <si>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</si>
  <si>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</si>
  <si>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</si>
  <si>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</si>
  <si>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</si>
  <si>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</si>
  <si>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</si>
  <si>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</si>
  <si>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</si>
  <si>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</si>
  <si>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</si>
  <si>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</si>
  <si>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</si>
  <si>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</si>
  <si>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</si>
  <si>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</si>
  <si>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</si>
  <si>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</si>
  <si>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</si>
  <si>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</si>
  <si>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</si>
  <si>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</si>
  <si>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</si>
  <si>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</si>
  <si>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</si>
  <si>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</si>
  <si>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</si>
  <si>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</si>
  <si>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</si>
  <si>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</si>
  <si>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</si>
  <si>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</si>
  <si>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</si>
  <si>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</si>
  <si>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</si>
  <si>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</si>
  <si>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</si>
  <si>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</si>
  <si>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</si>
  <si>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</si>
  <si>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</si>
  <si>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</si>
  <si>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</si>
  <si>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</si>
  <si>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</si>
  <si>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</si>
  <si>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</si>
  <si>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</si>
  <si>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</si>
  <si>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</si>
  <si>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</si>
  <si>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</si>
  <si>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</si>
  <si>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</si>
  <si>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</si>
  <si>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</si>
  <si>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</si>
  <si>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</si>
  <si>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</si>
  <si>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</si>
  <si>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</si>
  <si>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</si>
  <si>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</si>
  <si>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</si>
  <si>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</si>
  <si>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</si>
  <si>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</si>
  <si>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</si>
  <si>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</si>
  <si>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</si>
  <si>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</si>
  <si>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</si>
  <si>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</si>
  <si>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</si>
  <si>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</si>
  <si>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</si>
  <si>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</si>
  <si>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</si>
  <si>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</si>
  <si>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</si>
  <si>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</si>
  <si>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</si>
  <si>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</si>
  <si>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</si>
  <si>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</si>
  <si>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</si>
  <si>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</si>
  <si>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</si>
  <si>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</si>
  <si>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</si>
  <si>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</si>
  <si>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</si>
  <si>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</si>
  <si>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</si>
  <si>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</si>
  <si>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</si>
  <si>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</si>
  <si>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</si>
  <si>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</si>
  <si>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</si>
  <si>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</si>
  <si>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</si>
  <si>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</si>
  <si>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</si>
  <si>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</si>
  <si>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</si>
  <si>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</si>
  <si>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</si>
  <si>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</si>
  <si>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</si>
  <si>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</si>
  <si>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</si>
  <si>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</si>
  <si>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</si>
  <si>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</si>
  <si>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</si>
  <si>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</si>
  <si>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</si>
  <si>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</si>
  <si>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</si>
  <si>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</si>
  <si>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</si>
  <si>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</si>
  <si>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</si>
  <si>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</si>
  <si>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</si>
  <si>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</si>
  <si>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</si>
  <si>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</si>
  <si>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</si>
  <si>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</si>
  <si>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</si>
  <si>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</si>
  <si>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</si>
  <si>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</si>
  <si>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</si>
  <si>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</si>
  <si>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</si>
  <si>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</si>
  <si>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</si>
  <si>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</si>
  <si>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</si>
  <si>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</si>
  <si>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</si>
  <si>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</si>
  <si>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</si>
  <si>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</si>
  <si>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</si>
  <si>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</si>
  <si>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</si>
  <si>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</si>
  <si>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</si>
  <si>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</si>
  <si>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</si>
  <si>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</si>
  <si>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</si>
  <si>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</si>
  <si>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</si>
  <si>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</si>
  <si>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</si>
  <si>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</si>
  <si>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</si>
  <si>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</si>
  <si>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</si>
  <si>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</si>
  <si>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</si>
  <si>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</si>
  <si>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</si>
  <si>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</si>
  <si>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</si>
  <si>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</si>
  <si>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</si>
  <si>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</si>
  <si>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</si>
  <si>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</si>
  <si>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</si>
  <si>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</si>
  <si>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</si>
  <si>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</si>
  <si>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</si>
  <si>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</si>
  <si>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</si>
  <si>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</si>
  <si>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</si>
  <si>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</si>
  <si>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</si>
  <si>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</si>
  <si>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</si>
  <si>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</si>
  <si>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</si>
  <si>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</si>
  <si>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</si>
  <si>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</si>
  <si>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</si>
  <si>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</si>
  <si>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</si>
  <si>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</si>
  <si>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</si>
  <si>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</si>
  <si>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</si>
  <si>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</si>
  <si>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</si>
  <si>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</si>
  <si>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</si>
  <si>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</si>
  <si>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</si>
  <si>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</si>
  <si>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</si>
  <si>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</si>
  <si>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</si>
  <si>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</si>
  <si>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</si>
  <si>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</si>
  <si>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</si>
  <si>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</si>
  <si>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</si>
  <si>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</si>
  <si>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</si>
  <si>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</si>
  <si>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</si>
  <si>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</si>
  <si>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</si>
  <si>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</si>
  <si>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</si>
  <si>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</si>
  <si>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</si>
  <si>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</si>
  <si>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</si>
  <si>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</si>
  <si>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</si>
  <si>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</si>
  <si>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</si>
  <si>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</si>
  <si>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</si>
  <si>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</si>
  <si>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</si>
  <si>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</si>
  <si>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</si>
  <si>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</si>
  <si>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</si>
  <si>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</si>
  <si>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</si>
  <si>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</si>
  <si>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</si>
  <si>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</si>
  <si>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</si>
  <si>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</si>
  <si>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</si>
  <si>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</si>
  <si>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</si>
  <si>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</si>
  <si>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</si>
  <si>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</si>
  <si>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</si>
  <si>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</si>
  <si>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</si>
  <si>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</si>
  <si>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</si>
  <si>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</si>
  <si>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</si>
  <si>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</si>
  <si>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</si>
  <si>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</si>
  <si>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</si>
  <si>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</si>
  <si>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</si>
  <si>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</si>
  <si>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</si>
  <si>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</si>
  <si>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</si>
  <si>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</si>
  <si>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</si>
  <si>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</si>
  <si>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</si>
  <si>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</si>
  <si>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</si>
  <si>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</si>
  <si>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</si>
  <si>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</si>
  <si>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</si>
  <si>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</si>
  <si>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</si>
  <si>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</si>
  <si>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</si>
  <si>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</si>
  <si>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</si>
  <si>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</si>
  <si>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</si>
  <si>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</si>
  <si>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</si>
  <si>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</si>
  <si>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</si>
  <si>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</si>
  <si>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</si>
  <si>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</si>
  <si>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</si>
  <si>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</si>
  <si>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</si>
  <si>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</si>
  <si>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</si>
  <si>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</si>
  <si>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</si>
  <si>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</si>
  <si>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</si>
  <si>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</si>
  <si>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</si>
  <si>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</si>
  <si>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</si>
  <si>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</si>
  <si>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</si>
  <si>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</si>
  <si>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</si>
  <si>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</si>
  <si>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</si>
  <si>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</si>
  <si>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</si>
  <si>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</si>
  <si>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</si>
  <si>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</si>
  <si>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</si>
  <si>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</si>
  <si>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</si>
  <si>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</si>
  <si>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</si>
  <si>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</si>
  <si>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</si>
  <si>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</si>
  <si>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</si>
  <si>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</si>
  <si>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</si>
  <si>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</si>
  <si>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</si>
  <si>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</si>
  <si>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</si>
  <si>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</si>
  <si>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</si>
  <si>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</si>
  <si>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</si>
  <si>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</si>
  <si>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</si>
  <si>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</si>
  <si>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</si>
  <si>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</si>
  <si>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</si>
  <si>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</si>
  <si>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</si>
  <si>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</si>
  <si>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</si>
  <si>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</si>
  <si>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</si>
  <si>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</si>
  <si>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</si>
  <si>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</si>
  <si>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</si>
  <si>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</si>
  <si>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</si>
  <si>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</si>
  <si>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</si>
  <si>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</si>
  <si>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</si>
  <si>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</si>
  <si>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</si>
  <si>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</si>
  <si>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</si>
  <si>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</si>
  <si>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</si>
  <si>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</si>
  <si>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</si>
  <si>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</si>
  <si>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</si>
  <si>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</si>
  <si>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</si>
  <si>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</si>
  <si>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</si>
  <si>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</si>
  <si>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</si>
  <si>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</si>
  <si>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</si>
  <si>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</si>
  <si>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</si>
  <si>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</si>
  <si>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</si>
  <si>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</si>
  <si>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</si>
  <si>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</si>
  <si>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</si>
  <si>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</si>
  <si>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</si>
  <si>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</si>
  <si>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</si>
  <si>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</si>
  <si>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</si>
  <si>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</si>
  <si>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</si>
  <si>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</si>
  <si>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</si>
  <si>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</si>
  <si>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</si>
  <si>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</si>
  <si>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</si>
  <si>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</si>
  <si>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</si>
  <si>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</si>
  <si>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</si>
  <si>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</si>
  <si>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</si>
  <si>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</si>
  <si>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</si>
  <si>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</si>
  <si>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</si>
  <si>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</si>
  <si>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</si>
  <si>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</si>
  <si>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</si>
  <si>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</si>
  <si>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</si>
  <si>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</si>
  <si>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</si>
  <si>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</si>
  <si>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</si>
  <si>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</si>
  <si>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</si>
  <si>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</si>
  <si>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</si>
  <si>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</si>
  <si>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</si>
  <si>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</si>
  <si>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</si>
  <si>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</si>
  <si>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</si>
  <si>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</si>
  <si>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</si>
  <si>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</si>
  <si>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</si>
  <si>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</si>
  <si>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</si>
  <si>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</si>
  <si>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</si>
  <si>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</si>
  <si>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</si>
  <si>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</si>
  <si>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</si>
  <si>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</si>
  <si>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t>商业街</t>
  </si>
  <si>
    <t>商业街</t>
    <phoneticPr fontId="8" type="noConversion"/>
  </si>
  <si>
    <t>租金</t>
    <phoneticPr fontId="141" type="noConversion"/>
  </si>
  <si>
    <t>系数</t>
    <phoneticPr fontId="141" type="noConversion"/>
  </si>
  <si>
    <t>坐落</t>
    <phoneticPr fontId="141" type="noConversion"/>
  </si>
  <si>
    <t>面积</t>
    <phoneticPr fontId="141" type="noConversion"/>
  </si>
  <si>
    <t>楼层</t>
    <phoneticPr fontId="141" type="noConversion"/>
  </si>
  <si>
    <t>原房屋所有权证取得日期</t>
    <phoneticPr fontId="141" type="noConversion"/>
  </si>
  <si>
    <t>用途</t>
    <phoneticPr fontId="141" type="noConversion"/>
  </si>
  <si>
    <t>不动产权证发证日期</t>
    <phoneticPr fontId="141" type="noConversion"/>
  </si>
  <si>
    <r>
      <t>京（2</t>
    </r>
    <r>
      <rPr>
        <sz val="11"/>
        <color theme="1"/>
        <rFont val="宋体"/>
        <family val="3"/>
        <charset val="134"/>
        <scheme val="minor"/>
      </rPr>
      <t>016）东城区不动产权第0027619号</t>
    </r>
    <phoneticPr fontId="141" type="noConversion"/>
  </si>
  <si>
    <t>未标注</t>
    <phoneticPr fontId="141" type="noConversion"/>
  </si>
  <si>
    <r>
      <t>京（2</t>
    </r>
    <r>
      <rPr>
        <sz val="11"/>
        <color theme="1"/>
        <rFont val="宋体"/>
        <family val="3"/>
        <charset val="134"/>
        <scheme val="minor"/>
      </rPr>
      <t>018）东不动产权第0015542号</t>
    </r>
    <phoneticPr fontId="141" type="noConversion"/>
  </si>
  <si>
    <r>
      <t>东城区隆福寺前街1号</t>
    </r>
    <r>
      <rPr>
        <sz val="11"/>
        <color theme="1"/>
        <rFont val="宋体"/>
        <family val="3"/>
        <charset val="134"/>
        <scheme val="minor"/>
      </rPr>
      <t>1层QB114</t>
    </r>
    <phoneticPr fontId="141" type="noConversion"/>
  </si>
  <si>
    <t>分摊土地面积</t>
    <phoneticPr fontId="141" type="noConversion"/>
  </si>
  <si>
    <t>京（2018）东不动产权第0020264号</t>
    <phoneticPr fontId="141" type="noConversion"/>
  </si>
  <si>
    <r>
      <t>东城区隆福寺前街1号1层</t>
    </r>
    <r>
      <rPr>
        <sz val="11"/>
        <color theme="1"/>
        <rFont val="宋体"/>
        <family val="3"/>
        <charset val="134"/>
        <scheme val="minor"/>
      </rPr>
      <t>D108</t>
    </r>
    <phoneticPr fontId="141" type="noConversion"/>
  </si>
  <si>
    <t>东城区隆福寺前街1号1层QB113</t>
    <phoneticPr fontId="141" type="noConversion"/>
  </si>
  <si>
    <t>京（2017）东不动产权第0020613号</t>
    <phoneticPr fontId="141" type="noConversion"/>
  </si>
  <si>
    <t>东城区隆福寺前街1号1层QA114</t>
    <phoneticPr fontId="141" type="noConversion"/>
  </si>
  <si>
    <t>未标注</t>
    <phoneticPr fontId="141" type="noConversion"/>
  </si>
  <si>
    <t>京（2018）东不动产权第0020265号</t>
    <phoneticPr fontId="141" type="noConversion"/>
  </si>
  <si>
    <r>
      <t>东城区隆福寺前街1号</t>
    </r>
    <r>
      <rPr>
        <sz val="11"/>
        <color theme="1"/>
        <rFont val="宋体"/>
        <family val="3"/>
        <charset val="134"/>
        <scheme val="minor"/>
      </rPr>
      <t>-</t>
    </r>
    <r>
      <rPr>
        <sz val="11"/>
        <color theme="1"/>
        <rFont val="宋体"/>
        <family val="3"/>
        <charset val="134"/>
        <scheme val="minor"/>
      </rPr>
      <t>1层</t>
    </r>
    <r>
      <rPr>
        <sz val="11"/>
        <color theme="1"/>
        <rFont val="宋体"/>
        <family val="3"/>
        <charset val="134"/>
        <scheme val="minor"/>
      </rPr>
      <t>QD07</t>
    </r>
    <phoneticPr fontId="141" type="noConversion"/>
  </si>
  <si>
    <r>
      <t>-</t>
    </r>
    <r>
      <rPr>
        <sz val="11"/>
        <color theme="1"/>
        <rFont val="宋体"/>
        <family val="3"/>
        <charset val="134"/>
        <scheme val="minor"/>
      </rPr>
      <t>1</t>
    </r>
    <phoneticPr fontId="141" type="noConversion"/>
  </si>
  <si>
    <t>京（2020）东不动产权第004750号</t>
    <phoneticPr fontId="141" type="noConversion"/>
  </si>
  <si>
    <r>
      <t>东城区隆福寺前街1号</t>
    </r>
    <r>
      <rPr>
        <sz val="11"/>
        <color theme="1"/>
        <rFont val="宋体"/>
        <family val="3"/>
        <charset val="134"/>
        <scheme val="minor"/>
      </rPr>
      <t>1层</t>
    </r>
    <r>
      <rPr>
        <sz val="11"/>
        <color theme="1"/>
        <rFont val="宋体"/>
        <family val="3"/>
        <charset val="134"/>
        <scheme val="minor"/>
      </rPr>
      <t>D114</t>
    </r>
    <phoneticPr fontId="141" type="noConversion"/>
  </si>
  <si>
    <t>1</t>
    <phoneticPr fontId="141" type="noConversion"/>
  </si>
  <si>
    <t>京（2016）东城区不动产权第0033989号</t>
    <phoneticPr fontId="141" type="noConversion"/>
  </si>
  <si>
    <t>京（2020）东不动产权第004738号</t>
    <phoneticPr fontId="141" type="noConversion"/>
  </si>
  <si>
    <t>东城区隆福寺前街1号1层QA102</t>
    <phoneticPr fontId="141" type="noConversion"/>
  </si>
  <si>
    <t>京（2020）东不动产权第0004741号</t>
    <phoneticPr fontId="141" type="noConversion"/>
  </si>
  <si>
    <r>
      <t>东城区隆福寺前街1号</t>
    </r>
    <r>
      <rPr>
        <sz val="11"/>
        <color theme="1"/>
        <rFont val="宋体"/>
        <family val="3"/>
        <charset val="134"/>
        <scheme val="minor"/>
      </rPr>
      <t>-</t>
    </r>
    <r>
      <rPr>
        <sz val="11"/>
        <color theme="1"/>
        <rFont val="宋体"/>
        <family val="3"/>
        <charset val="134"/>
        <scheme val="minor"/>
      </rPr>
      <t>1层</t>
    </r>
    <r>
      <rPr>
        <sz val="11"/>
        <color theme="1"/>
        <rFont val="宋体"/>
        <family val="3"/>
        <charset val="134"/>
        <scheme val="minor"/>
      </rPr>
      <t>QD05</t>
    </r>
    <phoneticPr fontId="141" type="noConversion"/>
  </si>
  <si>
    <t>京（2020）东不动产权第0004751号</t>
    <phoneticPr fontId="141" type="noConversion"/>
  </si>
  <si>
    <t>1</t>
    <phoneticPr fontId="141" type="noConversion"/>
  </si>
  <si>
    <t>京（2021）东不动产权第0007864号</t>
    <phoneticPr fontId="141" type="noConversion"/>
  </si>
  <si>
    <t>东城区隆福寺前街1号1层QB112</t>
    <phoneticPr fontId="141" type="noConversion"/>
  </si>
  <si>
    <t>东城区隆福寺前街1号1层D112</t>
    <phoneticPr fontId="141" type="noConversion"/>
  </si>
  <si>
    <t>散户</t>
    <phoneticPr fontId="4" type="noConversion"/>
  </si>
  <si>
    <t>1层</t>
    <phoneticPr fontId="141" type="noConversion"/>
  </si>
  <si>
    <t>负1层</t>
    <phoneticPr fontId="141" type="noConversion"/>
  </si>
  <si>
    <t>建筑面积</t>
    <phoneticPr fontId="141" type="noConversion"/>
  </si>
  <si>
    <t>收益法 (元)</t>
  </si>
  <si>
    <t>单价</t>
    <phoneticPr fontId="141" type="noConversion"/>
  </si>
  <si>
    <t>面积</t>
    <phoneticPr fontId="141" type="noConversion"/>
  </si>
  <si>
    <t>总价</t>
    <phoneticPr fontId="141" type="noConversion"/>
  </si>
  <si>
    <t>成本法 (元)</t>
  </si>
  <si>
    <t>东城区隆福寺前街1号-1层QD83</t>
    <phoneticPr fontId="141" type="noConversion"/>
  </si>
  <si>
    <t>证号</t>
    <phoneticPr fontId="141" type="noConversion"/>
  </si>
  <si>
    <t>序号</t>
  </si>
  <si>
    <r>
      <t>《房屋所有权证》</t>
    </r>
    <r>
      <rPr>
        <b/>
        <sz val="9"/>
        <color theme="1"/>
        <rFont val="Arial"/>
        <family val="2"/>
      </rPr>
      <t>/</t>
    </r>
    <r>
      <rPr>
        <b/>
        <sz val="9"/>
        <color theme="1"/>
        <rFont val="华文细黑"/>
        <family val="3"/>
        <charset val="134"/>
      </rPr>
      <t>《不动产权证书》证号</t>
    </r>
  </si>
  <si>
    <t>坐落</t>
  </si>
  <si>
    <r>
      <t>楼号</t>
    </r>
    <r>
      <rPr>
        <b/>
        <sz val="9"/>
        <color theme="1"/>
        <rFont val="Arial"/>
        <family val="2"/>
      </rPr>
      <t>/</t>
    </r>
    <r>
      <rPr>
        <b/>
        <sz val="9"/>
        <color theme="1"/>
        <rFont val="华文细黑"/>
        <family val="3"/>
        <charset val="134"/>
      </rPr>
      <t>户号</t>
    </r>
  </si>
  <si>
    <t>所在楼层</t>
  </si>
  <si>
    <t>建筑面积（㎡）</t>
  </si>
  <si>
    <t>结构</t>
  </si>
  <si>
    <t>设定用途</t>
  </si>
  <si>
    <r>
      <t>房屋所有权人</t>
    </r>
    <r>
      <rPr>
        <b/>
        <sz val="9"/>
        <color theme="1"/>
        <rFont val="Arial"/>
        <family val="2"/>
      </rPr>
      <t>/</t>
    </r>
    <r>
      <rPr>
        <b/>
        <sz val="9"/>
        <color theme="1"/>
        <rFont val="华文细黑"/>
        <family val="3"/>
        <charset val="134"/>
      </rPr>
      <t>不动产权利人</t>
    </r>
  </si>
  <si>
    <r>
      <t>京（</t>
    </r>
    <r>
      <rPr>
        <sz val="9"/>
        <color theme="1"/>
        <rFont val="Arial"/>
        <family val="2"/>
      </rPr>
      <t>2017</t>
    </r>
    <r>
      <rPr>
        <sz val="9"/>
        <color theme="1"/>
        <rFont val="华文细黑"/>
        <family val="3"/>
        <charset val="134"/>
      </rPr>
      <t>）东不动产权第</t>
    </r>
    <r>
      <rPr>
        <sz val="9"/>
        <color theme="1"/>
        <rFont val="Arial"/>
        <family val="2"/>
      </rPr>
      <t>0011568</t>
    </r>
    <r>
      <rPr>
        <sz val="9"/>
        <color theme="1"/>
        <rFont val="华文细黑"/>
        <family val="3"/>
        <charset val="134"/>
      </rPr>
      <t>号</t>
    </r>
  </si>
  <si>
    <r>
      <t>东城区隆福寺前街</t>
    </r>
    <r>
      <rPr>
        <sz val="9"/>
        <color theme="1"/>
        <rFont val="Arial"/>
        <family val="2"/>
      </rPr>
      <t>1</t>
    </r>
    <r>
      <rPr>
        <sz val="9"/>
        <color theme="1"/>
        <rFont val="华文细黑"/>
        <family val="3"/>
        <charset val="134"/>
      </rPr>
      <t>号</t>
    </r>
  </si>
  <si>
    <t>QD01</t>
  </si>
  <si>
    <r>
      <t>地下</t>
    </r>
    <r>
      <rPr>
        <sz val="9"/>
        <color theme="1"/>
        <rFont val="Arial"/>
        <family val="2"/>
      </rPr>
      <t>1</t>
    </r>
    <r>
      <rPr>
        <sz val="9"/>
        <color theme="1"/>
        <rFont val="华文细黑"/>
        <family val="3"/>
        <charset val="134"/>
      </rPr>
      <t>层</t>
    </r>
  </si>
  <si>
    <t>北京新隆福文化投资有限公司</t>
  </si>
  <si>
    <t>QD02</t>
  </si>
  <si>
    <t>QD03</t>
  </si>
  <si>
    <t>QD04</t>
  </si>
  <si>
    <t>QD06</t>
  </si>
  <si>
    <t>QD08</t>
  </si>
  <si>
    <t>QD31</t>
  </si>
  <si>
    <t>QD36</t>
  </si>
  <si>
    <t>QD37</t>
  </si>
  <si>
    <t>QD39</t>
  </si>
  <si>
    <t>QD45</t>
  </si>
  <si>
    <t>QD49</t>
  </si>
  <si>
    <t>QD52</t>
  </si>
  <si>
    <t>QD56</t>
  </si>
  <si>
    <t>QD65</t>
  </si>
  <si>
    <t>QD69</t>
  </si>
  <si>
    <t>QD70</t>
  </si>
  <si>
    <t>QD71</t>
  </si>
  <si>
    <t>QA109</t>
  </si>
  <si>
    <r>
      <t>1</t>
    </r>
    <r>
      <rPr>
        <sz val="9"/>
        <color theme="1"/>
        <rFont val="华文细黑"/>
        <family val="3"/>
        <charset val="134"/>
      </rPr>
      <t>层</t>
    </r>
  </si>
  <si>
    <t>QA111</t>
  </si>
  <si>
    <t>QA112</t>
  </si>
  <si>
    <r>
      <t>QA112</t>
    </r>
    <r>
      <rPr>
        <sz val="9"/>
        <color theme="1"/>
        <rFont val="华文细黑"/>
        <family val="3"/>
        <charset val="134"/>
      </rPr>
      <t>跃层</t>
    </r>
  </si>
  <si>
    <r>
      <t>1</t>
    </r>
    <r>
      <rPr>
        <sz val="9"/>
        <color theme="1"/>
        <rFont val="华文细黑"/>
        <family val="3"/>
        <charset val="134"/>
      </rPr>
      <t>层跃层</t>
    </r>
  </si>
  <si>
    <t>QA113</t>
  </si>
  <si>
    <t>QA115</t>
  </si>
  <si>
    <t>QB106</t>
  </si>
  <si>
    <t>QB107</t>
  </si>
  <si>
    <t>QB109</t>
  </si>
  <si>
    <t>QB110A</t>
  </si>
  <si>
    <t>QB110B</t>
  </si>
  <si>
    <t>QB111B</t>
  </si>
  <si>
    <t>QB115</t>
  </si>
  <si>
    <t>QB116</t>
  </si>
  <si>
    <t>D101</t>
  </si>
  <si>
    <t>D102</t>
  </si>
  <si>
    <t>D103</t>
  </si>
  <si>
    <t>D110</t>
  </si>
  <si>
    <t>QB203</t>
  </si>
  <si>
    <r>
      <t>2</t>
    </r>
    <r>
      <rPr>
        <sz val="9"/>
        <color theme="1"/>
        <rFont val="华文细黑"/>
        <family val="3"/>
        <charset val="134"/>
      </rPr>
      <t>层</t>
    </r>
  </si>
  <si>
    <t>QB205</t>
  </si>
  <si>
    <t>QB206</t>
  </si>
  <si>
    <t>D201</t>
  </si>
  <si>
    <t>D202</t>
  </si>
  <si>
    <r>
      <t>估价对象</t>
    </r>
    <r>
      <rPr>
        <sz val="9"/>
        <color theme="1"/>
        <rFont val="Arial"/>
        <family val="2"/>
      </rPr>
      <t>2</t>
    </r>
    <r>
      <rPr>
        <sz val="9"/>
        <color theme="1"/>
        <rFont val="华文细黑"/>
        <family val="3"/>
        <charset val="134"/>
      </rPr>
      <t>小计</t>
    </r>
  </si>
  <si>
    <r>
      <t>X</t>
    </r>
    <r>
      <rPr>
        <sz val="9"/>
        <color theme="1"/>
        <rFont val="华文细黑"/>
        <family val="3"/>
        <charset val="134"/>
      </rPr>
      <t>京房权证东字第</t>
    </r>
    <r>
      <rPr>
        <sz val="9"/>
        <color theme="1"/>
        <rFont val="Arial"/>
        <family val="2"/>
      </rPr>
      <t>102521</t>
    </r>
    <r>
      <rPr>
        <sz val="9"/>
        <color theme="1"/>
        <rFont val="华文细黑"/>
        <family val="3"/>
        <charset val="134"/>
      </rPr>
      <t>号</t>
    </r>
  </si>
  <si>
    <t>QD201</t>
  </si>
  <si>
    <r>
      <t>地下</t>
    </r>
    <r>
      <rPr>
        <sz val="9"/>
        <color theme="1"/>
        <rFont val="Arial"/>
        <family val="2"/>
      </rPr>
      <t>2</t>
    </r>
    <r>
      <rPr>
        <sz val="9"/>
        <color theme="1"/>
        <rFont val="华文细黑"/>
        <family val="3"/>
        <charset val="134"/>
      </rPr>
      <t>层</t>
    </r>
  </si>
  <si>
    <t>QD202</t>
  </si>
  <si>
    <t>QD203</t>
  </si>
  <si>
    <t>QD204</t>
  </si>
  <si>
    <t>QD205</t>
  </si>
  <si>
    <t>QD206</t>
  </si>
  <si>
    <t>QD207</t>
  </si>
  <si>
    <t>DD201</t>
  </si>
  <si>
    <t>DD202</t>
  </si>
  <si>
    <t>DD203</t>
  </si>
  <si>
    <t>DD204</t>
  </si>
  <si>
    <t>DD205</t>
  </si>
  <si>
    <t>DD206</t>
  </si>
  <si>
    <t>DD207</t>
  </si>
  <si>
    <t>DD208</t>
  </si>
  <si>
    <t>DD209</t>
  </si>
  <si>
    <t>DD210</t>
  </si>
  <si>
    <t>DD211</t>
  </si>
  <si>
    <t>DD212</t>
  </si>
  <si>
    <t>DD101</t>
  </si>
  <si>
    <t>DD102</t>
  </si>
  <si>
    <t>QD09</t>
  </si>
  <si>
    <t>QD10</t>
  </si>
  <si>
    <t>QD11</t>
  </si>
  <si>
    <t>QD12</t>
  </si>
  <si>
    <t>QD13</t>
  </si>
  <si>
    <t>QD14</t>
  </si>
  <si>
    <t>QD15</t>
  </si>
  <si>
    <t>QD16</t>
  </si>
  <si>
    <t>QD17</t>
  </si>
  <si>
    <t>QD18</t>
  </si>
  <si>
    <t>QD19</t>
  </si>
  <si>
    <t>QD20</t>
  </si>
  <si>
    <t>QD21</t>
  </si>
  <si>
    <t>QD22</t>
  </si>
  <si>
    <t>QD23</t>
  </si>
  <si>
    <t>QD24</t>
  </si>
  <si>
    <t>QD25</t>
  </si>
  <si>
    <t>QD26</t>
  </si>
  <si>
    <t>QD27</t>
  </si>
  <si>
    <t>QD28</t>
  </si>
  <si>
    <t>QD29</t>
  </si>
  <si>
    <t>QD30</t>
  </si>
  <si>
    <t>QD32</t>
  </si>
  <si>
    <t>QD33</t>
  </si>
  <si>
    <t>QD34</t>
  </si>
  <si>
    <t>QD40</t>
  </si>
  <si>
    <t>QD41</t>
  </si>
  <si>
    <t>QD42</t>
  </si>
  <si>
    <t>QD43</t>
  </si>
  <si>
    <t>QD46</t>
  </si>
  <si>
    <t>QD47</t>
  </si>
  <si>
    <t>QD50</t>
  </si>
  <si>
    <t>QD51</t>
  </si>
  <si>
    <t>QD53</t>
  </si>
  <si>
    <t>QD54</t>
  </si>
  <si>
    <t>QD55</t>
  </si>
  <si>
    <t>QD57</t>
  </si>
  <si>
    <t>QD58</t>
  </si>
  <si>
    <t>QD59</t>
  </si>
  <si>
    <t>QD60</t>
  </si>
  <si>
    <t>QD61</t>
  </si>
  <si>
    <t>QD62</t>
  </si>
  <si>
    <t>QD63</t>
  </si>
  <si>
    <t>QD64</t>
  </si>
  <si>
    <t>QD67</t>
  </si>
  <si>
    <t>QD68</t>
  </si>
  <si>
    <t>QD72</t>
  </si>
  <si>
    <t>QD73</t>
  </si>
  <si>
    <t>QD74</t>
  </si>
  <si>
    <t>QD75</t>
  </si>
  <si>
    <t>QD76</t>
  </si>
  <si>
    <t>QD77</t>
  </si>
  <si>
    <t>QD78</t>
  </si>
  <si>
    <t>QD79</t>
  </si>
  <si>
    <t>QD80</t>
  </si>
  <si>
    <t>QD81</t>
  </si>
  <si>
    <t>QD82</t>
  </si>
  <si>
    <t>QD84</t>
  </si>
  <si>
    <t>QD85</t>
  </si>
  <si>
    <t>QD86</t>
  </si>
  <si>
    <t>QD87</t>
  </si>
  <si>
    <t>QD88</t>
  </si>
  <si>
    <t>QD89</t>
  </si>
  <si>
    <t>QD90</t>
  </si>
  <si>
    <t>QD91</t>
  </si>
  <si>
    <t>QD92</t>
  </si>
  <si>
    <t>QD93</t>
  </si>
  <si>
    <t>QD94</t>
  </si>
  <si>
    <t>QD95</t>
  </si>
  <si>
    <t>QA101</t>
  </si>
  <si>
    <t>QA103</t>
  </si>
  <si>
    <t>QA116</t>
  </si>
  <si>
    <t>QA117</t>
  </si>
  <si>
    <t>QA118</t>
  </si>
  <si>
    <t>QA119</t>
  </si>
  <si>
    <t>QA120</t>
  </si>
  <si>
    <t>QA121</t>
  </si>
  <si>
    <t>QB103</t>
  </si>
  <si>
    <t>QB117</t>
  </si>
  <si>
    <t>QB118</t>
  </si>
  <si>
    <t>QB119</t>
  </si>
  <si>
    <t>QB120</t>
  </si>
  <si>
    <t>QB121</t>
  </si>
  <si>
    <t>D104</t>
  </si>
  <si>
    <t>D105</t>
  </si>
  <si>
    <t>D107</t>
  </si>
  <si>
    <t>D109</t>
  </si>
  <si>
    <t>D115</t>
  </si>
  <si>
    <t>D116</t>
  </si>
  <si>
    <t>D117</t>
  </si>
  <si>
    <t>D118</t>
  </si>
  <si>
    <t>QA201</t>
  </si>
  <si>
    <t>QB201</t>
  </si>
  <si>
    <t>QB202</t>
  </si>
  <si>
    <t>QB204</t>
  </si>
  <si>
    <t>QB207</t>
  </si>
  <si>
    <t>QB208</t>
  </si>
  <si>
    <t>QB209</t>
  </si>
  <si>
    <t>D203</t>
  </si>
  <si>
    <t>QA301</t>
  </si>
  <si>
    <r>
      <t>3</t>
    </r>
    <r>
      <rPr>
        <sz val="9"/>
        <color theme="1"/>
        <rFont val="华文细黑"/>
        <family val="3"/>
        <charset val="134"/>
      </rPr>
      <t>层</t>
    </r>
  </si>
  <si>
    <t>QB301</t>
  </si>
  <si>
    <t>QD301</t>
  </si>
  <si>
    <t>QA401</t>
  </si>
  <si>
    <r>
      <t>4</t>
    </r>
    <r>
      <rPr>
        <sz val="9"/>
        <color theme="1"/>
        <rFont val="华文细黑"/>
        <family val="3"/>
        <charset val="134"/>
      </rPr>
      <t>层</t>
    </r>
  </si>
  <si>
    <t>QA402</t>
  </si>
  <si>
    <t>QA403</t>
  </si>
  <si>
    <t>QB401</t>
  </si>
  <si>
    <t>QB402</t>
  </si>
  <si>
    <t>附房</t>
  </si>
  <si>
    <r>
      <t>5</t>
    </r>
    <r>
      <rPr>
        <sz val="9"/>
        <color theme="1"/>
        <rFont val="华文细黑"/>
        <family val="3"/>
        <charset val="134"/>
      </rPr>
      <t>层</t>
    </r>
  </si>
  <si>
    <t>D401</t>
  </si>
  <si>
    <t>D501</t>
  </si>
  <si>
    <r>
      <t>估价对象</t>
    </r>
    <r>
      <rPr>
        <sz val="9"/>
        <color theme="1"/>
        <rFont val="Arial"/>
        <family val="2"/>
      </rPr>
      <t>1</t>
    </r>
    <r>
      <rPr>
        <sz val="9"/>
        <color theme="1"/>
        <rFont val="华文细黑"/>
        <family val="3"/>
        <charset val="134"/>
      </rPr>
      <t>小计</t>
    </r>
  </si>
  <si>
    <r>
      <t>1</t>
    </r>
    <r>
      <rPr>
        <sz val="9"/>
        <color theme="1"/>
        <rFont val="宋体"/>
        <family val="3"/>
        <charset val="134"/>
      </rPr>
      <t>层</t>
    </r>
    <phoneticPr fontId="141" type="noConversion"/>
  </si>
  <si>
    <r>
      <t>地下</t>
    </r>
    <r>
      <rPr>
        <sz val="9"/>
        <color theme="1"/>
        <rFont val="Arial"/>
        <family val="2"/>
      </rPr>
      <t>1</t>
    </r>
    <r>
      <rPr>
        <sz val="9"/>
        <color theme="1"/>
        <rFont val="华文细黑"/>
        <family val="3"/>
        <charset val="134"/>
      </rPr>
      <t>层</t>
    </r>
    <phoneticPr fontId="141" type="noConversion"/>
  </si>
  <si>
    <t>地下1层</t>
  </si>
  <si>
    <t>北京新隆福文化投资有限公司</t>
    <phoneticPr fontId="141" type="noConversion"/>
  </si>
  <si>
    <t>商业</t>
    <phoneticPr fontId="141" type="noConversion"/>
  </si>
  <si>
    <t>钢混</t>
    <phoneticPr fontId="141" type="noConversion"/>
  </si>
  <si>
    <t>混合</t>
    <phoneticPr fontId="141" type="noConversion"/>
  </si>
  <si>
    <t>估价对象3小计</t>
    <phoneticPr fontId="141" type="noConversion"/>
  </si>
  <si>
    <t>估价对象4合计</t>
    <phoneticPr fontId="141" type="noConversion"/>
  </si>
  <si>
    <t>——</t>
    <phoneticPr fontId="141" type="noConversion"/>
  </si>
  <si>
    <t>QB114</t>
    <phoneticPr fontId="141" type="noConversion"/>
  </si>
  <si>
    <t>QB113</t>
    <phoneticPr fontId="141" type="noConversion"/>
  </si>
  <si>
    <t>D108</t>
    <phoneticPr fontId="141" type="noConversion"/>
  </si>
  <si>
    <t>QA114</t>
    <phoneticPr fontId="141" type="noConversion"/>
  </si>
  <si>
    <t>QD07</t>
    <phoneticPr fontId="141" type="noConversion"/>
  </si>
  <si>
    <t>QD83</t>
    <phoneticPr fontId="141" type="noConversion"/>
  </si>
  <si>
    <t>D114</t>
    <phoneticPr fontId="141" type="noConversion"/>
  </si>
  <si>
    <t>QA102</t>
    <phoneticPr fontId="141" type="noConversion"/>
  </si>
  <si>
    <t>QD05</t>
    <phoneticPr fontId="141" type="noConversion"/>
  </si>
  <si>
    <t>QB112</t>
    <phoneticPr fontId="141" type="noConversion"/>
  </si>
  <si>
    <t>D112</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</si>
</sst>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9"/>
      <color theme="1"/>
      <name val="华文细黑"/>
      <family val="3"/>
      <charset val="134"/>
    </font>
    <font>
      <b/>
      <sz val="9"/>
      <color theme="1"/>
      <name val="Arial"/>
      <family val="2"/>
    </font>
    <font>
      <sz val="9"/>
      <color theme="1"/>
      <name val="Arial"/>
      <family val="2"/>
    </font>
    <font>
      <sz val="9"/>
      <color theme="1"/>
      <name val="华文细黑"/>
      <family val="3"/>
      <charset val="134"/>
    </font>
    <font>
      <sz val="9"/>
      <color theme="1"/>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4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55" fillId="20" borderId="13" xfId="0" applyFont="1" applyFill="1" applyBorder="1" applyAlignment="1" applyProtection="1">
      <alignment horizontal="center" vertical="center"/>
    </xf>
    <xf numFmtId="0" fontId="99" fillId="0" borderId="1" xfId="0" applyFont="1" applyBorder="1" applyAlignment="1">
      <alignment horizontal="center" vertical="center" wrapText="1"/>
    </xf>
    <xf numFmtId="49" fontId="0" fillId="0" borderId="0" xfId="0" applyNumberFormat="1" applyAlignment="1">
      <alignment horizontal="center" vertical="center" wrapText="1"/>
    </xf>
    <xf numFmtId="0" fontId="0" fillId="0" borderId="0" xfId="0" applyNumberFormat="1" applyAlignment="1">
      <alignment horizontal="center" vertical="center" wrapText="1"/>
    </xf>
    <xf numFmtId="0" fontId="84" fillId="3" borderId="0" xfId="0" applyFont="1" applyFill="1" applyAlignment="1" applyProtection="1">
      <alignment vertical="center"/>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7"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49" fontId="99" fillId="0" borderId="1" xfId="0" applyNumberFormat="1" applyFont="1" applyBorder="1" applyAlignment="1">
      <alignment horizontal="center" vertical="center" wrapText="1"/>
    </xf>
    <xf numFmtId="0" fontId="99"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99" fillId="20"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NumberFormat="1" applyBorder="1" applyAlignment="1">
      <alignment horizontal="center" vertical="center" wrapText="1"/>
    </xf>
    <xf numFmtId="14" fontId="0" fillId="9" borderId="1" xfId="0" applyNumberFormat="1" applyFill="1" applyBorder="1" applyAlignment="1">
      <alignment horizontal="center" vertical="center" wrapText="1"/>
    </xf>
    <xf numFmtId="0" fontId="256" fillId="0" borderId="1" xfId="0" applyFont="1" applyBorder="1" applyAlignment="1">
      <alignment horizontal="left" vertical="center"/>
    </xf>
    <xf numFmtId="0" fontId="258" fillId="0" borderId="1" xfId="0" applyFont="1" applyBorder="1" applyAlignment="1">
      <alignment horizontal="left" vertical="center"/>
    </xf>
    <xf numFmtId="0" fontId="259" fillId="0" borderId="1" xfId="0" applyFont="1" applyBorder="1" applyAlignment="1">
      <alignment horizontal="left" vertical="center"/>
    </xf>
    <xf numFmtId="0" fontId="259" fillId="0" borderId="1" xfId="0" applyFont="1" applyBorder="1" applyAlignment="1">
      <alignment horizontal="left" vertical="center"/>
    </xf>
    <xf numFmtId="0" fontId="99" fillId="0" borderId="1"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59" fillId="0" borderId="1" xfId="0" applyFont="1" applyFill="1" applyBorder="1" applyAlignment="1">
      <alignment horizontal="lef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7</xdr:col>
      <xdr:colOff>391650</xdr:colOff>
      <xdr:row>44</xdr:row>
      <xdr:rowOff>76905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71750"/>
          <a:ext cx="8059275" cy="5048955"/>
        </a:xfrm>
        <a:prstGeom prst="rect">
          <a:avLst/>
        </a:prstGeom>
      </xdr:spPr>
    </xdr:pic>
    <xdr:clientData/>
  </xdr:twoCellAnchor>
  <xdr:twoCellAnchor editAs="oneCell">
    <xdr:from>
      <xdr:col>0</xdr:col>
      <xdr:colOff>76200</xdr:colOff>
      <xdr:row>44</xdr:row>
      <xdr:rowOff>142875</xdr:rowOff>
    </xdr:from>
    <xdr:to>
      <xdr:col>7</xdr:col>
      <xdr:colOff>105850</xdr:colOff>
      <xdr:row>75</xdr:row>
      <xdr:rowOff>95986</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200" y="7686675"/>
          <a:ext cx="7697275" cy="5268061"/>
        </a:xfrm>
        <a:prstGeom prst="rect">
          <a:avLst/>
        </a:prstGeom>
      </xdr:spPr>
    </xdr:pic>
    <xdr:clientData/>
  </xdr:twoCellAnchor>
  <xdr:twoCellAnchor editAs="oneCell">
    <xdr:from>
      <xdr:col>0</xdr:col>
      <xdr:colOff>142875</xdr:colOff>
      <xdr:row>77</xdr:row>
      <xdr:rowOff>9525</xdr:rowOff>
    </xdr:from>
    <xdr:to>
      <xdr:col>7</xdr:col>
      <xdr:colOff>220156</xdr:colOff>
      <xdr:row>106</xdr:row>
      <xdr:rowOff>19746</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2875" y="13211175"/>
          <a:ext cx="7744906" cy="49822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8534;&#31119;&#24191;&#22330;&#22823;&#39033;&#30446;&#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34;&#31119;&#24191;&#22330;&#25955;&#25143;&#22522;&#20934;&#22320;&#20215;&#31995;&#25968;&#20462;&#27491;-&#23450;&#31295;&#3579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v>6500</v>
          </cell>
          <cell r="N6">
            <v>0.7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C33">
            <v>49389</v>
          </cell>
        </row>
        <row r="37">
          <cell r="C37">
            <v>22736</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北京市房地产抵押价值预评估</v>
      </c>
    </row>
    <row r="3" spans="1:2" s="1318" customFormat="1">
      <c r="A3" s="1316" t="s">
        <v>948</v>
      </c>
      <c r="B3" s="1317" t="str">
        <f>'预评函-封皮'!B40</f>
        <v>中行北分</v>
      </c>
    </row>
    <row r="4" spans="1:2" s="1318" customFormat="1">
      <c r="A4" s="1316" t="s">
        <v>949</v>
      </c>
      <c r="B4" s="1317" t="str">
        <f ca="1">'预评函-封皮'!B46</f>
        <v>郑燚（注册号：1120070131)、崔锴（注册号：0)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受贵公司委托，我公司对北京市房地产抵押价值进行了预评估。</v>
      </c>
    </row>
    <row r="7" spans="1:2" s="1318" customFormat="1">
      <c r="A7" s="1316" t="s">
        <v>991</v>
      </c>
      <c r="B7" s="1317" t="str">
        <f>'预评函-1'!A7</f>
        <v>估价对象为北京市房地产，为所有。根据，估价对象（分摊）出让国有建设用地使用权面积为86.87平方米，建筑面积为427.61平方米。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估价对象为北京市房地产,为开发建设的，该项目尚在开发建设中。根据，估价对象（分摊）出让国有建设用地使用权面积为86.87平方米，规划建筑面积为427.61平方米。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为估价委托人在向中行朝阳支行办理贷款手续过程中，确定房地产抵押贷款额度提供参考依据而评估房地产抵押价值。</v>
      </c>
    </row>
    <row r="12" spans="1:2" s="1318" customFormat="1">
      <c r="A12" s="1316" t="s">
        <v>953</v>
      </c>
      <c r="B12" s="1317" t="str">
        <f>'预评函-1'!A15</f>
        <v>2022年5月6日（评估专业人员实地查勘之日）</v>
      </c>
    </row>
    <row r="13" spans="1:2" s="1318" customFormat="1">
      <c r="A13" s="1316" t="s">
        <v>954</v>
      </c>
      <c r="B13" s="1317"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3135</v>
      </c>
    </row>
    <row r="21" spans="1:2" s="1318" customFormat="1">
      <c r="A21" s="1316" t="s">
        <v>962</v>
      </c>
      <c r="B21" s="1317">
        <f ca="1">'预评函-2'!D7</f>
        <v>73314</v>
      </c>
    </row>
    <row r="22" spans="1:2" s="1318" customFormat="1">
      <c r="A22" s="1316" t="s">
        <v>963</v>
      </c>
      <c r="B22" s="1317" t="str">
        <f ca="1">'预评函-2'!D6</f>
        <v>叁仟壹佰叁拾伍万元整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3135</v>
      </c>
    </row>
    <row r="31" spans="1:2" s="1318" customFormat="1">
      <c r="A31" s="1316" t="s">
        <v>1001</v>
      </c>
      <c r="B31" s="1317">
        <f ca="1">'预评函-2'!D15</f>
        <v>73314</v>
      </c>
    </row>
    <row r="32" spans="1:2" s="1318" customFormat="1">
      <c r="A32" s="1316" t="s">
        <v>968</v>
      </c>
      <c r="B32" s="1317" t="str">
        <f ca="1">'预评函-2'!D14</f>
        <v>叁仟壹佰叁拾伍万元整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北京市房地产</v>
      </c>
    </row>
    <row r="42" spans="1:2" s="1318" customFormat="1">
      <c r="A42" s="1316" t="s">
        <v>1015</v>
      </c>
      <c r="B42" s="1317" t="str">
        <f>'预评函-3'!B2</f>
        <v>建筑面积</v>
      </c>
    </row>
    <row r="43" spans="1:2" s="1318" customFormat="1">
      <c r="A43" s="1316" t="s">
        <v>1016</v>
      </c>
      <c r="B43" s="1317">
        <f>'预评函-3'!B4</f>
        <v>427.61</v>
      </c>
    </row>
    <row r="44" spans="1:2" s="1318" customFormat="1">
      <c r="A44" s="1316" t="s">
        <v>1000</v>
      </c>
      <c r="B44" s="1317" t="str">
        <f>'预评函-3'!C2</f>
        <v>(分摊)土地面积</v>
      </c>
    </row>
    <row r="45" spans="1:2" s="1318" customFormat="1">
      <c r="A45" s="1316" t="s">
        <v>972</v>
      </c>
      <c r="B45" s="1317">
        <f>'预评函-3'!C4</f>
        <v>86.87</v>
      </c>
    </row>
    <row r="46" spans="1:2" s="1318" customFormat="1">
      <c r="A46" s="1316" t="s">
        <v>998</v>
      </c>
      <c r="B46" s="1317" t="str">
        <f>'预评函-3'!D2</f>
        <v>出让国有建设用地使用权价值</v>
      </c>
    </row>
    <row r="47" spans="1:2" s="1318" customFormat="1">
      <c r="A47" s="1316" t="s">
        <v>973</v>
      </c>
      <c r="B47" s="1317">
        <f ca="1">'预评函-3'!D4</f>
        <v>2828</v>
      </c>
    </row>
    <row r="48" spans="1:2" s="1318" customFormat="1">
      <c r="A48" s="1316" t="s">
        <v>974</v>
      </c>
      <c r="B48" s="1317">
        <f ca="1">'预评函-3'!E4</f>
        <v>66135</v>
      </c>
    </row>
    <row r="49" spans="1:2" s="1318" customFormat="1">
      <c r="A49" s="1316" t="s">
        <v>975</v>
      </c>
      <c r="B49" s="1317" t="str">
        <f ca="1">'预评函-3'!D5</f>
        <v>贰仟捌佰贰拾捌万元整</v>
      </c>
    </row>
    <row r="50" spans="1:2" s="1318" customFormat="1">
      <c r="A50" s="1316" t="s">
        <v>999</v>
      </c>
      <c r="B50" s="1317" t="str">
        <f>'预评函-3'!F2</f>
        <v>在建建筑物价值</v>
      </c>
    </row>
    <row r="51" spans="1:2" s="1318" customFormat="1">
      <c r="A51" s="1316" t="s">
        <v>976</v>
      </c>
      <c r="B51" s="1317">
        <f ca="1">'预评函-3'!F4</f>
        <v>307</v>
      </c>
    </row>
    <row r="52" spans="1:2" s="1318" customFormat="1">
      <c r="A52" s="1316" t="s">
        <v>977</v>
      </c>
      <c r="B52" s="1317">
        <f ca="1">'预评函-3'!G4</f>
        <v>7179</v>
      </c>
    </row>
    <row r="53" spans="1:2" s="1318" customFormat="1">
      <c r="A53" s="1316" t="s">
        <v>1005</v>
      </c>
      <c r="B53" s="1317" t="str">
        <f ca="1">'预评函-3'!F5</f>
        <v>叁佰零柒万元整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崔锴</v>
      </c>
    </row>
    <row r="73" spans="1:2" s="1312" customFormat="1" ht="15" thickBot="1">
      <c r="A73" s="1319" t="s">
        <v>990</v>
      </c>
      <c r="B73" s="1320">
        <f ca="1">'预评函-4'!B5</f>
        <v>0</v>
      </c>
    </row>
    <row r="74" spans="1:2" ht="15"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73" t="str">
        <f>项目基本情况!B1</f>
        <v>北京市房地产抵押价值预评估</v>
      </c>
      <c r="C37" s="3273"/>
      <c r="D37" s="3273"/>
      <c r="E37" s="3273"/>
      <c r="F37" s="3273"/>
      <c r="G37" s="3273"/>
      <c r="H37" s="3273"/>
      <c r="I37" s="3273"/>
    </row>
    <row r="38" spans="1:9">
      <c r="A38" s="934"/>
      <c r="B38" s="934"/>
    </row>
    <row r="39" spans="1:9">
      <c r="A39" s="932" t="s">
        <v>637</v>
      </c>
      <c r="B39" s="932" t="s">
        <v>639</v>
      </c>
    </row>
    <row r="40" spans="1:9">
      <c r="A40" s="932"/>
      <c r="B40" s="1610" t="str">
        <f>项目基本情况!B5</f>
        <v>中行北分</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郑燚（注册号：1120070131)、崔锴（注册号：0)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1334</v>
      </c>
    </row>
    <row r="2" spans="1:1">
      <c r="A2" s="1614"/>
    </row>
    <row r="3" spans="1:1" ht="18">
      <c r="A3" s="1615" t="str">
        <f>项目基本情况!B5&amp;"："</f>
        <v>中行北分：</v>
      </c>
    </row>
    <row r="4" spans="1:1" ht="18">
      <c r="A4" s="1616" t="str">
        <f>"受贵公司委托，我公司对"&amp;项目基本情况!S1&amp;"进行了预评估。"</f>
        <v>受贵公司委托，我公司对北京市房地产抵押价值进行了预评估。</v>
      </c>
    </row>
    <row r="5" spans="1:1" ht="18.75">
      <c r="A5" s="1617" t="s">
        <v>1335</v>
      </c>
    </row>
    <row r="6" spans="1:1" ht="18.75">
      <c r="A6" s="1618" t="s">
        <v>1336</v>
      </c>
    </row>
    <row r="7" spans="1:1" ht="36">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估价对象为北京市房地产，为所有。根据，估价对象（分摊）出让国有建设用地使用权面积为86.87平方米，建筑面积为427.61平方米。</v>
      </c>
    </row>
    <row r="8" spans="1:1" ht="57.75">
      <c r="A8" s="1619" t="s">
        <v>1337</v>
      </c>
    </row>
    <row r="9" spans="1:1" ht="18.75">
      <c r="A9" s="1618" t="s">
        <v>1338</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估价对象为北京市房地产,为开发建设的，该项目尚在开发建设中。根据，估价对象（分摊）出让国有建设用地使用权面积为86.87平方米，规划建筑面积为427.61平方米。</v>
      </c>
    </row>
    <row r="11" spans="1:1" ht="76.5">
      <c r="A11" s="1619" t="s">
        <v>1339</v>
      </c>
    </row>
    <row r="12" spans="1:1" ht="18.75">
      <c r="A12" s="1617" t="s">
        <v>1340</v>
      </c>
    </row>
    <row r="13" spans="1:1" ht="38.25" customHeight="1">
      <c r="A13" s="1620"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21" t="s">
        <v>1341</v>
      </c>
    </row>
    <row r="15" spans="1:1" ht="18">
      <c r="A15" s="1622" t="str">
        <f>TEXT(项目基本情况!D3,"yyyy年m月d日;;")&amp;IF(项目基本情况!D3=项目基本情况!B3,"（评估专业人员实地查勘之日）","")</f>
        <v>2022年5月6日（评估专业人员实地查勘之日）</v>
      </c>
    </row>
    <row r="16" spans="1:1" ht="18.75">
      <c r="A16" s="1621" t="s">
        <v>1342</v>
      </c>
    </row>
    <row r="17" spans="1:1" ht="75">
      <c r="A17" s="1616" t="s">
        <v>1343</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1332</v>
      </c>
    </row>
    <row r="24" spans="1:1" ht="18">
      <c r="A24" s="1623" t="str">
        <f>"本次评估采用的主估价方法为"&amp;结果表!K4&amp;"和"&amp;结果表!L4&amp;"。"</f>
        <v>本次评估采用的主估价方法为成本法和收益法。</v>
      </c>
    </row>
    <row r="25" spans="1:1" ht="18">
      <c r="A25" s="1623"/>
    </row>
    <row r="26" spans="1:1" ht="18.75">
      <c r="A26" s="1624" t="s">
        <v>1333</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1344</v>
      </c>
      <c r="B1" s="1627"/>
      <c r="C1" s="1627"/>
      <c r="D1" s="1627"/>
      <c r="E1" s="1627"/>
    </row>
    <row r="2" spans="1:5" ht="78" customHeight="1">
      <c r="A2" s="32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8"/>
      <c r="C2" s="3278"/>
      <c r="D2" s="3278"/>
      <c r="E2" s="3278"/>
    </row>
    <row r="3" spans="1:5" ht="18">
      <c r="A3" s="3279" t="str">
        <f>IF(项目基本情况!B9="房地产市场价值","估价结果一览表（市场价值不需“结果表-1”）","估价结果一览表")</f>
        <v>估价结果一览表</v>
      </c>
      <c r="B3" s="3279"/>
      <c r="C3" s="3279"/>
      <c r="D3" s="3279"/>
      <c r="E3" s="3279"/>
    </row>
    <row r="4" spans="1:5" ht="19.5" thickBot="1">
      <c r="A4" s="1629"/>
      <c r="B4" s="3277" t="s">
        <v>1353</v>
      </c>
      <c r="C4" s="3277"/>
      <c r="D4" s="3277"/>
      <c r="E4" s="1629"/>
    </row>
    <row r="5" spans="1:5" ht="16.5" thickTop="1">
      <c r="A5" s="1627"/>
      <c r="B5" s="3275" t="s">
        <v>1345</v>
      </c>
      <c r="C5" s="1630" t="s">
        <v>1346</v>
      </c>
      <c r="D5" s="940">
        <f ca="1">结果表!H101</f>
        <v>3135</v>
      </c>
      <c r="E5" s="1627"/>
    </row>
    <row r="6" spans="1:5" ht="15.75">
      <c r="A6" s="1627"/>
      <c r="B6" s="3275"/>
      <c r="C6" s="1630" t="s">
        <v>1347</v>
      </c>
      <c r="D6" s="940" t="str">
        <f ca="1">NUMBERSTRING(INT(D5*10000),2)&amp;"元整"</f>
        <v>叁仟壹佰叁拾伍万元整</v>
      </c>
      <c r="E6" s="1627"/>
    </row>
    <row r="7" spans="1:5" ht="15.75">
      <c r="A7" s="1627"/>
      <c r="B7" s="3280"/>
      <c r="C7" s="1631" t="s">
        <v>1348</v>
      </c>
      <c r="D7" s="941">
        <f ca="1">结果表!H102</f>
        <v>73314</v>
      </c>
      <c r="E7" s="1627"/>
    </row>
    <row r="8" spans="1:5" ht="15.75">
      <c r="A8" s="1627"/>
      <c r="B8" s="3281" t="str">
        <f>结果表!E103</f>
        <v>2.估价师知悉的法定优先受偿款</v>
      </c>
      <c r="C8" s="1632" t="s">
        <v>1349</v>
      </c>
      <c r="D8" s="941">
        <f>结果表!H103</f>
        <v>0</v>
      </c>
      <c r="E8" s="1627"/>
    </row>
    <row r="9" spans="1:5" ht="15.75">
      <c r="A9" s="1627"/>
      <c r="B9" s="3283"/>
      <c r="C9" s="1630" t="s">
        <v>1347</v>
      </c>
      <c r="D9" s="940" t="str">
        <f>NUMBERSTRING(INT(D8*10000),2)&amp;"元整"</f>
        <v>零元整</v>
      </c>
      <c r="E9" s="1627"/>
    </row>
    <row r="10" spans="1:5" ht="15">
      <c r="A10" s="1627"/>
      <c r="B10" s="1633" t="s">
        <v>1352</v>
      </c>
      <c r="C10" s="1634" t="s">
        <v>1350</v>
      </c>
      <c r="D10" s="942">
        <f>结果表!H104</f>
        <v>0</v>
      </c>
      <c r="E10" s="1627"/>
    </row>
    <row r="11" spans="1:5" ht="15">
      <c r="A11" s="1627"/>
      <c r="B11" s="1633" t="s">
        <v>1354</v>
      </c>
      <c r="C11" s="1634" t="s">
        <v>1355</v>
      </c>
      <c r="D11" s="942">
        <f>结果表!H105</f>
        <v>0</v>
      </c>
      <c r="E11" s="1627"/>
    </row>
    <row r="12" spans="1:5" ht="15">
      <c r="A12" s="1627"/>
      <c r="B12" s="1633" t="s">
        <v>1356</v>
      </c>
      <c r="C12" s="1634" t="s">
        <v>1355</v>
      </c>
      <c r="D12" s="942">
        <f>结果表!H106</f>
        <v>0</v>
      </c>
      <c r="E12" s="1627"/>
    </row>
    <row r="13" spans="1:5" ht="15.75">
      <c r="A13" s="1627"/>
      <c r="B13" s="3274" t="str">
        <f>结果表!E107</f>
        <v>3.房地产抵押价值</v>
      </c>
      <c r="C13" s="1635" t="s">
        <v>1346</v>
      </c>
      <c r="D13" s="943">
        <f ca="1">结果表!H107</f>
        <v>3135</v>
      </c>
      <c r="E13" s="1627"/>
    </row>
    <row r="14" spans="1:5" ht="15.75">
      <c r="A14" s="1627"/>
      <c r="B14" s="3275"/>
      <c r="C14" s="1630" t="s">
        <v>1347</v>
      </c>
      <c r="D14" s="940" t="str">
        <f ca="1">NUMBERSTRING(INT(D13*10000),2)&amp;"元整"</f>
        <v>叁仟壹佰叁拾伍万元整</v>
      </c>
      <c r="E14" s="1627"/>
    </row>
    <row r="15" spans="1:5" ht="15">
      <c r="A15" s="1627"/>
      <c r="B15" s="3280"/>
      <c r="C15" s="1631" t="s">
        <v>1357</v>
      </c>
      <c r="D15" s="949">
        <f ca="1">结果表!H108</f>
        <v>73314</v>
      </c>
      <c r="E15" s="1627"/>
    </row>
    <row r="16" spans="1:5" ht="15">
      <c r="A16" s="1627"/>
      <c r="B16" s="3281" t="str">
        <f>结果表!E109</f>
        <v>——</v>
      </c>
      <c r="C16" s="1635" t="s">
        <v>1358</v>
      </c>
      <c r="D16" s="1636" t="str">
        <f>结果表!H109</f>
        <v>——</v>
      </c>
      <c r="E16" s="1627"/>
    </row>
    <row r="17" spans="1:5" ht="15.75">
      <c r="A17" s="1627"/>
      <c r="B17" s="3282"/>
      <c r="C17" s="1630" t="s">
        <v>1359</v>
      </c>
      <c r="D17" s="940" t="e">
        <f>NUMBERSTRING(INT(D16*10000),2)&amp;"元整"</f>
        <v>#VALUE!</v>
      </c>
      <c r="E17" s="1627"/>
    </row>
    <row r="18" spans="1:5" ht="15">
      <c r="A18" s="1627"/>
      <c r="B18" s="3283"/>
      <c r="C18" s="1631" t="s">
        <v>1348</v>
      </c>
      <c r="D18" s="949" t="str">
        <f>结果表!H110</f>
        <v>——</v>
      </c>
      <c r="E18" s="1627"/>
    </row>
    <row r="19" spans="1:5" ht="15.75">
      <c r="A19" s="1627"/>
      <c r="B19" s="3274" t="str">
        <f>结果表!E111</f>
        <v>——</v>
      </c>
      <c r="C19" s="1635" t="s">
        <v>1346</v>
      </c>
      <c r="D19" s="941" t="str">
        <f>结果表!H111</f>
        <v>——</v>
      </c>
      <c r="E19" s="1627"/>
    </row>
    <row r="20" spans="1:5" ht="15.75">
      <c r="A20" s="1627"/>
      <c r="B20" s="3275"/>
      <c r="C20" s="1630" t="s">
        <v>1359</v>
      </c>
      <c r="D20" s="940" t="e">
        <f>NUMBERSTRING(INT(D19*10000),2)&amp;"元整"</f>
        <v>#VALUE!</v>
      </c>
      <c r="E20" s="1627"/>
    </row>
    <row r="21" spans="1:5" ht="15.75" thickBot="1">
      <c r="A21" s="1627"/>
      <c r="B21" s="3276"/>
      <c r="C21" s="1637" t="s">
        <v>1357</v>
      </c>
      <c r="D21" s="950" t="str">
        <f>结果表!H112</f>
        <v>——</v>
      </c>
      <c r="E21" s="1627"/>
    </row>
    <row r="22" spans="1:5" ht="15" thickTop="1">
      <c r="A22" s="1627"/>
      <c r="B22" s="1638" t="s">
        <v>1360</v>
      </c>
      <c r="C22" s="1627"/>
      <c r="D22" s="1627"/>
      <c r="E22" s="1627"/>
    </row>
    <row r="23" spans="1:5">
      <c r="A23" s="1627"/>
      <c r="B23" s="1627"/>
      <c r="C23" s="1627"/>
      <c r="D23" s="1627"/>
      <c r="E23" s="1627"/>
    </row>
    <row r="24" spans="1:5" ht="18.75">
      <c r="A24" s="1639"/>
      <c r="B24" s="1640" t="s">
        <v>1351</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84" t="str">
        <f>IF(项目基本情况!B9="房地产市场价值","估价结果一览表","结果表-2")</f>
        <v>结果表-2</v>
      </c>
      <c r="B1" s="3284"/>
      <c r="C1" s="3284"/>
      <c r="D1" s="3284"/>
      <c r="E1" s="3284"/>
      <c r="F1" s="3284"/>
      <c r="G1" s="3284"/>
      <c r="H1" s="3284"/>
      <c r="I1" s="3284"/>
    </row>
    <row r="2" spans="1:9" ht="30" customHeight="1" thickTop="1">
      <c r="A2" s="3285" t="s">
        <v>1364</v>
      </c>
      <c r="B2" s="3285" t="s">
        <v>1365</v>
      </c>
      <c r="C2" s="3285" t="s">
        <v>1366</v>
      </c>
      <c r="D2" s="3285" t="str">
        <f>结果表!D116</f>
        <v>出让国有建设用地使用权价值</v>
      </c>
      <c r="E2" s="3285"/>
      <c r="F2" s="3285" t="str">
        <f>结果表!F116</f>
        <v>在建建筑物价值</v>
      </c>
      <c r="G2" s="3285"/>
      <c r="H2" s="3285" t="str">
        <f>IF(项目基本情况!B9="房地产市场价值","房地产市场价值","房地产价值")</f>
        <v>房地产价值</v>
      </c>
      <c r="I2" s="3285"/>
    </row>
    <row r="3" spans="1:9" ht="15">
      <c r="A3" s="3286"/>
      <c r="B3" s="3286"/>
      <c r="C3" s="3286"/>
      <c r="D3" s="944" t="s">
        <v>1361</v>
      </c>
      <c r="E3" s="944" t="s">
        <v>1367</v>
      </c>
      <c r="F3" s="944" t="s">
        <v>1361</v>
      </c>
      <c r="G3" s="944" t="s">
        <v>1362</v>
      </c>
      <c r="H3" s="944" t="s">
        <v>1361</v>
      </c>
      <c r="I3" s="944" t="s">
        <v>1362</v>
      </c>
    </row>
    <row r="4" spans="1:9" ht="15">
      <c r="A4" s="1641" t="str">
        <f>项目基本情况!S2</f>
        <v>北京市房地产</v>
      </c>
      <c r="B4" s="944">
        <f>项目基本情况!C17</f>
        <v>427.61</v>
      </c>
      <c r="C4" s="944">
        <f>项目基本情况!C18</f>
        <v>86.87</v>
      </c>
      <c r="D4" s="944">
        <f ca="1">结果表!D118</f>
        <v>2828</v>
      </c>
      <c r="E4" s="944">
        <f ca="1">结果表!E118</f>
        <v>66135</v>
      </c>
      <c r="F4" s="944">
        <f ca="1">结果表!F118</f>
        <v>307</v>
      </c>
      <c r="G4" s="944">
        <f ca="1">结果表!G118</f>
        <v>7179</v>
      </c>
      <c r="H4" s="944">
        <f ca="1">结果表!H118</f>
        <v>3135</v>
      </c>
      <c r="I4" s="944">
        <f ca="1">结果表!I118</f>
        <v>73314</v>
      </c>
    </row>
    <row r="5" spans="1:9" ht="30" customHeight="1">
      <c r="A5" s="3286" t="s">
        <v>1363</v>
      </c>
      <c r="B5" s="3286"/>
      <c r="C5" s="3286"/>
      <c r="D5" s="3287" t="str">
        <f ca="1">结果表!D119</f>
        <v>贰仟捌佰贰拾捌万元整</v>
      </c>
      <c r="E5" s="3287"/>
      <c r="F5" s="3287" t="str">
        <f ca="1">结果表!F119</f>
        <v>叁佰零柒万元整</v>
      </c>
      <c r="G5" s="3287"/>
      <c r="H5" s="3287" t="str">
        <f ca="1">结果表!H119</f>
        <v>叁仟壹佰叁拾伍万元整</v>
      </c>
      <c r="I5" s="3287"/>
    </row>
    <row r="6" spans="1:9" ht="15.75">
      <c r="A6" s="3288" t="str">
        <f>结果表!A120</f>
        <v>估价师知悉的法定优先受偿款</v>
      </c>
      <c r="B6" s="3288"/>
      <c r="C6" s="3288"/>
      <c r="D6" s="3288">
        <f>结果表!D120</f>
        <v>0</v>
      </c>
      <c r="E6" s="3288"/>
      <c r="F6" s="3288"/>
      <c r="G6" s="3288"/>
      <c r="H6" s="3288"/>
      <c r="I6" s="3288"/>
    </row>
    <row r="7" spans="1:9" ht="15">
      <c r="A7" s="3286" t="s">
        <v>1363</v>
      </c>
      <c r="B7" s="3286"/>
      <c r="C7" s="3286"/>
      <c r="D7" s="3289" t="str">
        <f>结果表!D121</f>
        <v>零元整</v>
      </c>
      <c r="E7" s="3290"/>
      <c r="F7" s="3290"/>
      <c r="G7" s="3290"/>
      <c r="H7" s="3290"/>
      <c r="I7" s="3291"/>
    </row>
    <row r="8" spans="1:9" ht="15.75">
      <c r="A8" s="3288" t="str">
        <f>结果表!A122</f>
        <v>房地产抵押价值</v>
      </c>
      <c r="B8" s="3288"/>
      <c r="C8" s="3288"/>
      <c r="D8" s="3288">
        <f ca="1">结果表!D122</f>
        <v>3135</v>
      </c>
      <c r="E8" s="3288"/>
      <c r="F8" s="3288"/>
      <c r="G8" s="3288"/>
      <c r="H8" s="3288"/>
      <c r="I8" s="3288"/>
    </row>
    <row r="9" spans="1:9" ht="15">
      <c r="A9" s="3286" t="s">
        <v>1363</v>
      </c>
      <c r="B9" s="3286"/>
      <c r="C9" s="3286"/>
      <c r="D9" s="3287" t="str">
        <f ca="1">结果表!D123</f>
        <v>叁仟壹佰叁拾伍万元整</v>
      </c>
      <c r="E9" s="3287"/>
      <c r="F9" s="3287"/>
      <c r="G9" s="3287"/>
      <c r="H9" s="3287"/>
      <c r="I9" s="3287"/>
    </row>
    <row r="10" spans="1:9" ht="15.75">
      <c r="A10" s="3288" t="str">
        <f>结果表!A124</f>
        <v/>
      </c>
      <c r="B10" s="3288"/>
      <c r="C10" s="3288"/>
      <c r="D10" s="3288" t="str">
        <f>结果表!D124</f>
        <v>——</v>
      </c>
      <c r="E10" s="3288"/>
      <c r="F10" s="3288"/>
      <c r="G10" s="3288"/>
      <c r="H10" s="3288"/>
      <c r="I10" s="3288"/>
    </row>
    <row r="11" spans="1:9" ht="15">
      <c r="A11" s="3286" t="s">
        <v>1363</v>
      </c>
      <c r="B11" s="3286"/>
      <c r="C11" s="3286"/>
      <c r="D11" s="3287" t="e">
        <f>结果表!D125</f>
        <v>#VALUE!</v>
      </c>
      <c r="E11" s="3287"/>
      <c r="F11" s="3287"/>
      <c r="G11" s="3287"/>
      <c r="H11" s="3287"/>
      <c r="I11" s="3287"/>
    </row>
    <row r="12" spans="1:9" ht="15.75">
      <c r="A12" s="3288" t="str">
        <f>结果表!A126</f>
        <v/>
      </c>
      <c r="B12" s="3288"/>
      <c r="C12" s="3288"/>
      <c r="D12" s="3288" t="str">
        <f>结果表!D126</f>
        <v>——</v>
      </c>
      <c r="E12" s="3288"/>
      <c r="F12" s="3288"/>
      <c r="G12" s="3288"/>
      <c r="H12" s="3288"/>
      <c r="I12" s="3288"/>
    </row>
    <row r="13" spans="1:9" ht="15.75" thickBot="1">
      <c r="A13" s="3292" t="s">
        <v>1363</v>
      </c>
      <c r="B13" s="3292"/>
      <c r="C13" s="3292"/>
      <c r="D13" s="3293" t="e">
        <f>结果表!D127</f>
        <v>#VALUE!</v>
      </c>
      <c r="E13" s="3293"/>
      <c r="F13" s="3293"/>
      <c r="G13" s="3293"/>
      <c r="H13" s="3293"/>
      <c r="I13" s="3293"/>
    </row>
    <row r="14" spans="1:9" ht="15" thickTop="1">
      <c r="A14" s="3294" t="s">
        <v>1368</v>
      </c>
      <c r="B14" s="3294"/>
      <c r="C14" s="3294"/>
      <c r="D14" s="3294"/>
      <c r="E14" s="3294"/>
      <c r="F14" s="3294"/>
      <c r="G14" s="3294"/>
      <c r="H14" s="3294"/>
      <c r="I14" s="3294"/>
    </row>
    <row r="16" spans="1:9" ht="18.75">
      <c r="A16" s="1642" t="s">
        <v>1351</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95" t="s">
        <v>1385</v>
      </c>
      <c r="B1" s="3295"/>
      <c r="C1" s="3295"/>
      <c r="D1" s="3295"/>
    </row>
    <row r="2" spans="1:4" ht="18">
      <c r="A2" s="3296" t="s">
        <v>1369</v>
      </c>
      <c r="B2" s="3296"/>
      <c r="C2" s="3296"/>
      <c r="D2" s="3296"/>
    </row>
    <row r="3" spans="1:4" ht="18.75">
      <c r="A3" s="1645" t="s">
        <v>1370</v>
      </c>
      <c r="B3" s="1645" t="s">
        <v>1371</v>
      </c>
      <c r="C3" s="1645" t="s">
        <v>1372</v>
      </c>
      <c r="D3" s="1645" t="s">
        <v>1373</v>
      </c>
    </row>
    <row r="4" spans="1:4" ht="56.25" customHeight="1">
      <c r="A4" s="1646" t="str">
        <f>项目基本情况!B4</f>
        <v>郑燚</v>
      </c>
      <c r="B4" s="1647">
        <f ca="1">项目基本情况!C4</f>
        <v>1120070131</v>
      </c>
      <c r="C4" s="1648"/>
      <c r="D4" s="1649" t="s">
        <v>1374</v>
      </c>
    </row>
    <row r="5" spans="1:4" ht="56.25" customHeight="1">
      <c r="A5" s="1646" t="str">
        <f>项目基本情况!D4</f>
        <v>崔锴</v>
      </c>
      <c r="B5" s="1647">
        <f ca="1">项目基本情况!E4</f>
        <v>0</v>
      </c>
      <c r="C5" s="1650"/>
      <c r="D5" s="1649" t="s">
        <v>1374</v>
      </c>
    </row>
    <row r="6" spans="1:4" ht="18">
      <c r="A6" s="3296" t="s">
        <v>1375</v>
      </c>
      <c r="B6" s="3296"/>
      <c r="C6" s="3296"/>
      <c r="D6" s="3296"/>
    </row>
    <row r="7" spans="1:4" ht="18.75">
      <c r="A7" s="1645" t="s">
        <v>1370</v>
      </c>
      <c r="B7" s="1647" t="s">
        <v>1376</v>
      </c>
      <c r="C7" s="1645" t="s">
        <v>1372</v>
      </c>
      <c r="D7" s="1645" t="s">
        <v>1373</v>
      </c>
    </row>
    <row r="8" spans="1:4" ht="56.25" customHeight="1">
      <c r="A8" s="1651" t="s">
        <v>656</v>
      </c>
      <c r="B8" s="1651" t="s">
        <v>1</v>
      </c>
      <c r="C8" s="1648"/>
      <c r="D8" s="1649" t="s">
        <v>1374</v>
      </c>
    </row>
    <row r="9" spans="1:4">
      <c r="A9" s="684"/>
      <c r="B9" s="684"/>
      <c r="C9" s="684"/>
      <c r="D9" s="684"/>
    </row>
    <row r="10" spans="1:4" ht="18.75">
      <c r="A10" s="1652" t="s">
        <v>1377</v>
      </c>
      <c r="B10" s="684"/>
      <c r="C10" s="684"/>
      <c r="D10" s="684"/>
    </row>
    <row r="11" spans="1:4" ht="30" customHeight="1">
      <c r="A11" s="3297" t="s">
        <v>1378</v>
      </c>
      <c r="B11" s="3298"/>
      <c r="C11" s="3298"/>
      <c r="D11" s="3298"/>
    </row>
    <row r="12" spans="1:4" ht="15.75">
      <c r="A12" s="32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9"/>
      <c r="C12" s="3299"/>
      <c r="D12" s="3299"/>
    </row>
    <row r="13" spans="1:4" ht="30" customHeight="1">
      <c r="A13" s="32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9"/>
      <c r="C13" s="3299"/>
      <c r="D13" s="3299"/>
    </row>
    <row r="14" spans="1:4" ht="15.75" customHeight="1">
      <c r="A14" s="3298" t="str">
        <f>IF(项目基本情况!B8="抵押","4.本次评估估价师所知悉的法定优先受偿款情况说明如下：","——")</f>
        <v>4.本次评估估价师所知悉的法定优先受偿款情况说明如下：</v>
      </c>
      <c r="B14" s="3299"/>
      <c r="C14" s="3299"/>
      <c r="D14" s="3299"/>
    </row>
    <row r="15" spans="1:4" ht="42" customHeight="1">
      <c r="A15" s="3298" t="str">
        <f>IF(项目基本情况!B8="抵押","（1）"&amp;CONCATENATE(项目基本情况!L20,项目基本情况!L21,项目基本情况!L22),"——")</f>
        <v>（1）根据估价对象《房屋所有权证》原件、《国有土地使用权》复印件，截至价值时点，估价对象抵押权未见登记。</v>
      </c>
      <c r="B15" s="3298"/>
      <c r="C15" s="3298"/>
      <c r="D15" s="3298"/>
    </row>
    <row r="16" spans="1:4" ht="30" customHeight="1">
      <c r="A16" s="3301" t="s">
        <v>1379</v>
      </c>
      <c r="B16" s="3301"/>
      <c r="C16" s="3301"/>
      <c r="D16" s="3301"/>
    </row>
    <row r="17" spans="1:4" ht="144" customHeight="1">
      <c r="A17" s="3301" t="s">
        <v>1380</v>
      </c>
      <c r="B17" s="3301"/>
      <c r="C17" s="3301"/>
      <c r="D17" s="3301"/>
    </row>
    <row r="18" spans="1:4" ht="15.75" customHeight="1">
      <c r="A18" s="3298" t="str">
        <f>IF(项目基本情况!B8="抵押",结果表!K120,"——")</f>
        <v>故，本次评估不存在估价师知悉的法定优先受偿款</v>
      </c>
      <c r="B18" s="3298"/>
      <c r="C18" s="3298"/>
      <c r="D18" s="3298"/>
    </row>
    <row r="19" spans="1:4" ht="46.5" customHeight="1">
      <c r="A19" s="32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8"/>
      <c r="C19" s="3298"/>
      <c r="D19" s="3298"/>
    </row>
    <row r="20" spans="1:4" ht="57.75" customHeight="1">
      <c r="A20" s="32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8"/>
      <c r="C20" s="3298"/>
      <c r="D20" s="3298"/>
    </row>
    <row r="21" spans="1:4" ht="57.75" customHeight="1">
      <c r="A21" s="33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02"/>
      <c r="C21" s="3302"/>
      <c r="D21" s="3302"/>
    </row>
    <row r="22" spans="1:4" ht="18.75" customHeight="1">
      <c r="A22" s="3303" t="s">
        <v>1381</v>
      </c>
      <c r="B22" s="3303"/>
      <c r="C22" s="3303"/>
      <c r="D22" s="3303"/>
    </row>
    <row r="23" spans="1:4">
      <c r="A23" s="1653"/>
      <c r="B23" s="1625"/>
      <c r="C23" s="1625"/>
      <c r="D23" s="1625"/>
    </row>
    <row r="24" spans="1:4">
      <c r="A24" s="1653"/>
      <c r="B24" s="1625"/>
      <c r="C24" s="1625"/>
      <c r="D24" s="1625"/>
    </row>
    <row r="25" spans="1:4" ht="18.75">
      <c r="A25" s="1654" t="s">
        <v>1382</v>
      </c>
    </row>
    <row r="26" spans="1:4" ht="18">
      <c r="A26" s="1623"/>
    </row>
    <row r="27" spans="1:4" ht="18.75">
      <c r="A27" s="1623" t="s">
        <v>1383</v>
      </c>
    </row>
    <row r="30" spans="1:4" ht="18.75">
      <c r="D30" s="1654" t="s">
        <v>1384</v>
      </c>
    </row>
    <row r="31" spans="1:4" ht="13.5" customHeight="1">
      <c r="C31" s="3300">
        <v>42551</v>
      </c>
      <c r="D31" s="33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1386</v>
      </c>
    </row>
    <row r="3" spans="1:7">
      <c r="A3" s="1659" t="s">
        <v>82</v>
      </c>
      <c r="B3" s="1643" t="s">
        <v>1387</v>
      </c>
      <c r="G3" s="1660"/>
    </row>
    <row r="4" spans="1:7">
      <c r="G4" s="1660"/>
    </row>
    <row r="5" spans="1:7">
      <c r="A5" s="1662" t="s">
        <v>73</v>
      </c>
      <c r="B5" s="1643" t="s">
        <v>1388</v>
      </c>
      <c r="G5" s="1660"/>
    </row>
    <row r="6" spans="1:7">
      <c r="G6" s="1660"/>
    </row>
    <row r="7" spans="1:7">
      <c r="A7" s="1663" t="s">
        <v>135</v>
      </c>
      <c r="B7" s="1643" t="s">
        <v>1389</v>
      </c>
      <c r="G7" s="1660"/>
    </row>
    <row r="8" spans="1:7">
      <c r="G8" s="1660"/>
    </row>
    <row r="9" spans="1:7">
      <c r="A9" s="1664" t="s">
        <v>74</v>
      </c>
      <c r="B9" s="1643" t="s">
        <v>1390</v>
      </c>
    </row>
    <row r="11" spans="1:7">
      <c r="A11" s="1665" t="s">
        <v>75</v>
      </c>
      <c r="B11" s="1666" t="s">
        <v>72</v>
      </c>
    </row>
    <row r="13" spans="1:7">
      <c r="A13" s="1667" t="s">
        <v>1391</v>
      </c>
    </row>
    <row r="15" spans="1:7" ht="13.5">
      <c r="A15" s="3309" t="s">
        <v>1392</v>
      </c>
      <c r="B15" s="3304" t="s">
        <v>136</v>
      </c>
      <c r="C15" s="3305"/>
    </row>
    <row r="16" spans="1:7" ht="13.5">
      <c r="A16" s="3310"/>
      <c r="B16" s="3304" t="s">
        <v>69</v>
      </c>
      <c r="C16" s="3305"/>
    </row>
    <row r="17" spans="1:3" ht="13.5">
      <c r="A17" s="3310"/>
      <c r="B17" s="3307" t="s">
        <v>1393</v>
      </c>
      <c r="C17" s="1668" t="s">
        <v>1392</v>
      </c>
    </row>
    <row r="18" spans="1:3" ht="13.5">
      <c r="A18" s="3310"/>
      <c r="B18" s="3307"/>
      <c r="C18" s="1668" t="s">
        <v>1394</v>
      </c>
    </row>
    <row r="19" spans="1:3" ht="13.5">
      <c r="A19" s="3310"/>
      <c r="B19" s="3307"/>
      <c r="C19" s="1668" t="s">
        <v>1395</v>
      </c>
    </row>
    <row r="20" spans="1:3" ht="13.5">
      <c r="A20" s="3311"/>
      <c r="B20" s="3306" t="s">
        <v>1396</v>
      </c>
      <c r="C20" s="3305"/>
    </row>
    <row r="21" spans="1:3" ht="13.5">
      <c r="A21" s="1669" t="s">
        <v>1397</v>
      </c>
      <c r="B21" s="1670"/>
      <c r="C21" s="1671"/>
    </row>
    <row r="22" spans="1:3" ht="13.5">
      <c r="A22" s="3308" t="s">
        <v>1398</v>
      </c>
      <c r="B22" s="3306" t="s">
        <v>1399</v>
      </c>
      <c r="C22" s="3305"/>
    </row>
    <row r="23" spans="1:3" ht="13.5">
      <c r="A23" s="3308"/>
      <c r="B23" s="3306" t="s">
        <v>1400</v>
      </c>
      <c r="C23" s="3305"/>
    </row>
    <row r="24" spans="1:3" ht="13.5">
      <c r="A24" s="3308"/>
      <c r="B24" s="3306" t="s">
        <v>1401</v>
      </c>
      <c r="C24" s="3305"/>
    </row>
    <row r="25" spans="1:3" ht="13.5">
      <c r="A25" s="3308"/>
      <c r="B25" s="3307" t="s">
        <v>1402</v>
      </c>
      <c r="C25" s="1668" t="s">
        <v>1403</v>
      </c>
    </row>
    <row r="26" spans="1:3" ht="13.5">
      <c r="A26" s="3308"/>
      <c r="B26" s="3307"/>
      <c r="C26" s="1668" t="s">
        <v>1404</v>
      </c>
    </row>
    <row r="27" spans="1:3" ht="13.5">
      <c r="A27" s="3308"/>
      <c r="B27" s="3307"/>
      <c r="C27" s="1668" t="s">
        <v>1405</v>
      </c>
    </row>
    <row r="28" spans="1:3" ht="13.5">
      <c r="A28" s="3308"/>
      <c r="B28" s="3307"/>
      <c r="C28" s="1668" t="s">
        <v>1406</v>
      </c>
    </row>
    <row r="29" spans="1:3" ht="13.5">
      <c r="A29" s="3308"/>
      <c r="B29" s="3307"/>
      <c r="C29" s="1668" t="s">
        <v>1407</v>
      </c>
    </row>
    <row r="30" spans="1:3" ht="13.5">
      <c r="A30" s="3308"/>
      <c r="B30" s="3307"/>
      <c r="C30" s="1668" t="s">
        <v>1408</v>
      </c>
    </row>
    <row r="31" spans="1:3" ht="13.5">
      <c r="A31" s="3308"/>
      <c r="B31" s="3307"/>
      <c r="C31" s="1668" t="s">
        <v>1409</v>
      </c>
    </row>
    <row r="32" spans="1:3" ht="13.5">
      <c r="A32" s="3308"/>
      <c r="B32" s="3307"/>
      <c r="C32" s="1668" t="s">
        <v>1410</v>
      </c>
    </row>
    <row r="33" spans="1:3" ht="13.5">
      <c r="A33" s="3308"/>
      <c r="B33" s="3307"/>
      <c r="C33" s="1668" t="s">
        <v>1411</v>
      </c>
    </row>
    <row r="34" spans="1:3">
      <c r="A34" s="1672" t="s">
        <v>76</v>
      </c>
    </row>
    <row r="37" spans="1:3">
      <c r="A37" s="1672" t="s">
        <v>1412</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2639</v>
      </c>
      <c r="B2" s="2513">
        <f ca="1">TODAY()</f>
        <v>44692</v>
      </c>
      <c r="C2" s="2514" t="s">
        <v>2640</v>
      </c>
      <c r="D2" s="2514"/>
      <c r="E2" s="2514"/>
      <c r="F2" s="2510"/>
      <c r="G2" s="2510"/>
      <c r="H2" s="2510"/>
    </row>
    <row r="3" spans="1:8" ht="24" customHeight="1">
      <c r="A3" s="2515" t="s">
        <v>2641</v>
      </c>
      <c r="B3" s="2516" t="s">
        <v>2642</v>
      </c>
      <c r="C3" s="2516" t="s">
        <v>2643</v>
      </c>
      <c r="D3" s="2517" t="s">
        <v>2644</v>
      </c>
      <c r="E3" s="2518" t="s">
        <v>2645</v>
      </c>
      <c r="F3" s="1425" t="s">
        <v>2646</v>
      </c>
      <c r="G3" s="2516" t="s">
        <v>2643</v>
      </c>
      <c r="H3" s="2517" t="s">
        <v>2647</v>
      </c>
    </row>
    <row r="4" spans="1:8" ht="24" customHeight="1">
      <c r="A4" s="1425" t="s">
        <v>2648</v>
      </c>
      <c r="B4" s="1425">
        <f ca="1">IF(C4&lt;B2,"已过期",1119970066)</f>
        <v>1119970066</v>
      </c>
      <c r="C4" s="2519">
        <v>44876</v>
      </c>
      <c r="D4" s="2520" t="str">
        <f ca="1">A4&amp;"（注册号："&amp;B4&amp;"）"</f>
        <v>梁津（注册号：1119970066）</v>
      </c>
      <c r="E4" s="2521" t="s">
        <v>2648</v>
      </c>
      <c r="F4" s="1425">
        <f ca="1">IF(G4&lt;B2,"已过期",96010014)</f>
        <v>96010014</v>
      </c>
      <c r="G4" s="2522">
        <v>47118</v>
      </c>
      <c r="H4" s="2523" t="str">
        <f ca="1">E4&amp;"（注册号："&amp;F4&amp;"）"</f>
        <v>梁津（注册号：96010014）</v>
      </c>
    </row>
    <row r="5" spans="1:8" ht="24" customHeight="1">
      <c r="A5" s="1425" t="s">
        <v>2649</v>
      </c>
      <c r="B5" s="1425">
        <f ca="1">IF(C5&lt;B2,"已过期",1119970111)</f>
        <v>1119970111</v>
      </c>
      <c r="C5" s="2519">
        <v>44876</v>
      </c>
      <c r="D5" s="2520" t="str">
        <f t="shared" ref="D5:D15" ca="1" si="0">A5&amp;"（注册号："&amp;B5&amp;"）"</f>
        <v>叶凌（注册号：1119970111）</v>
      </c>
      <c r="E5" s="2521" t="s">
        <v>2649</v>
      </c>
      <c r="F5" s="1425">
        <f ca="1">IF(G5&lt;B2,"已过期",94010078)</f>
        <v>94010078</v>
      </c>
      <c r="G5" s="2522">
        <v>46387</v>
      </c>
      <c r="H5" s="2523" t="str">
        <f t="shared" ref="H5:H16" ca="1" si="1">E5&amp;"（注册号："&amp;F5&amp;"）"</f>
        <v>叶凌（注册号：94010078）</v>
      </c>
    </row>
    <row r="6" spans="1:8" ht="24" customHeight="1">
      <c r="A6" s="1425" t="s">
        <v>2650</v>
      </c>
      <c r="B6" s="1425">
        <f ca="1">IF(C6&lt;B2,"已过期",1120050019)</f>
        <v>1120050019</v>
      </c>
      <c r="C6" s="2519">
        <v>45410</v>
      </c>
      <c r="D6" s="2520" t="str">
        <f t="shared" ca="1" si="0"/>
        <v>王鹏（注册号：1120050019）</v>
      </c>
      <c r="E6" s="2521" t="s">
        <v>2650</v>
      </c>
      <c r="F6" s="1425">
        <f ca="1">IF(G6&lt;B2,"已过期",2002110030)</f>
        <v>2002110030</v>
      </c>
      <c r="G6" s="2522">
        <v>46387</v>
      </c>
      <c r="H6" s="2523" t="str">
        <f t="shared" ca="1" si="1"/>
        <v>王鹏（注册号：2002110030）</v>
      </c>
    </row>
    <row r="7" spans="1:8" ht="24" customHeight="1">
      <c r="A7" s="1425" t="s">
        <v>2651</v>
      </c>
      <c r="B7" s="1425">
        <f ca="1">IF(C7&lt;B2,"已过期",1120000080)</f>
        <v>1120000080</v>
      </c>
      <c r="C7" s="2519">
        <v>44876</v>
      </c>
      <c r="D7" s="2520" t="str">
        <f t="shared" ca="1" si="0"/>
        <v>欧红伟（注册号：1120000080）</v>
      </c>
      <c r="E7" s="2521" t="s">
        <v>2651</v>
      </c>
      <c r="F7" s="1425">
        <f ca="1">IF(G7&lt;B2,"已过期",2000110082)</f>
        <v>2000110082</v>
      </c>
      <c r="G7" s="2522">
        <v>46387</v>
      </c>
      <c r="H7" s="2523" t="str">
        <f t="shared" ca="1" si="1"/>
        <v>欧红伟（注册号：2000110082）</v>
      </c>
    </row>
    <row r="8" spans="1:8" ht="24" customHeight="1">
      <c r="A8" s="1425" t="s">
        <v>2652</v>
      </c>
      <c r="B8" s="1425">
        <f ca="1">IF(C8&lt;B2,"已过期",1419970001)</f>
        <v>1419970001</v>
      </c>
      <c r="C8" s="2519">
        <v>44899</v>
      </c>
      <c r="D8" s="2520" t="str">
        <f t="shared" ca="1" si="0"/>
        <v>吴薇（注册号：1419970001）</v>
      </c>
      <c r="E8" s="2521" t="s">
        <v>2652</v>
      </c>
      <c r="F8" s="1425">
        <f ca="1">IF(G8&lt;B2,"已过期",2002110125)</f>
        <v>2002110125</v>
      </c>
      <c r="G8" s="2522">
        <v>47118</v>
      </c>
      <c r="H8" s="2523" t="str">
        <f t="shared" ca="1" si="1"/>
        <v>吴薇（注册号：2002110125）</v>
      </c>
    </row>
    <row r="9" spans="1:8" ht="24" customHeight="1">
      <c r="A9" s="1425" t="s">
        <v>2653</v>
      </c>
      <c r="B9" s="1425">
        <f ca="1">IF(C9&lt;B2,"已过期",1120060040)</f>
        <v>1120060040</v>
      </c>
      <c r="C9" s="2524">
        <v>45592</v>
      </c>
      <c r="D9" s="2520" t="str">
        <f t="shared" ca="1" si="0"/>
        <v>陈颖（注册号：1120060040）</v>
      </c>
      <c r="E9" s="2521" t="s">
        <v>2653</v>
      </c>
      <c r="F9" s="1425">
        <f ca="1">IF(G9&lt;B2,"已过期",2004110096)</f>
        <v>2004110096</v>
      </c>
      <c r="G9" s="2522">
        <v>47118</v>
      </c>
      <c r="H9" s="2523" t="str">
        <f t="shared" ca="1" si="1"/>
        <v>陈颖（注册号：2004110096）</v>
      </c>
    </row>
    <row r="10" spans="1:8" ht="24" customHeight="1">
      <c r="A10" s="1425" t="s">
        <v>2654</v>
      </c>
      <c r="B10" s="1425" t="str">
        <f ca="1">IF(C10&lt;B2,"已过期",1120100036)</f>
        <v>已过期</v>
      </c>
      <c r="C10" s="2524">
        <v>44675</v>
      </c>
      <c r="D10" s="2520" t="str">
        <f t="shared" ca="1" si="0"/>
        <v>崔锴（注册号：已过期）</v>
      </c>
      <c r="E10" s="2521" t="s">
        <v>2654</v>
      </c>
      <c r="F10" s="1425">
        <f ca="1">IF(G10&lt;B2,"已过期",2010110070)</f>
        <v>2010110070</v>
      </c>
      <c r="G10" s="2522">
        <v>47907</v>
      </c>
      <c r="H10" s="2523" t="str">
        <f t="shared" ca="1" si="1"/>
        <v>崔锴（注册号：2010110070）</v>
      </c>
    </row>
    <row r="11" spans="1:8" ht="24" customHeight="1">
      <c r="A11" s="1425" t="s">
        <v>2655</v>
      </c>
      <c r="B11" s="1425">
        <f ca="1">IF(C11&lt;B2,"已过期",1120070131)</f>
        <v>1120070131</v>
      </c>
      <c r="C11" s="2519">
        <v>44849</v>
      </c>
      <c r="D11" s="2520" t="str">
        <f t="shared" ca="1" si="0"/>
        <v>郑燚（注册号：1120070131）</v>
      </c>
      <c r="E11" s="2521" t="s">
        <v>2655</v>
      </c>
      <c r="F11" s="1425">
        <f ca="1">IF(G11&lt;B2,"已过期",2014110011)</f>
        <v>2014110011</v>
      </c>
      <c r="G11" s="2522">
        <v>49302</v>
      </c>
      <c r="H11" s="2523" t="str">
        <f t="shared" ca="1" si="1"/>
        <v>郑燚（注册号：2014110011）</v>
      </c>
    </row>
    <row r="12" spans="1:8" ht="24" customHeight="1">
      <c r="A12" s="1425" t="s">
        <v>2656</v>
      </c>
      <c r="B12" s="1425">
        <f ca="1">IF(C12&lt;B2,"已过期",1120040230)</f>
        <v>1120040230</v>
      </c>
      <c r="C12" s="2524">
        <v>44864</v>
      </c>
      <c r="D12" s="2520" t="str">
        <f t="shared" ca="1" si="0"/>
        <v>苏海（注册号：1120040230）</v>
      </c>
      <c r="E12" s="2521" t="s">
        <v>2656</v>
      </c>
      <c r="F12" s="1425">
        <f ca="1">IF(G12&lt;B2,"已过期",98030020)</f>
        <v>98030020</v>
      </c>
      <c r="G12" s="2522">
        <v>47118</v>
      </c>
      <c r="H12" s="2523" t="str">
        <f t="shared" ca="1" si="1"/>
        <v>苏海（注册号：98030020）</v>
      </c>
    </row>
    <row r="13" spans="1:8" ht="24" customHeight="1">
      <c r="A13" s="1425" t="s">
        <v>2657</v>
      </c>
      <c r="B13" s="1425" t="str">
        <f ca="1">IF(C13&lt;B2,"已过期",1120020033)</f>
        <v>已过期</v>
      </c>
      <c r="C13" s="2519">
        <v>44339</v>
      </c>
      <c r="D13" s="2520" t="str">
        <f t="shared" ca="1" si="0"/>
        <v>刘敬东（注册号：已过期）</v>
      </c>
      <c r="E13" s="2521" t="s">
        <v>2657</v>
      </c>
      <c r="F13" s="1425">
        <f ca="1">IF(G13&lt;B2,"已过期",2000110137)</f>
        <v>2000110137</v>
      </c>
      <c r="G13" s="2522">
        <v>46387</v>
      </c>
      <c r="H13" s="2523" t="str">
        <f t="shared" ca="1" si="1"/>
        <v>刘敬东（注册号：2000110137）</v>
      </c>
    </row>
    <row r="14" spans="1:8" ht="24" customHeight="1">
      <c r="A14" s="1425" t="s">
        <v>2658</v>
      </c>
      <c r="B14" s="1425">
        <f ca="1">IF(C14&lt;B2,"已过期",1119980106)</f>
        <v>1119980106</v>
      </c>
      <c r="C14" s="2524">
        <v>44969</v>
      </c>
      <c r="D14" s="2520" t="str">
        <f t="shared" ca="1" si="0"/>
        <v>刘俊财（注册号：1119980106）</v>
      </c>
      <c r="E14" s="2521" t="s">
        <v>2658</v>
      </c>
      <c r="F14" s="1425">
        <f ca="1">IF(G14&lt;B2,"已过期",96010063)</f>
        <v>96010063</v>
      </c>
      <c r="G14" s="2522">
        <v>47483</v>
      </c>
      <c r="H14" s="2523" t="str">
        <f t="shared" ca="1" si="1"/>
        <v>刘俊财（注册号：96010063）</v>
      </c>
    </row>
    <row r="15" spans="1:8" ht="24" customHeight="1">
      <c r="A15" s="1425" t="s">
        <v>2928</v>
      </c>
      <c r="B15" s="1425">
        <v>1120210056</v>
      </c>
      <c r="C15" s="2524">
        <v>45410</v>
      </c>
      <c r="D15" s="2520" t="str">
        <f t="shared" si="0"/>
        <v>宁小鳗（注册号：1120210056）</v>
      </c>
      <c r="E15" s="2521" t="s">
        <v>2659</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12" t="s">
        <v>2660</v>
      </c>
      <c r="B17" s="3312"/>
      <c r="C17" s="3312"/>
      <c r="D17" s="3312"/>
      <c r="E17" s="3312"/>
      <c r="F17" s="3312"/>
      <c r="G17" s="3312"/>
      <c r="H17" s="3312"/>
    </row>
    <row r="18" spans="1:8" ht="24" customHeight="1">
      <c r="A18" s="3313" t="s">
        <v>2661</v>
      </c>
      <c r="B18" s="3313"/>
      <c r="C18" s="3313"/>
      <c r="D18" s="2517"/>
      <c r="E18" s="3314" t="s">
        <v>2662</v>
      </c>
      <c r="F18" s="3313"/>
      <c r="G18" s="3313"/>
    </row>
    <row r="19" spans="1:8" s="2528" customFormat="1" ht="24" customHeight="1">
      <c r="A19" s="2527" t="s">
        <v>2663</v>
      </c>
      <c r="B19" s="2516" t="s">
        <v>2664</v>
      </c>
      <c r="C19" s="2516" t="s">
        <v>2643</v>
      </c>
      <c r="D19" s="2517"/>
      <c r="E19" s="2521" t="s">
        <v>2663</v>
      </c>
      <c r="F19" s="2516" t="s">
        <v>2664</v>
      </c>
      <c r="G19" s="2516" t="s">
        <v>2643</v>
      </c>
    </row>
    <row r="20" spans="1:8" s="2528" customFormat="1" ht="24" customHeight="1">
      <c r="A20" s="2529" t="s">
        <v>2665</v>
      </c>
      <c r="B20" s="2529" t="s">
        <v>2666</v>
      </c>
      <c r="C20" s="2522">
        <v>44820</v>
      </c>
      <c r="D20" s="2530"/>
      <c r="E20" s="2531" t="s">
        <v>2667</v>
      </c>
      <c r="F20" s="2534" t="s">
        <v>2929</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1413</v>
      </c>
      <c r="C1" s="1677" t="s">
        <v>578</v>
      </c>
      <c r="D1" s="1678" t="s">
        <v>1414</v>
      </c>
      <c r="E1" s="1678" t="s">
        <v>1415</v>
      </c>
      <c r="F1" s="1678" t="s">
        <v>1416</v>
      </c>
      <c r="G1" s="1678" t="s">
        <v>1417</v>
      </c>
      <c r="H1" s="1678" t="s">
        <v>1418</v>
      </c>
      <c r="I1" s="1678" t="s">
        <v>1419</v>
      </c>
      <c r="J1" s="1678" t="s">
        <v>1420</v>
      </c>
      <c r="K1" s="1678" t="s">
        <v>1421</v>
      </c>
      <c r="L1" s="1678" t="s">
        <v>1422</v>
      </c>
      <c r="M1" s="1678" t="s">
        <v>1423</v>
      </c>
      <c r="N1" s="1678" t="s">
        <v>1424</v>
      </c>
      <c r="O1" s="1678" t="s">
        <v>1425</v>
      </c>
      <c r="P1" s="1679" t="s">
        <v>573</v>
      </c>
      <c r="Q1" s="1679" t="s">
        <v>872</v>
      </c>
      <c r="R1" s="1678" t="s">
        <v>866</v>
      </c>
      <c r="S1" s="1678" t="s">
        <v>1426</v>
      </c>
      <c r="T1" s="1680" t="s">
        <v>1427</v>
      </c>
      <c r="U1" s="1678" t="s">
        <v>1428</v>
      </c>
      <c r="V1" s="1678" t="s">
        <v>1429</v>
      </c>
      <c r="W1" s="1678" t="s">
        <v>575</v>
      </c>
    </row>
    <row r="2" spans="1:23">
      <c r="A2" s="1682" t="s">
        <v>22</v>
      </c>
      <c r="B2" s="1682" t="s">
        <v>1430</v>
      </c>
      <c r="C2" s="1683" t="s">
        <v>579</v>
      </c>
      <c r="D2" s="1684" t="s">
        <v>1431</v>
      </c>
      <c r="E2" s="1684" t="s">
        <v>1432</v>
      </c>
      <c r="F2" s="1684" t="s">
        <v>1433</v>
      </c>
      <c r="G2" s="1684">
        <v>40</v>
      </c>
      <c r="H2" s="1684" t="s">
        <v>1433</v>
      </c>
      <c r="I2" s="1684" t="s">
        <v>1434</v>
      </c>
      <c r="J2" s="1684" t="s">
        <v>1435</v>
      </c>
      <c r="K2" s="1684" t="s">
        <v>1436</v>
      </c>
      <c r="L2" s="1684" t="s">
        <v>1436</v>
      </c>
      <c r="M2" s="1684" t="s">
        <v>1436</v>
      </c>
      <c r="N2" s="1684" t="s">
        <v>1436</v>
      </c>
      <c r="O2" s="1684" t="s">
        <v>1436</v>
      </c>
      <c r="P2" s="1684" t="s">
        <v>1436</v>
      </c>
      <c r="Q2" s="1684" t="s">
        <v>1436</v>
      </c>
      <c r="R2" s="1684" t="s">
        <v>868</v>
      </c>
      <c r="S2" s="1684" t="s">
        <v>1436</v>
      </c>
      <c r="T2" s="1684" t="s">
        <v>1437</v>
      </c>
      <c r="U2" s="1684" t="s">
        <v>1436</v>
      </c>
      <c r="V2" s="1684" t="s">
        <v>1438</v>
      </c>
      <c r="W2" s="1684" t="s">
        <v>1436</v>
      </c>
    </row>
    <row r="3" spans="1:23">
      <c r="A3" s="1682" t="s">
        <v>1439</v>
      </c>
      <c r="B3" s="1685" t="s">
        <v>873</v>
      </c>
      <c r="C3" s="1686" t="s">
        <v>580</v>
      </c>
      <c r="D3" s="1684" t="s">
        <v>1440</v>
      </c>
      <c r="E3" s="1684" t="s">
        <v>16</v>
      </c>
      <c r="F3" s="1684" t="s">
        <v>1441</v>
      </c>
      <c r="G3" s="1684">
        <v>50</v>
      </c>
      <c r="H3" s="1684" t="s">
        <v>1441</v>
      </c>
      <c r="I3" s="1684" t="s">
        <v>1442</v>
      </c>
      <c r="J3" s="1684" t="s">
        <v>1443</v>
      </c>
      <c r="K3" s="1684" t="s">
        <v>1444</v>
      </c>
      <c r="L3" s="1684" t="s">
        <v>1444</v>
      </c>
      <c r="M3" s="1684" t="s">
        <v>1444</v>
      </c>
      <c r="N3" s="1684" t="s">
        <v>1444</v>
      </c>
      <c r="O3" s="1684" t="s">
        <v>1444</v>
      </c>
      <c r="P3" s="1684" t="s">
        <v>1444</v>
      </c>
      <c r="Q3" s="1684" t="s">
        <v>1444</v>
      </c>
      <c r="R3" s="1684" t="s">
        <v>867</v>
      </c>
      <c r="S3" s="1684" t="s">
        <v>1444</v>
      </c>
      <c r="T3" s="1684" t="s">
        <v>1445</v>
      </c>
      <c r="U3" s="1684" t="s">
        <v>1444</v>
      </c>
      <c r="V3" s="1684" t="s">
        <v>1446</v>
      </c>
      <c r="W3" s="1684" t="s">
        <v>1444</v>
      </c>
    </row>
    <row r="4" spans="1:23">
      <c r="A4" s="1682" t="s">
        <v>1447</v>
      </c>
      <c r="B4" s="1682" t="s">
        <v>1448</v>
      </c>
      <c r="C4" s="1683" t="s">
        <v>581</v>
      </c>
      <c r="D4" s="1684" t="s">
        <v>655</v>
      </c>
      <c r="E4" s="1684" t="s">
        <v>1449</v>
      </c>
      <c r="F4" s="1684" t="s">
        <v>1450</v>
      </c>
      <c r="G4" s="1684">
        <v>70</v>
      </c>
      <c r="H4" s="1684" t="s">
        <v>1450</v>
      </c>
      <c r="I4" s="1684" t="s">
        <v>1451</v>
      </c>
      <c r="K4" s="1684" t="s">
        <v>1452</v>
      </c>
      <c r="L4" s="1684" t="s">
        <v>1452</v>
      </c>
      <c r="M4" s="1684" t="s">
        <v>1452</v>
      </c>
      <c r="N4" s="1684" t="s">
        <v>1452</v>
      </c>
      <c r="O4" s="1684" t="s">
        <v>1452</v>
      </c>
      <c r="P4" s="1684" t="s">
        <v>1452</v>
      </c>
      <c r="Q4" s="1684" t="s">
        <v>1452</v>
      </c>
      <c r="R4" s="1684" t="s">
        <v>869</v>
      </c>
      <c r="S4" s="1684" t="s">
        <v>1452</v>
      </c>
      <c r="T4" s="1684" t="s">
        <v>1453</v>
      </c>
      <c r="U4" s="1684" t="s">
        <v>1452</v>
      </c>
      <c r="W4" s="1684" t="s">
        <v>1452</v>
      </c>
    </row>
    <row r="5" spans="1:23">
      <c r="A5" s="1682" t="s">
        <v>1454</v>
      </c>
      <c r="B5" s="1682" t="s">
        <v>1455</v>
      </c>
      <c r="C5" s="1683" t="s">
        <v>582</v>
      </c>
      <c r="F5" s="1684" t="s">
        <v>1456</v>
      </c>
      <c r="H5" s="1684" t="s">
        <v>1457</v>
      </c>
      <c r="I5" s="1684" t="s">
        <v>1458</v>
      </c>
      <c r="K5" s="1684" t="s">
        <v>1459</v>
      </c>
      <c r="L5" s="1684" t="s">
        <v>1459</v>
      </c>
      <c r="M5" s="1684" t="s">
        <v>1459</v>
      </c>
      <c r="N5" s="1684" t="s">
        <v>1459</v>
      </c>
      <c r="O5" s="1684" t="s">
        <v>1459</v>
      </c>
      <c r="P5" s="1684" t="s">
        <v>1459</v>
      </c>
      <c r="Q5" s="1684" t="s">
        <v>1459</v>
      </c>
      <c r="R5" s="1684" t="s">
        <v>870</v>
      </c>
      <c r="S5" s="1684" t="s">
        <v>1459</v>
      </c>
      <c r="T5" s="1684" t="s">
        <v>1460</v>
      </c>
      <c r="U5" s="1684" t="s">
        <v>1459</v>
      </c>
      <c r="W5" s="1684" t="s">
        <v>1459</v>
      </c>
    </row>
    <row r="6" spans="1:23">
      <c r="A6" s="1682" t="s">
        <v>1461</v>
      </c>
      <c r="B6" s="1685" t="s">
        <v>874</v>
      </c>
      <c r="C6" s="1688" t="s">
        <v>30</v>
      </c>
      <c r="F6" s="1684" t="s">
        <v>1457</v>
      </c>
      <c r="H6" s="1684" t="s">
        <v>1462</v>
      </c>
      <c r="I6" s="1684" t="s">
        <v>1463</v>
      </c>
      <c r="K6" s="1684" t="s">
        <v>1464</v>
      </c>
      <c r="L6" s="1684" t="s">
        <v>1464</v>
      </c>
      <c r="M6" s="1684" t="s">
        <v>1464</v>
      </c>
      <c r="N6" s="1684" t="s">
        <v>1464</v>
      </c>
      <c r="O6" s="1684" t="s">
        <v>1464</v>
      </c>
      <c r="P6" s="1684" t="s">
        <v>1464</v>
      </c>
      <c r="Q6" s="1684" t="s">
        <v>1464</v>
      </c>
      <c r="R6" s="1684" t="s">
        <v>871</v>
      </c>
      <c r="S6" s="1684" t="s">
        <v>1464</v>
      </c>
      <c r="T6" s="1684"/>
      <c r="U6" s="1684" t="s">
        <v>1464</v>
      </c>
      <c r="W6" s="1684" t="s">
        <v>1464</v>
      </c>
    </row>
    <row r="7" spans="1:23">
      <c r="A7" s="1682" t="s">
        <v>1465</v>
      </c>
      <c r="B7" s="1685" t="s">
        <v>875</v>
      </c>
      <c r="C7" s="1683" t="s">
        <v>31</v>
      </c>
      <c r="F7" s="1684" t="s">
        <v>1466</v>
      </c>
      <c r="H7" s="1684" t="s">
        <v>1467</v>
      </c>
      <c r="I7" s="1684" t="s">
        <v>1468</v>
      </c>
    </row>
    <row r="8" spans="1:23">
      <c r="A8" s="1682" t="s">
        <v>1469</v>
      </c>
      <c r="B8" s="1682" t="s">
        <v>1470</v>
      </c>
      <c r="C8" s="1683" t="s">
        <v>583</v>
      </c>
      <c r="F8" s="1684" t="s">
        <v>1471</v>
      </c>
      <c r="H8" s="1684"/>
      <c r="I8" s="1684" t="s">
        <v>1472</v>
      </c>
    </row>
    <row r="9" spans="1:23">
      <c r="A9" s="1682" t="s">
        <v>1473</v>
      </c>
      <c r="B9" s="1682" t="s">
        <v>1474</v>
      </c>
      <c r="C9" s="1683" t="s">
        <v>584</v>
      </c>
      <c r="F9" s="1684" t="s">
        <v>1475</v>
      </c>
      <c r="H9" s="1684"/>
    </row>
    <row r="10" spans="1:23">
      <c r="A10" s="1682" t="s">
        <v>1476</v>
      </c>
      <c r="B10" s="1682" t="s">
        <v>1477</v>
      </c>
      <c r="C10" s="1683" t="s">
        <v>585</v>
      </c>
      <c r="F10" s="1684" t="s">
        <v>16</v>
      </c>
    </row>
    <row r="11" spans="1:23">
      <c r="A11" s="1682" t="s">
        <v>1478</v>
      </c>
      <c r="B11" s="1682" t="s">
        <v>1479</v>
      </c>
      <c r="C11" s="1683" t="s">
        <v>586</v>
      </c>
    </row>
    <row r="12" spans="1:23">
      <c r="A12" s="1682" t="s">
        <v>1480</v>
      </c>
      <c r="B12" s="1682" t="s">
        <v>1481</v>
      </c>
      <c r="C12" s="1683" t="s">
        <v>587</v>
      </c>
    </row>
    <row r="13" spans="1:23">
      <c r="A13" s="1682" t="s">
        <v>1482</v>
      </c>
      <c r="B13" s="1682" t="s">
        <v>1483</v>
      </c>
      <c r="C13" s="1683" t="s">
        <v>588</v>
      </c>
    </row>
    <row r="14" spans="1:23">
      <c r="A14" s="1682" t="s">
        <v>1484</v>
      </c>
      <c r="B14" s="1682" t="s">
        <v>1485</v>
      </c>
      <c r="C14" s="1684" t="s">
        <v>16</v>
      </c>
    </row>
    <row r="15" spans="1:23">
      <c r="A15" s="1682" t="s">
        <v>1486</v>
      </c>
      <c r="B15" s="1682" t="s">
        <v>1487</v>
      </c>
      <c r="C15" s="1683"/>
    </row>
    <row r="16" spans="1:23">
      <c r="A16" s="1682" t="s">
        <v>1488</v>
      </c>
      <c r="B16" s="1682" t="s">
        <v>576</v>
      </c>
      <c r="C16" s="1683"/>
    </row>
    <row r="17" spans="1:3">
      <c r="A17" s="1682" t="s">
        <v>1489</v>
      </c>
      <c r="B17" s="1682" t="s">
        <v>2779</v>
      </c>
      <c r="C17" s="1683"/>
    </row>
    <row r="18" spans="1:3">
      <c r="A18" s="1682" t="s">
        <v>1490</v>
      </c>
      <c r="B18" s="1682" t="s">
        <v>2923</v>
      </c>
      <c r="C18" s="1683"/>
    </row>
    <row r="19" spans="1:3">
      <c r="A19" s="1682" t="s">
        <v>1491</v>
      </c>
      <c r="B19" s="1682" t="s">
        <v>577</v>
      </c>
      <c r="C19" s="1683"/>
    </row>
    <row r="20" spans="1:3">
      <c r="A20" s="1682" t="s">
        <v>1492</v>
      </c>
      <c r="B20" s="1682" t="s">
        <v>577</v>
      </c>
      <c r="C20" s="1683"/>
    </row>
    <row r="21" spans="1:3">
      <c r="A21" s="1682" t="s">
        <v>1493</v>
      </c>
      <c r="B21" s="1682" t="s">
        <v>577</v>
      </c>
      <c r="C21" s="1683"/>
    </row>
    <row r="22" spans="1:3">
      <c r="A22" s="1682" t="s">
        <v>1494</v>
      </c>
      <c r="B22" s="1682" t="s">
        <v>577</v>
      </c>
      <c r="C22" s="1683"/>
    </row>
    <row r="23" spans="1:3">
      <c r="A23" s="1682" t="s">
        <v>1495</v>
      </c>
      <c r="B23" s="1682" t="s">
        <v>577</v>
      </c>
      <c r="C23" s="1683"/>
    </row>
    <row r="24" spans="1:3">
      <c r="A24" s="1682" t="s">
        <v>1496</v>
      </c>
      <c r="B24" s="1682" t="s">
        <v>577</v>
      </c>
      <c r="C24" s="1683"/>
    </row>
    <row r="25" spans="1:3">
      <c r="A25" s="1682" t="s">
        <v>1497</v>
      </c>
      <c r="B25" s="1682" t="s">
        <v>577</v>
      </c>
      <c r="C25" s="1683"/>
    </row>
    <row r="26" spans="1:3">
      <c r="A26" s="1682" t="s">
        <v>1498</v>
      </c>
      <c r="B26" s="1682" t="s">
        <v>577</v>
      </c>
      <c r="C26" s="1683"/>
    </row>
    <row r="27" spans="1:3">
      <c r="A27" s="1682" t="s">
        <v>577</v>
      </c>
      <c r="B27" s="1682" t="s">
        <v>577</v>
      </c>
      <c r="C27" s="1683"/>
    </row>
    <row r="28" spans="1:3">
      <c r="A28" s="1682" t="s">
        <v>577</v>
      </c>
      <c r="B28" s="1682" t="s">
        <v>577</v>
      </c>
      <c r="C28" s="1683"/>
    </row>
    <row r="29" spans="1:3">
      <c r="A29" s="1682" t="s">
        <v>3511</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15"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5"/>
      <c r="B54" s="1690" t="s">
        <v>651</v>
      </c>
      <c r="C54" s="1687" t="s">
        <v>1008</v>
      </c>
    </row>
    <row r="55" spans="1:4">
      <c r="A55" s="3315"/>
      <c r="B55" s="1690" t="s">
        <v>652</v>
      </c>
      <c r="C55" s="1687" t="s">
        <v>1009</v>
      </c>
    </row>
    <row r="56" spans="1:4">
      <c r="A56" s="3315"/>
      <c r="B56" s="1690" t="s">
        <v>653</v>
      </c>
      <c r="C56" s="1687" t="s">
        <v>1013</v>
      </c>
    </row>
    <row r="57" spans="1:4">
      <c r="A57" s="3315"/>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8" sqref="E18:I18"/>
    </sheetView>
  </sheetViews>
  <sheetFormatPr defaultColWidth="10" defaultRowHeight="12.75"/>
  <cols>
    <col min="1" max="1" width="16.875" style="1882" customWidth="1"/>
    <col min="2" max="2" width="14.25"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795" customWidth="1"/>
    <col min="12" max="13" width="10" style="279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2668</v>
      </c>
      <c r="B1" s="3316" t="str">
        <f>IF(B10="北京市","北京市",C10)&amp;F10&amp;IF(结果表!G1="在建","出让国有建设用地使用权及在建建筑物",IF(结果表!G1="土地","出让国有建设用地使用权",))&amp;B9&amp;"预评估"</f>
        <v>北京市房地产抵押价值预评估</v>
      </c>
      <c r="C1" s="3317"/>
      <c r="D1" s="3317"/>
      <c r="E1" s="3317"/>
      <c r="F1" s="3317"/>
      <c r="G1" s="3317"/>
      <c r="H1" s="3317"/>
      <c r="I1" s="3318"/>
      <c r="J1" s="2642"/>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北京市房地产抵押价值</v>
      </c>
      <c r="T1" s="1882"/>
      <c r="U1" s="1882"/>
      <c r="V1" s="1882"/>
      <c r="W1" s="1882"/>
      <c r="X1" s="1882"/>
      <c r="Y1" s="1882"/>
      <c r="Z1" s="1882"/>
      <c r="AA1" s="1882"/>
      <c r="AB1" s="1882"/>
    </row>
    <row r="2" spans="1:28">
      <c r="A2" s="2541" t="s">
        <v>2669</v>
      </c>
      <c r="B2" s="2545"/>
      <c r="C2" s="2546"/>
      <c r="D2" s="2838"/>
      <c r="E2" s="2829"/>
      <c r="F2" s="2829"/>
      <c r="G2" s="2830"/>
      <c r="H2" s="2830"/>
      <c r="I2" s="2830"/>
      <c r="J2" s="2642"/>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北京市房地产</v>
      </c>
      <c r="T2" s="1882"/>
      <c r="U2" s="1882"/>
      <c r="V2" s="1882"/>
      <c r="W2" s="1882"/>
      <c r="X2" s="1882"/>
      <c r="Y2" s="1882"/>
      <c r="Z2" s="1882"/>
      <c r="AA2" s="1882"/>
      <c r="AB2" s="1882"/>
    </row>
    <row r="3" spans="1:28">
      <c r="A3" s="308" t="s">
        <v>2670</v>
      </c>
      <c r="B3" s="2547">
        <v>44687</v>
      </c>
      <c r="C3" s="2548" t="s">
        <v>2671</v>
      </c>
      <c r="D3" s="2547">
        <f>B3</f>
        <v>44687</v>
      </c>
      <c r="E3" s="2830"/>
      <c r="F3" s="2830"/>
      <c r="G3" s="2830"/>
      <c r="H3" s="2830"/>
      <c r="I3" s="2830"/>
      <c r="J3" s="2642"/>
      <c r="K3" s="2542"/>
      <c r="L3" s="2543"/>
      <c r="M3" s="2543"/>
      <c r="N3" s="2544"/>
      <c r="O3" s="1712"/>
      <c r="P3" s="2544"/>
      <c r="Q3" s="2544"/>
      <c r="R3" s="2544"/>
      <c r="S3" s="1819"/>
      <c r="T3" s="1882"/>
      <c r="U3" s="1882"/>
      <c r="V3" s="1882"/>
      <c r="W3" s="1882"/>
      <c r="X3" s="1882"/>
      <c r="Y3" s="1882"/>
      <c r="Z3" s="1882"/>
      <c r="AA3" s="1882"/>
      <c r="AB3" s="1882"/>
    </row>
    <row r="4" spans="1:28" ht="13.5" thickBot="1">
      <c r="A4" s="1203" t="s">
        <v>2672</v>
      </c>
      <c r="B4" s="2549" t="s">
        <v>3161</v>
      </c>
      <c r="C4" s="2550">
        <f ca="1">SUMIF(注册房地产估价师,B4,估价师及机构信息!B3:B24)</f>
        <v>1120070131</v>
      </c>
      <c r="D4" s="2549" t="s">
        <v>3160</v>
      </c>
      <c r="E4" s="2551">
        <f ca="1">SUMIF(注册房地产估价师,D4,估价师及机构信息!B3:B24)</f>
        <v>0</v>
      </c>
      <c r="F4" s="2549"/>
      <c r="G4" s="2551">
        <f>SUMIF(注册房地产估价师,F4,估价师及机构信息!B3:B24)</f>
        <v>0</v>
      </c>
      <c r="H4" s="2549"/>
      <c r="I4" s="2551">
        <f>SUMIF(注册房地产估价师,H4,估价师及机构信息!B3:B24)</f>
        <v>0</v>
      </c>
      <c r="J4" s="2612"/>
      <c r="K4" s="2552" t="str">
        <f ca="1">CONCATENATE(B4,"（注册号：",C4,")、",D4,"（注册号：",E4,")")</f>
        <v>郑燚（注册号：1120070131)、崔锴（注册号：0)</v>
      </c>
      <c r="L4" s="2543"/>
      <c r="M4" s="2543"/>
      <c r="N4" s="2544"/>
      <c r="O4" s="1712"/>
      <c r="P4" s="2544"/>
      <c r="Q4" s="2544"/>
      <c r="R4" s="2544"/>
      <c r="S4" s="1819"/>
      <c r="T4" s="1882"/>
      <c r="U4" s="1882"/>
      <c r="V4" s="1882"/>
      <c r="W4" s="1882"/>
      <c r="X4" s="1882"/>
      <c r="Y4" s="1882"/>
      <c r="Z4" s="1882"/>
      <c r="AA4" s="1882"/>
      <c r="AB4" s="1882"/>
    </row>
    <row r="5" spans="1:28" ht="13.5" thickTop="1">
      <c r="A5" s="2553" t="s">
        <v>2673</v>
      </c>
      <c r="B5" s="3239" t="s">
        <v>3482</v>
      </c>
      <c r="C5" s="2554"/>
      <c r="D5" s="2555"/>
      <c r="E5" s="2831"/>
      <c r="F5" s="2831"/>
      <c r="G5" s="2831"/>
      <c r="H5" s="2831"/>
      <c r="I5" s="2831"/>
      <c r="J5" s="2612"/>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6" t="s">
        <v>2674</v>
      </c>
      <c r="B6" s="3240" t="s">
        <v>3483</v>
      </c>
      <c r="C6" s="2557"/>
      <c r="D6" s="2558"/>
      <c r="E6" s="2829"/>
      <c r="F6" s="2831"/>
      <c r="G6" s="2831"/>
      <c r="H6" s="2831"/>
      <c r="I6" s="2831"/>
      <c r="J6" s="2612"/>
      <c r="K6" s="2781" t="str">
        <f>IF(COUNTIF(B6,"*上海银行*"),"上海银行","")</f>
        <v/>
      </c>
      <c r="L6" s="2779"/>
      <c r="M6" s="2779"/>
      <c r="N6" s="2612"/>
      <c r="O6" s="2623"/>
      <c r="P6" s="2612"/>
      <c r="Q6" s="2612"/>
      <c r="R6" s="2612"/>
    </row>
    <row r="7" spans="1:28" ht="27.75" customHeight="1">
      <c r="A7" s="2556" t="s">
        <v>2675</v>
      </c>
      <c r="B7" s="3241" t="s">
        <v>3485</v>
      </c>
      <c r="C7" s="2557"/>
      <c r="D7" s="2558"/>
      <c r="E7" s="2829"/>
      <c r="F7" s="2831"/>
      <c r="G7" s="2831"/>
      <c r="H7" s="2831"/>
      <c r="I7" s="2831"/>
      <c r="J7" s="2612"/>
      <c r="K7" s="2782"/>
      <c r="L7" s="2779"/>
      <c r="M7" s="2779"/>
      <c r="N7" s="2612"/>
      <c r="O7" s="2623"/>
      <c r="P7" s="2612"/>
      <c r="Q7" s="2612"/>
      <c r="R7" s="2612"/>
    </row>
    <row r="8" spans="1:28">
      <c r="A8" s="2559" t="s">
        <v>2676</v>
      </c>
      <c r="B8" s="2560" t="s">
        <v>3162</v>
      </c>
      <c r="C8" s="2561"/>
      <c r="D8" s="3319" t="s">
        <v>2677</v>
      </c>
      <c r="E8" s="2562" t="s">
        <v>3163</v>
      </c>
      <c r="F8" s="2563"/>
      <c r="G8" s="2830"/>
      <c r="H8" s="2830"/>
      <c r="I8" s="2830"/>
      <c r="J8" s="2612"/>
      <c r="K8" s="2780"/>
      <c r="L8" s="2779"/>
      <c r="M8" s="2779"/>
      <c r="N8" s="2612"/>
      <c r="O8" s="2623"/>
      <c r="P8" s="2612"/>
      <c r="Q8" s="2612"/>
      <c r="R8" s="2612"/>
    </row>
    <row r="9" spans="1:28" ht="13.5" thickBot="1">
      <c r="A9" s="2564" t="s">
        <v>2678</v>
      </c>
      <c r="B9" s="2565" t="s">
        <v>3163</v>
      </c>
      <c r="C9" s="2566"/>
      <c r="D9" s="3320"/>
      <c r="E9" s="2565" t="s">
        <v>70</v>
      </c>
      <c r="F9" s="2567"/>
      <c r="G9" s="2832"/>
      <c r="H9" s="2832"/>
      <c r="I9" s="2832"/>
      <c r="J9" s="2612"/>
      <c r="K9" s="2782"/>
      <c r="L9" s="2779"/>
      <c r="M9" s="2779"/>
      <c r="N9" s="2612"/>
      <c r="O9" s="2623"/>
      <c r="P9" s="2612"/>
      <c r="Q9" s="2612"/>
      <c r="R9" s="2612"/>
    </row>
    <row r="10" spans="1:28" ht="13.5" thickTop="1">
      <c r="A10" s="2568" t="s">
        <v>2679</v>
      </c>
      <c r="B10" s="2569" t="s">
        <v>3164</v>
      </c>
      <c r="C10" s="2570"/>
      <c r="D10" s="2555"/>
      <c r="E10" s="2571" t="s">
        <v>2680</v>
      </c>
      <c r="F10" s="3242"/>
      <c r="G10" s="2833"/>
      <c r="H10" s="2834"/>
      <c r="I10" s="2835"/>
      <c r="J10" s="2612"/>
      <c r="K10" s="2782"/>
      <c r="L10" s="2779"/>
      <c r="M10" s="2779"/>
      <c r="N10" s="2612"/>
      <c r="O10" s="2623"/>
      <c r="P10" s="2612"/>
      <c r="Q10" s="2612"/>
      <c r="R10" s="2612"/>
    </row>
    <row r="11" spans="1:28">
      <c r="A11" s="2572" t="s">
        <v>2681</v>
      </c>
      <c r="B11" s="2573" t="s">
        <v>3165</v>
      </c>
      <c r="C11" s="2574"/>
      <c r="D11" s="2575"/>
      <c r="E11" s="2544"/>
      <c r="F11" s="2544"/>
      <c r="G11" s="2544"/>
      <c r="H11" s="2544"/>
      <c r="I11" s="2544"/>
      <c r="J11" s="2612"/>
      <c r="K11" s="2782"/>
      <c r="L11" s="2779"/>
      <c r="M11" s="2779"/>
      <c r="N11" s="2612"/>
      <c r="O11" s="2623"/>
      <c r="P11" s="2612"/>
      <c r="Q11" s="2612"/>
      <c r="R11" s="2612"/>
    </row>
    <row r="12" spans="1:28">
      <c r="A12" s="2576" t="s">
        <v>2682</v>
      </c>
      <c r="B12" s="2573" t="s">
        <v>3166</v>
      </c>
      <c r="C12" s="329" t="s">
        <v>2683</v>
      </c>
      <c r="D12" s="2577" t="s">
        <v>2684</v>
      </c>
      <c r="E12" s="2577" t="s">
        <v>2685</v>
      </c>
      <c r="F12" s="2577" t="s">
        <v>2686</v>
      </c>
      <c r="G12" s="2577" t="s">
        <v>2687</v>
      </c>
      <c r="H12" s="2577" t="s">
        <v>2688</v>
      </c>
      <c r="I12" s="2577" t="s">
        <v>2689</v>
      </c>
      <c r="J12" s="2612"/>
      <c r="K12" s="2782"/>
      <c r="L12" s="2779"/>
      <c r="M12" s="2779"/>
      <c r="N12" s="2612"/>
      <c r="O12" s="2623"/>
      <c r="P12" s="2612"/>
      <c r="Q12" s="2612"/>
      <c r="R12" s="2612"/>
    </row>
    <row r="13" spans="1:28">
      <c r="A13" s="1194"/>
      <c r="B13" s="2578"/>
      <c r="C13" s="2579" t="s">
        <v>2690</v>
      </c>
      <c r="D13" s="946"/>
      <c r="E13" s="946">
        <v>57176</v>
      </c>
      <c r="F13" s="946"/>
      <c r="G13" s="946"/>
      <c r="H13" s="946"/>
      <c r="I13" s="946"/>
      <c r="J13" s="2612"/>
      <c r="K13" s="2782"/>
      <c r="L13" s="2779"/>
      <c r="M13" s="2779"/>
      <c r="N13" s="2612"/>
      <c r="O13" s="2623"/>
      <c r="P13" s="2612"/>
      <c r="Q13" s="2612"/>
      <c r="R13" s="2612"/>
    </row>
    <row r="14" spans="1:28">
      <c r="A14" s="1194"/>
      <c r="B14" s="2578"/>
      <c r="C14" s="2579" t="s">
        <v>2691</v>
      </c>
      <c r="D14" s="2580"/>
      <c r="E14" s="2580">
        <v>40</v>
      </c>
      <c r="F14" s="2580"/>
      <c r="G14" s="2580"/>
      <c r="H14" s="2580"/>
      <c r="I14" s="2580"/>
      <c r="J14" s="2612"/>
      <c r="K14" s="2783"/>
      <c r="L14" s="2779"/>
      <c r="M14" s="2779"/>
      <c r="N14" s="2612"/>
      <c r="O14" s="2623"/>
      <c r="P14" s="2612"/>
      <c r="Q14" s="2612"/>
      <c r="R14" s="2612"/>
    </row>
    <row r="15" spans="1:28">
      <c r="A15" s="326"/>
      <c r="B15" s="2581"/>
      <c r="C15" s="2582" t="s">
        <v>2692</v>
      </c>
      <c r="D15" s="2583" t="str">
        <f>IF(B12="出让",IF(D13="","",ROUNDDOWN(MIN((D13-$D$3)/365,D14),2)),D14)</f>
        <v/>
      </c>
      <c r="E15" s="2583">
        <f>IF(B12="出让",IF(E13="","",ROUNDDOWN(MIN((E13-$D$3)/365,E14),2)),E14)</f>
        <v>34.21</v>
      </c>
      <c r="F15" s="2583" t="str">
        <f>IF(B12="出让",IF(F13="","",ROUNDDOWN(MIN((F13-$D$3)/365,F14),2)),F14)</f>
        <v/>
      </c>
      <c r="G15" s="2583" t="str">
        <f>IF(B12="出让",IF(G13="","",ROUNDDOWN(MIN((G13-$D$3)/365,G14),2)),G14)</f>
        <v/>
      </c>
      <c r="H15" s="2583" t="str">
        <f>IF(B12="出让",IF(H13="","",ROUNDDOWN(MIN((H13-$D$3)/365,H14),2)),H14)</f>
        <v/>
      </c>
      <c r="I15" s="2583" t="str">
        <f>IF(B12="出让",IF(I13="","",ROUNDDOWN(MIN((I13-$D$3)/365,I14),2)),I14)</f>
        <v/>
      </c>
      <c r="J15" s="2612"/>
      <c r="K15" s="2784"/>
      <c r="L15" s="2624"/>
      <c r="M15" s="2624"/>
      <c r="N15" s="2675"/>
      <c r="O15" s="2624"/>
      <c r="P15" s="2675"/>
      <c r="Q15" s="2612"/>
      <c r="R15" s="2612"/>
    </row>
    <row r="16" spans="1:28">
      <c r="A16" s="2571" t="s">
        <v>2693</v>
      </c>
      <c r="B16" s="3326"/>
      <c r="C16" s="3327"/>
      <c r="D16" s="3328"/>
      <c r="E16" s="2586" t="s">
        <v>2694</v>
      </c>
      <c r="F16" s="3329"/>
      <c r="G16" s="3330"/>
      <c r="H16" s="3330"/>
      <c r="I16" s="3331"/>
      <c r="J16" s="2612"/>
      <c r="K16" s="2784"/>
      <c r="L16" s="2624"/>
      <c r="M16" s="2624"/>
      <c r="N16" s="2675"/>
      <c r="O16" s="2624"/>
      <c r="P16" s="2675"/>
      <c r="Q16" s="2612"/>
      <c r="R16" s="2612"/>
    </row>
    <row r="17" spans="1:28">
      <c r="A17" s="319" t="s">
        <v>2695</v>
      </c>
      <c r="B17" s="308" t="s">
        <v>2696</v>
      </c>
      <c r="C17" s="11">
        <f>'数据-汇总表'!E3</f>
        <v>427.61</v>
      </c>
      <c r="D17" s="2496" t="s">
        <v>2697</v>
      </c>
      <c r="E17" s="3332"/>
      <c r="F17" s="3333"/>
      <c r="G17" s="3333"/>
      <c r="H17" s="3333"/>
      <c r="I17" s="3334"/>
      <c r="J17" s="2612"/>
      <c r="K17" s="2785"/>
      <c r="L17" s="2624"/>
      <c r="M17" s="2624"/>
      <c r="N17" s="2675"/>
      <c r="O17" s="2624"/>
      <c r="P17" s="2675"/>
      <c r="Q17" s="2612"/>
      <c r="R17" s="2612"/>
      <c r="S17" s="2612"/>
      <c r="T17" s="2612"/>
      <c r="U17" s="2612"/>
      <c r="V17" s="2612"/>
    </row>
    <row r="18" spans="1:28" ht="24.75" thickBot="1">
      <c r="A18" s="2587" t="s">
        <v>2698</v>
      </c>
      <c r="B18" s="1203" t="s">
        <v>2699</v>
      </c>
      <c r="C18" s="2588">
        <f>'数据-汇总表'!D3</f>
        <v>86.87</v>
      </c>
      <c r="D18" s="1205" t="s">
        <v>2700</v>
      </c>
      <c r="E18" s="3335"/>
      <c r="F18" s="3336"/>
      <c r="G18" s="3336"/>
      <c r="H18" s="3336"/>
      <c r="I18" s="3337"/>
      <c r="J18" s="2612"/>
      <c r="K18" s="2785"/>
      <c r="L18" s="2624"/>
      <c r="M18" s="2624"/>
      <c r="N18" s="2675"/>
      <c r="O18" s="2624"/>
      <c r="P18" s="2675"/>
      <c r="Q18" s="2612"/>
      <c r="R18" s="2612"/>
      <c r="S18" s="2612"/>
      <c r="T18" s="2612"/>
      <c r="U18" s="2612"/>
      <c r="V18" s="2612"/>
    </row>
    <row r="19" spans="1:28" ht="37.5" thickTop="1" thickBot="1">
      <c r="A19" s="333" t="s">
        <v>1499</v>
      </c>
      <c r="B19" s="313" t="s">
        <v>2701</v>
      </c>
      <c r="C19" s="1699" t="s">
        <v>3488</v>
      </c>
      <c r="D19" s="1700" t="s">
        <v>2702</v>
      </c>
      <c r="E19" s="1701"/>
      <c r="F19" s="1702" t="str">
        <f>IF(AND(C19="是",E19="否"),"是否提供他项权证或相关说明","")</f>
        <v/>
      </c>
      <c r="G19" s="1703"/>
      <c r="H19" s="2831"/>
      <c r="I19" s="2831"/>
      <c r="J19" s="2612"/>
      <c r="K19" s="2782"/>
      <c r="L19" s="2779"/>
      <c r="M19" s="2779"/>
      <c r="N19" s="2675"/>
      <c r="O19" s="2624"/>
      <c r="P19" s="2675"/>
      <c r="Q19" s="2612"/>
      <c r="R19" s="2612"/>
      <c r="S19" s="2612"/>
      <c r="T19" s="2612"/>
      <c r="U19" s="2612"/>
      <c r="V19" s="2612"/>
    </row>
    <row r="20" spans="1:28">
      <c r="A20" s="2799" t="s">
        <v>2703</v>
      </c>
      <c r="B20" s="3322" t="s">
        <v>2704</v>
      </c>
      <c r="C20" s="3323"/>
      <c r="D20" s="3324" t="s">
        <v>2705</v>
      </c>
      <c r="E20" s="3325"/>
      <c r="F20" s="2814" t="s">
        <v>1500</v>
      </c>
      <c r="G20" s="2831"/>
      <c r="H20" s="2831"/>
      <c r="I20" s="2831"/>
      <c r="J20" s="2612"/>
      <c r="K20" s="3321"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5"/>
      <c r="O20" s="2584"/>
      <c r="P20" s="2585"/>
      <c r="Q20" s="2544"/>
      <c r="R20" s="2544"/>
      <c r="S20" s="2544"/>
      <c r="T20" s="2544"/>
      <c r="U20" s="2544"/>
      <c r="V20" s="2544"/>
      <c r="W20" s="1882"/>
      <c r="X20" s="1882"/>
      <c r="Y20" s="1882"/>
      <c r="Z20" s="1882"/>
      <c r="AA20" s="1882"/>
      <c r="AB20" s="1882"/>
    </row>
    <row r="21" spans="1:28" ht="13.5" thickBot="1">
      <c r="A21" s="2799"/>
      <c r="B21" s="2800" t="s">
        <v>2707</v>
      </c>
      <c r="C21" s="2801" t="s">
        <v>1501</v>
      </c>
      <c r="D21" s="1704"/>
      <c r="E21" s="2802" t="s">
        <v>1501</v>
      </c>
      <c r="F21" s="2815"/>
      <c r="G21" s="2831"/>
      <c r="H21" s="2831"/>
      <c r="I21" s="2831"/>
      <c r="J21" s="2612"/>
      <c r="K21" s="332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3"/>
      <c r="N21" s="2585"/>
      <c r="O21" s="2584"/>
      <c r="P21" s="2585"/>
      <c r="Q21" s="2544"/>
      <c r="R21" s="2544"/>
      <c r="S21" s="2544"/>
      <c r="T21" s="2544"/>
      <c r="U21" s="2544"/>
      <c r="V21" s="2544"/>
      <c r="W21" s="1882"/>
      <c r="X21" s="1882"/>
      <c r="Y21" s="1882"/>
      <c r="Z21" s="1882"/>
      <c r="AA21" s="1882"/>
      <c r="AB21" s="1882"/>
    </row>
    <row r="22" spans="1:28" ht="24.75" thickBot="1">
      <c r="A22" s="2799"/>
      <c r="B22" s="2803" t="s">
        <v>2708</v>
      </c>
      <c r="C22" s="2801" t="s">
        <v>1502</v>
      </c>
      <c r="D22" s="2830"/>
      <c r="E22" s="2830"/>
      <c r="F22" s="2830"/>
      <c r="G22" s="2831"/>
      <c r="H22" s="2831"/>
      <c r="I22" s="2831"/>
      <c r="J22" s="2612"/>
      <c r="K22" s="332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5"/>
      <c r="O22" s="2584"/>
      <c r="P22" s="2585"/>
      <c r="Q22" s="2544"/>
      <c r="R22" s="2544"/>
      <c r="S22" s="2544"/>
      <c r="T22" s="2544"/>
      <c r="U22" s="2544"/>
      <c r="V22" s="2544"/>
      <c r="W22" s="1882"/>
      <c r="X22" s="1882"/>
      <c r="Y22" s="1882"/>
      <c r="Z22" s="1882"/>
      <c r="AA22" s="1882"/>
      <c r="AB22" s="1882"/>
    </row>
    <row r="23" spans="1:28">
      <c r="A23" s="2804" t="s">
        <v>2709</v>
      </c>
      <c r="B23" s="2669" t="s">
        <v>2710</v>
      </c>
      <c r="C23" s="2805"/>
      <c r="D23" s="2806" t="s">
        <v>2710</v>
      </c>
      <c r="E23" s="2807"/>
      <c r="F23" s="2830"/>
      <c r="G23" s="2831"/>
      <c r="H23" s="2831"/>
      <c r="I23" s="2831"/>
      <c r="J23" s="2612"/>
      <c r="K23" s="2786"/>
      <c r="L23" s="2646"/>
      <c r="M23" s="2779"/>
      <c r="N23" s="2675"/>
      <c r="O23" s="2624"/>
      <c r="P23" s="2675"/>
      <c r="Q23" s="2612"/>
      <c r="R23" s="2612"/>
      <c r="S23" s="2612"/>
      <c r="T23" s="2612"/>
      <c r="U23" s="2612"/>
      <c r="V23" s="2612"/>
    </row>
    <row r="24" spans="1:28">
      <c r="A24" s="2804"/>
      <c r="B24" s="2669" t="s">
        <v>1503</v>
      </c>
      <c r="C24" s="2808"/>
      <c r="D24" s="2804" t="s">
        <v>1503</v>
      </c>
      <c r="E24" s="2809"/>
      <c r="F24" s="2830"/>
      <c r="G24" s="2831"/>
      <c r="H24" s="2831"/>
      <c r="I24" s="2831"/>
      <c r="J24" s="2612"/>
      <c r="K24" s="2786"/>
      <c r="L24" s="2646"/>
      <c r="M24" s="2779"/>
      <c r="N24" s="2675"/>
      <c r="O24" s="2624"/>
      <c r="P24" s="2675"/>
      <c r="Q24" s="2612"/>
      <c r="R24" s="2612"/>
      <c r="S24" s="2612"/>
      <c r="T24" s="2612"/>
      <c r="U24" s="2612"/>
      <c r="V24" s="2612"/>
    </row>
    <row r="25" spans="1:28">
      <c r="A25" s="2804"/>
      <c r="B25" s="2669" t="s">
        <v>1504</v>
      </c>
      <c r="C25" s="2808"/>
      <c r="D25" s="2804" t="s">
        <v>1504</v>
      </c>
      <c r="E25" s="2809"/>
      <c r="F25" s="2830"/>
      <c r="G25" s="2831"/>
      <c r="H25" s="2831"/>
      <c r="I25" s="2831"/>
      <c r="J25" s="2612"/>
      <c r="K25" s="2782"/>
      <c r="L25" s="2779"/>
      <c r="M25" s="2779"/>
      <c r="N25" s="2675"/>
      <c r="O25" s="2624"/>
      <c r="P25" s="2675"/>
      <c r="Q25" s="2612"/>
      <c r="R25" s="2612"/>
      <c r="S25" s="2612"/>
      <c r="T25" s="2612"/>
      <c r="U25" s="2612"/>
      <c r="V25" s="2612"/>
    </row>
    <row r="26" spans="1:28" ht="13.5" thickBot="1">
      <c r="A26" s="2810"/>
      <c r="B26" s="2811" t="s">
        <v>1505</v>
      </c>
      <c r="C26" s="2812"/>
      <c r="D26" s="2810" t="s">
        <v>1505</v>
      </c>
      <c r="E26" s="2813"/>
      <c r="F26" s="2832"/>
      <c r="G26" s="2832"/>
      <c r="H26" s="2832"/>
      <c r="I26" s="2832"/>
      <c r="J26" s="2612"/>
      <c r="K26" s="2782"/>
      <c r="L26" s="2779"/>
      <c r="M26" s="2779"/>
      <c r="N26" s="2675"/>
      <c r="O26" s="2624"/>
      <c r="P26" s="2675"/>
      <c r="Q26" s="2612"/>
      <c r="R26" s="2612"/>
      <c r="S26" s="2612"/>
      <c r="T26" s="2612"/>
      <c r="U26" s="2612"/>
      <c r="V26" s="2612"/>
    </row>
    <row r="27" spans="1:28" ht="13.5" thickTop="1">
      <c r="A27" s="3339" t="s">
        <v>2711</v>
      </c>
      <c r="B27" s="326" t="s">
        <v>2712</v>
      </c>
      <c r="C27" s="2589"/>
      <c r="D27" s="2590"/>
      <c r="E27" s="2831"/>
      <c r="F27" s="2831"/>
      <c r="G27" s="2831"/>
      <c r="H27" s="2831"/>
      <c r="I27" s="2831"/>
      <c r="J27" s="2612"/>
      <c r="K27" s="2784"/>
      <c r="L27" s="2624"/>
      <c r="M27" s="2624"/>
      <c r="N27" s="2675"/>
      <c r="O27" s="2624"/>
      <c r="P27" s="2675"/>
      <c r="Q27" s="2612"/>
      <c r="R27" s="2612"/>
      <c r="S27" s="2612"/>
      <c r="T27" s="2612"/>
      <c r="U27" s="2612"/>
      <c r="V27" s="2612"/>
    </row>
    <row r="28" spans="1:28">
      <c r="A28" s="3339"/>
      <c r="B28" s="308" t="s">
        <v>2713</v>
      </c>
      <c r="C28" s="2591"/>
      <c r="D28" s="2592"/>
      <c r="E28" s="2831"/>
      <c r="F28" s="2831"/>
      <c r="G28" s="2831"/>
      <c r="H28" s="2831"/>
      <c r="I28" s="2831"/>
      <c r="J28" s="2612"/>
      <c r="K28" s="2782"/>
      <c r="L28" s="2779"/>
      <c r="M28" s="2779"/>
      <c r="N28" s="2612"/>
      <c r="O28" s="2623"/>
      <c r="P28" s="2612"/>
      <c r="Q28" s="2612"/>
      <c r="R28" s="2612"/>
      <c r="S28" s="2612"/>
      <c r="T28" s="2612"/>
      <c r="U28" s="2612"/>
      <c r="V28" s="2612"/>
    </row>
    <row r="29" spans="1:28">
      <c r="A29" s="3339"/>
      <c r="B29" s="308" t="s">
        <v>2714</v>
      </c>
      <c r="C29" s="2593"/>
      <c r="D29" s="2594"/>
      <c r="E29" s="2831"/>
      <c r="F29" s="2831"/>
      <c r="G29" s="2831"/>
      <c r="H29" s="2831"/>
      <c r="I29" s="2831"/>
      <c r="J29" s="2612"/>
      <c r="K29" s="2782"/>
      <c r="L29" s="2779"/>
      <c r="M29" s="2779"/>
      <c r="N29" s="2612"/>
      <c r="O29" s="2623"/>
      <c r="P29" s="2612"/>
      <c r="Q29" s="2612"/>
      <c r="R29" s="2612"/>
      <c r="S29" s="2612"/>
      <c r="T29" s="2612"/>
      <c r="U29" s="2612"/>
      <c r="V29" s="2612"/>
    </row>
    <row r="30" spans="1:28">
      <c r="A30" s="3340"/>
      <c r="B30" s="308" t="s">
        <v>2715</v>
      </c>
      <c r="C30" s="3341"/>
      <c r="D30" s="3342"/>
      <c r="E30" s="2831"/>
      <c r="F30" s="2831"/>
      <c r="G30" s="2831"/>
      <c r="H30" s="2831"/>
      <c r="I30" s="2831"/>
      <c r="J30" s="2612"/>
      <c r="K30" s="2782"/>
      <c r="L30" s="2779"/>
      <c r="M30" s="2779"/>
      <c r="N30" s="2612"/>
      <c r="O30" s="2623"/>
      <c r="P30" s="2612"/>
      <c r="Q30" s="2612"/>
      <c r="R30" s="2612"/>
      <c r="S30" s="2612"/>
      <c r="T30" s="2612"/>
      <c r="U30" s="2612"/>
      <c r="V30" s="2612"/>
    </row>
    <row r="31" spans="1:28">
      <c r="A31" s="3343" t="s">
        <v>2716</v>
      </c>
      <c r="B31" s="2595"/>
      <c r="C31" s="2497" t="str">
        <f>IF(B31="现房","成新及维护状况正常否",IF(B31="在建","工程状态是否正常",IF(B31="土地","是否闲置","-")))</f>
        <v>-</v>
      </c>
      <c r="D31" s="1508"/>
      <c r="E31" s="2596"/>
      <c r="F31" s="2831"/>
      <c r="G31" s="2831"/>
      <c r="H31" s="2831"/>
      <c r="I31" s="2831"/>
      <c r="J31" s="2612"/>
      <c r="K31" s="2781"/>
      <c r="L31" s="2779"/>
      <c r="M31" s="2779"/>
      <c r="N31" s="2612"/>
      <c r="O31" s="2623"/>
      <c r="P31" s="2612"/>
      <c r="Q31" s="2612"/>
      <c r="R31" s="2612"/>
      <c r="S31" s="2612"/>
      <c r="T31" s="2612"/>
      <c r="U31" s="2612"/>
      <c r="V31" s="2612"/>
    </row>
    <row r="32" spans="1:28">
      <c r="A32" s="3344"/>
      <c r="B32" s="2595"/>
      <c r="C32" s="2497" t="str">
        <f>IF(B32="现房","成新及维护状况是否正常",IF(B32="在建","工程状态是否正常",IF(B32="土地","是否闲置","-")))</f>
        <v>-</v>
      </c>
      <c r="D32" s="1508"/>
      <c r="E32" s="2596"/>
      <c r="F32" s="2831"/>
      <c r="G32" s="2831"/>
      <c r="H32" s="2831"/>
      <c r="I32" s="2831"/>
      <c r="J32" s="2612"/>
      <c r="K32" s="2782"/>
      <c r="L32" s="2779"/>
      <c r="M32" s="2779"/>
      <c r="N32" s="2612"/>
      <c r="O32" s="2623"/>
      <c r="P32" s="2612"/>
      <c r="Q32" s="2612"/>
      <c r="R32" s="2612"/>
      <c r="S32" s="2612"/>
      <c r="T32" s="2612"/>
      <c r="U32" s="2612"/>
      <c r="V32" s="2612"/>
    </row>
    <row r="33" spans="1:30">
      <c r="A33" s="3344"/>
      <c r="B33" s="2598"/>
      <c r="C33" s="1726" t="str">
        <f>IF(B33="现房","成新及维护状况是否正常",IF(B33="在建","工程状态是否正常",IF(B33="土地","是否闲置","-")))</f>
        <v>-</v>
      </c>
      <c r="D33" s="1500"/>
      <c r="E33" s="2599"/>
      <c r="F33" s="2831"/>
      <c r="G33" s="2831"/>
      <c r="H33" s="2831"/>
      <c r="I33" s="2831"/>
      <c r="J33" s="2612"/>
      <c r="K33" s="2782"/>
      <c r="L33" s="2779"/>
      <c r="M33" s="2779"/>
      <c r="N33" s="2612"/>
      <c r="O33" s="2623"/>
      <c r="P33" s="2612"/>
      <c r="Q33" s="2612"/>
      <c r="R33" s="2612"/>
      <c r="S33" s="2612"/>
      <c r="T33" s="2612"/>
      <c r="U33" s="2612"/>
      <c r="V33" s="2612"/>
    </row>
    <row r="34" spans="1:30">
      <c r="A34" s="308" t="s">
        <v>2717</v>
      </c>
      <c r="B34" s="2165" t="s">
        <v>3491</v>
      </c>
      <c r="C34" s="2165" t="s">
        <v>3492</v>
      </c>
      <c r="D34" s="2165" t="s">
        <v>3493</v>
      </c>
      <c r="E34" s="2165" t="s">
        <v>3494</v>
      </c>
      <c r="F34" s="2165" t="s">
        <v>3494</v>
      </c>
      <c r="G34" s="2165" t="s">
        <v>3495</v>
      </c>
      <c r="H34" s="2165"/>
      <c r="I34" s="2831"/>
      <c r="J34" s="2612"/>
      <c r="K34" s="2600">
        <f>COUNTIF(B34:H34,"——")</f>
        <v>0</v>
      </c>
      <c r="L34" s="329" t="s">
        <v>2718</v>
      </c>
      <c r="M34" s="329" t="s">
        <v>2719</v>
      </c>
      <c r="N34" s="329" t="s">
        <v>2720</v>
      </c>
      <c r="O34" s="329" t="s">
        <v>2721</v>
      </c>
      <c r="P34" s="329" t="s">
        <v>2722</v>
      </c>
      <c r="Q34" s="329" t="s">
        <v>2723</v>
      </c>
      <c r="R34" s="329" t="s">
        <v>2724</v>
      </c>
      <c r="S34" s="3338" t="s">
        <v>2725</v>
      </c>
      <c r="T34" s="2601" t="str">
        <f>NUMBERSTRING(7-K34,1)&amp;"通"</f>
        <v>七通</v>
      </c>
      <c r="U34" s="2612"/>
      <c r="V34" s="2612"/>
    </row>
    <row r="35" spans="1:30">
      <c r="A35" s="2602"/>
      <c r="B35" s="3345" t="s">
        <v>2726</v>
      </c>
      <c r="C35" s="3345"/>
      <c r="D35" s="3345"/>
      <c r="E35" s="3345"/>
      <c r="F35" s="673">
        <f>C10</f>
        <v>0</v>
      </c>
      <c r="G35" s="2831"/>
      <c r="H35" s="2831"/>
      <c r="I35" s="2831"/>
      <c r="J35" s="2612"/>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338"/>
      <c r="T35" s="335" t="str">
        <f>IF(T34="一通",L35,IF(T34="二通",M35,IF(T34="三通",N35,IF(T34="四通",O35,IF(T34="五通",P35,IF(T34="六通",Q35,R35))))))</f>
        <v>通路、通电、通讯、通下水、通下水、平整、</v>
      </c>
      <c r="U35" s="2612"/>
      <c r="V35" s="2612"/>
    </row>
    <row r="36" spans="1:30">
      <c r="A36" s="2603"/>
      <c r="B36" s="673" t="s">
        <v>2685</v>
      </c>
      <c r="C36" s="673" t="s">
        <v>2686</v>
      </c>
      <c r="D36" s="673" t="s">
        <v>2684</v>
      </c>
      <c r="E36" s="673" t="s">
        <v>2689</v>
      </c>
      <c r="F36" s="2836"/>
      <c r="G36" s="2831"/>
      <c r="H36" s="2831"/>
      <c r="I36" s="2831"/>
      <c r="J36" s="2612"/>
      <c r="K36" s="2782"/>
      <c r="L36" s="2779"/>
      <c r="M36" s="2779"/>
      <c r="N36" s="2612"/>
      <c r="O36" s="2623"/>
      <c r="P36" s="2612"/>
      <c r="Q36" s="2612"/>
      <c r="R36" s="2612"/>
      <c r="S36" s="2612"/>
      <c r="T36" s="2612"/>
      <c r="U36" s="2612"/>
      <c r="V36" s="2612"/>
    </row>
    <row r="37" spans="1:30">
      <c r="A37" s="2797" t="s">
        <v>2727</v>
      </c>
      <c r="B37" s="2604"/>
      <c r="C37" s="2604"/>
      <c r="D37" s="2604"/>
      <c r="E37" s="2604"/>
      <c r="F37" s="2836"/>
      <c r="G37" s="2831"/>
      <c r="H37" s="2831"/>
      <c r="I37" s="2831"/>
      <c r="J37" s="2612"/>
      <c r="K37" s="2782"/>
      <c r="L37" s="2779"/>
      <c r="M37" s="2779"/>
      <c r="N37" s="2612"/>
      <c r="O37" s="2623"/>
      <c r="P37" s="2612"/>
      <c r="Q37" s="2612"/>
      <c r="R37" s="2612"/>
      <c r="S37" s="2612"/>
      <c r="T37" s="2612"/>
      <c r="U37" s="2612"/>
      <c r="V37" s="2612"/>
    </row>
    <row r="38" spans="1:30" ht="13.5" thickBot="1">
      <c r="A38" s="2798" t="s">
        <v>2728</v>
      </c>
      <c r="B38" s="2605"/>
      <c r="C38" s="2605"/>
      <c r="D38" s="2605"/>
      <c r="E38" s="2605"/>
      <c r="F38" s="2837"/>
      <c r="G38" s="2832"/>
      <c r="H38" s="2832"/>
      <c r="I38" s="2832"/>
      <c r="J38" s="2612"/>
      <c r="K38" s="2782"/>
      <c r="L38" s="2779"/>
      <c r="M38" s="2779"/>
      <c r="N38" s="2612"/>
      <c r="O38" s="2623"/>
      <c r="P38" s="2612"/>
      <c r="Q38" s="2612"/>
      <c r="R38" s="2612"/>
      <c r="S38" s="2612"/>
      <c r="T38" s="2612"/>
      <c r="U38" s="2612"/>
      <c r="V38" s="2612"/>
    </row>
    <row r="39" spans="1:30" s="2608" customFormat="1" ht="14.25" thickTop="1" thickBot="1">
      <c r="A39" s="2606" t="s">
        <v>2729</v>
      </c>
      <c r="B39" s="2607"/>
      <c r="C39" s="2607"/>
      <c r="D39" s="2607"/>
      <c r="E39" s="2607"/>
      <c r="F39" s="2607"/>
      <c r="G39" s="2607"/>
      <c r="H39" s="2607"/>
      <c r="I39" s="2607"/>
      <c r="J39" s="2789"/>
      <c r="K39" s="2790"/>
      <c r="L39" s="2789"/>
      <c r="M39" s="2789"/>
      <c r="N39" s="2789"/>
      <c r="O39" s="2791"/>
      <c r="P39" s="2789"/>
      <c r="Q39" s="2789"/>
      <c r="R39" s="2789"/>
      <c r="S39" s="2789"/>
      <c r="T39" s="2789"/>
      <c r="U39" s="2789"/>
      <c r="V39" s="2789"/>
      <c r="W39" s="2792"/>
      <c r="X39" s="2792"/>
      <c r="Y39" s="2792"/>
      <c r="Z39" s="2792"/>
      <c r="AA39" s="2792"/>
      <c r="AB39" s="2792"/>
      <c r="AC39" s="2792"/>
      <c r="AD39" s="2792"/>
    </row>
    <row r="40" spans="1:30">
      <c r="A40" s="2544"/>
      <c r="B40" s="2544"/>
      <c r="C40" s="2544"/>
      <c r="D40" s="2544"/>
      <c r="E40" s="2544"/>
      <c r="F40" s="2544"/>
      <c r="G40" s="2544"/>
      <c r="H40" s="2544"/>
      <c r="I40" s="1714"/>
      <c r="J40" s="2675"/>
      <c r="K40" s="2781"/>
      <c r="L40" s="2624"/>
      <c r="M40" s="2624"/>
      <c r="N40" s="2675"/>
      <c r="O40" s="2624"/>
      <c r="P40" s="2612"/>
      <c r="Q40" s="2612"/>
      <c r="R40" s="2612"/>
      <c r="S40" s="2612"/>
      <c r="T40" s="2612"/>
      <c r="U40" s="2612"/>
      <c r="V40" s="2612"/>
    </row>
    <row r="41" spans="1:30">
      <c r="A41" s="2609" t="s">
        <v>2730</v>
      </c>
      <c r="B41" s="1894"/>
      <c r="C41" s="1508"/>
      <c r="D41" s="2544"/>
      <c r="E41" s="2544"/>
      <c r="F41" s="2544"/>
      <c r="G41" s="2544"/>
      <c r="H41" s="2544"/>
      <c r="I41" s="1712"/>
      <c r="J41" s="2612"/>
      <c r="K41" s="2782"/>
      <c r="L41" s="2779"/>
      <c r="M41" s="2779"/>
      <c r="N41" s="2612"/>
      <c r="O41" s="2623"/>
      <c r="P41" s="2612"/>
      <c r="Q41" s="2612"/>
      <c r="R41" s="2612"/>
      <c r="S41" s="2612"/>
      <c r="T41" s="2612"/>
      <c r="U41" s="2612"/>
      <c r="V41" s="2612"/>
    </row>
    <row r="42" spans="1:30" ht="25.5">
      <c r="A42" s="329" t="s">
        <v>2731</v>
      </c>
      <c r="B42" s="11" t="s">
        <v>2732</v>
      </c>
      <c r="C42" s="11" t="s">
        <v>2733</v>
      </c>
      <c r="D42" s="11" t="s">
        <v>2734</v>
      </c>
      <c r="E42" s="11" t="s">
        <v>2735</v>
      </c>
      <c r="F42" s="11" t="s">
        <v>2736</v>
      </c>
      <c r="G42" s="11" t="s">
        <v>2737</v>
      </c>
      <c r="H42" s="11" t="s">
        <v>2738</v>
      </c>
      <c r="I42" s="11" t="s">
        <v>2739</v>
      </c>
      <c r="J42" s="2793" t="s">
        <v>2740</v>
      </c>
      <c r="K42" s="2794" t="s">
        <v>2741</v>
      </c>
      <c r="L42" s="2794" t="s">
        <v>2742</v>
      </c>
      <c r="M42" s="2794" t="s">
        <v>2743</v>
      </c>
      <c r="N42" s="2787" t="s">
        <v>2744</v>
      </c>
      <c r="O42" s="2787" t="s">
        <v>2745</v>
      </c>
      <c r="P42" s="2787" t="s">
        <v>2746</v>
      </c>
      <c r="Q42" s="2788" t="s">
        <v>2747</v>
      </c>
      <c r="R42" s="2788" t="s">
        <v>2748</v>
      </c>
      <c r="S42" s="2612"/>
      <c r="T42" s="2612"/>
      <c r="U42" s="2612"/>
      <c r="V42" s="2612"/>
    </row>
    <row r="43" spans="1:30" s="1880" customFormat="1">
      <c r="A43" s="1706"/>
      <c r="B43" s="1163"/>
      <c r="C43" s="1163"/>
      <c r="D43" s="1163"/>
      <c r="E43" s="1163"/>
      <c r="F43" s="1163"/>
      <c r="G43" s="1163"/>
      <c r="H43" s="1163"/>
      <c r="I43" s="1163"/>
      <c r="J43" s="2610"/>
      <c r="K43" s="2611"/>
      <c r="L43" s="2611"/>
      <c r="M43" s="1163"/>
      <c r="N43" s="1163"/>
      <c r="O43" s="1163"/>
      <c r="P43" s="1163"/>
      <c r="Q43" s="1163"/>
      <c r="R43" s="1163"/>
      <c r="S43" s="2612"/>
      <c r="T43" s="2612"/>
      <c r="U43" s="2612"/>
      <c r="V43" s="2612"/>
    </row>
    <row r="44" spans="1:30" s="1880" customFormat="1">
      <c r="A44" s="1706"/>
      <c r="B44" s="1706"/>
      <c r="C44" s="1163"/>
      <c r="D44" s="1163"/>
      <c r="E44" s="1163"/>
      <c r="F44" s="1163"/>
      <c r="G44" s="1163"/>
      <c r="H44" s="1163"/>
      <c r="I44" s="1163"/>
      <c r="J44" s="2610"/>
      <c r="K44" s="2611"/>
      <c r="L44" s="2611"/>
      <c r="M44" s="1163"/>
      <c r="N44" s="1163"/>
      <c r="O44" s="1163"/>
      <c r="P44" s="1163"/>
      <c r="Q44" s="1163"/>
      <c r="R44" s="1163"/>
      <c r="S44" s="2612"/>
      <c r="T44" s="2612"/>
      <c r="U44" s="2612"/>
      <c r="V44" s="2612"/>
    </row>
    <row r="45" spans="1:30" s="1880" customFormat="1">
      <c r="A45" s="1706"/>
      <c r="B45" s="1706"/>
      <c r="C45" s="1163"/>
      <c r="D45" s="1163"/>
      <c r="E45" s="1163"/>
      <c r="F45" s="1163"/>
      <c r="G45" s="1163"/>
      <c r="H45" s="1163"/>
      <c r="I45" s="1163"/>
      <c r="J45" s="2610"/>
      <c r="K45" s="2611"/>
      <c r="L45" s="2611"/>
      <c r="M45" s="1163"/>
      <c r="N45" s="1163"/>
      <c r="O45" s="1163"/>
      <c r="P45" s="1163"/>
      <c r="Q45" s="1163"/>
      <c r="R45" s="1163"/>
      <c r="S45" s="2612"/>
      <c r="T45" s="2612"/>
      <c r="U45" s="2612"/>
      <c r="V45" s="2612"/>
    </row>
    <row r="46" spans="1:30" s="1880" customFormat="1">
      <c r="A46" s="1706"/>
      <c r="B46" s="1706"/>
      <c r="C46" s="1163"/>
      <c r="D46" s="1163"/>
      <c r="E46" s="1163"/>
      <c r="F46" s="1163"/>
      <c r="G46" s="1163"/>
      <c r="H46" s="1163"/>
      <c r="I46" s="1163"/>
      <c r="J46" s="2610"/>
      <c r="K46" s="2611"/>
      <c r="L46" s="2611"/>
      <c r="M46" s="1163"/>
      <c r="N46" s="1163"/>
      <c r="O46" s="1163"/>
      <c r="P46" s="1163"/>
      <c r="Q46" s="1163"/>
      <c r="R46" s="1163"/>
      <c r="S46" s="2612"/>
      <c r="T46" s="2612"/>
      <c r="U46" s="2612"/>
      <c r="V46" s="2612"/>
    </row>
    <row r="47" spans="1:30" s="1880" customFormat="1">
      <c r="A47" s="1706"/>
      <c r="B47" s="1706"/>
      <c r="C47" s="1163"/>
      <c r="D47" s="1163"/>
      <c r="E47" s="1163"/>
      <c r="F47" s="1163"/>
      <c r="G47" s="1163"/>
      <c r="H47" s="1163"/>
      <c r="I47" s="1163"/>
      <c r="J47" s="2610"/>
      <c r="K47" s="2611"/>
      <c r="L47" s="2611"/>
      <c r="M47" s="1163"/>
      <c r="N47" s="1163"/>
      <c r="O47" s="1163"/>
      <c r="P47" s="1163"/>
      <c r="Q47" s="1163"/>
      <c r="R47" s="1163"/>
      <c r="S47" s="2612"/>
      <c r="T47" s="2612"/>
      <c r="U47" s="2612"/>
      <c r="V47" s="2612"/>
    </row>
    <row r="48" spans="1:30" s="1880" customFormat="1">
      <c r="A48" s="1706"/>
      <c r="B48" s="1706"/>
      <c r="C48" s="1163"/>
      <c r="D48" s="1163"/>
      <c r="E48" s="1163"/>
      <c r="F48" s="1163"/>
      <c r="G48" s="1163"/>
      <c r="H48" s="1163"/>
      <c r="I48" s="1163"/>
      <c r="J48" s="2610"/>
      <c r="K48" s="2611"/>
      <c r="L48" s="2611"/>
      <c r="M48" s="1163"/>
      <c r="N48" s="1163"/>
      <c r="O48" s="1163"/>
      <c r="P48" s="1163"/>
      <c r="Q48" s="1163"/>
      <c r="R48" s="1163"/>
      <c r="S48" s="2612"/>
      <c r="T48" s="2612"/>
      <c r="U48" s="2612"/>
      <c r="V48" s="2612"/>
    </row>
    <row r="49" spans="1:22" s="1880" customFormat="1">
      <c r="A49" s="1706"/>
      <c r="B49" s="1706"/>
      <c r="C49" s="1163"/>
      <c r="D49" s="1163"/>
      <c r="E49" s="1163"/>
      <c r="F49" s="1163"/>
      <c r="G49" s="1163"/>
      <c r="H49" s="1163"/>
      <c r="I49" s="1163"/>
      <c r="J49" s="2610"/>
      <c r="K49" s="2611"/>
      <c r="L49" s="2611"/>
      <c r="M49" s="1163"/>
      <c r="N49" s="1163"/>
      <c r="O49" s="1163"/>
      <c r="P49" s="1163"/>
      <c r="Q49" s="1163"/>
      <c r="R49" s="1163"/>
      <c r="S49" s="2612"/>
      <c r="T49" s="2612"/>
      <c r="U49" s="2612"/>
      <c r="V49" s="2612"/>
    </row>
    <row r="50" spans="1:22" s="1880" customFormat="1">
      <c r="A50" s="1706"/>
      <c r="B50" s="1706"/>
      <c r="C50" s="1163"/>
      <c r="D50" s="1163"/>
      <c r="E50" s="1163"/>
      <c r="F50" s="1163"/>
      <c r="G50" s="1163"/>
      <c r="H50" s="1163"/>
      <c r="I50" s="1163"/>
      <c r="J50" s="2610"/>
      <c r="K50" s="2611"/>
      <c r="L50" s="2611"/>
      <c r="M50" s="1163"/>
      <c r="N50" s="1163"/>
      <c r="O50" s="1163"/>
      <c r="P50" s="1163"/>
      <c r="Q50" s="1163"/>
      <c r="R50" s="1163"/>
      <c r="S50" s="2612"/>
      <c r="T50" s="2612"/>
      <c r="U50" s="2612"/>
      <c r="V50" s="2612"/>
    </row>
    <row r="51" spans="1:22" s="1880" customFormat="1">
      <c r="A51" s="1706"/>
      <c r="B51" s="1706"/>
      <c r="C51" s="1163"/>
      <c r="D51" s="1163"/>
      <c r="E51" s="1163"/>
      <c r="F51" s="1163"/>
      <c r="G51" s="1163"/>
      <c r="H51" s="1163"/>
      <c r="I51" s="1163"/>
      <c r="J51" s="2610"/>
      <c r="K51" s="2611"/>
      <c r="L51" s="2611"/>
      <c r="M51" s="1163"/>
      <c r="N51" s="1163"/>
      <c r="O51" s="1163"/>
      <c r="P51" s="1163"/>
      <c r="Q51" s="1163"/>
      <c r="R51" s="1163"/>
    </row>
    <row r="52" spans="1:22" s="1880" customFormat="1">
      <c r="A52" s="1706"/>
      <c r="B52" s="1706"/>
      <c r="C52" s="1706"/>
      <c r="D52" s="1706"/>
      <c r="E52" s="1706"/>
      <c r="F52" s="1163"/>
      <c r="G52" s="1706"/>
      <c r="H52" s="1706"/>
      <c r="I52" s="1706"/>
      <c r="J52" s="2613"/>
      <c r="K52" s="2611"/>
      <c r="L52" s="2611"/>
      <c r="M52" s="2611"/>
      <c r="N52" s="1706"/>
      <c r="O52" s="1706"/>
      <c r="P52" s="1706"/>
      <c r="Q52" s="1706"/>
      <c r="R52" s="1706"/>
    </row>
    <row r="53" spans="1:22" s="1880" customFormat="1">
      <c r="A53" s="1706"/>
      <c r="B53" s="1706"/>
      <c r="C53" s="1706"/>
      <c r="D53" s="1706"/>
      <c r="E53" s="1706"/>
      <c r="F53" s="1163"/>
      <c r="G53" s="1706"/>
      <c r="H53" s="1706"/>
      <c r="I53" s="1706"/>
      <c r="J53" s="2613"/>
      <c r="K53" s="2611"/>
      <c r="L53" s="2611"/>
      <c r="M53" s="2611"/>
      <c r="N53" s="1706"/>
      <c r="O53" s="1706"/>
      <c r="P53" s="1706"/>
      <c r="Q53" s="1706"/>
      <c r="R53" s="1706"/>
    </row>
    <row r="54" spans="1:22" s="1880" customFormat="1">
      <c r="A54" s="1706"/>
      <c r="B54" s="1706"/>
      <c r="C54" s="1706"/>
      <c r="D54" s="1706"/>
      <c r="E54" s="1706"/>
      <c r="F54" s="1163"/>
      <c r="G54" s="1706"/>
      <c r="H54" s="1706"/>
      <c r="I54" s="1706"/>
      <c r="J54" s="2613"/>
      <c r="K54" s="2611"/>
      <c r="L54" s="2611"/>
      <c r="M54" s="2611"/>
      <c r="N54" s="1706"/>
      <c r="O54" s="1706"/>
      <c r="P54" s="1706"/>
      <c r="Q54" s="1706"/>
      <c r="R54" s="1706"/>
    </row>
    <row r="55" spans="1:22" s="1880" customFormat="1">
      <c r="A55" s="1706"/>
      <c r="B55" s="1706"/>
      <c r="C55" s="1706"/>
      <c r="D55" s="1706"/>
      <c r="E55" s="1706"/>
      <c r="F55" s="1163"/>
      <c r="G55" s="1706"/>
      <c r="H55" s="1706"/>
      <c r="I55" s="1706"/>
      <c r="J55" s="2613"/>
      <c r="K55" s="2611"/>
      <c r="L55" s="2611"/>
      <c r="M55" s="2611"/>
      <c r="N55" s="1706"/>
      <c r="O55" s="1706"/>
      <c r="P55" s="1706"/>
      <c r="Q55" s="1706"/>
      <c r="R55" s="1706"/>
    </row>
    <row r="56" spans="1:22" s="1880" customFormat="1">
      <c r="A56" s="1706"/>
      <c r="B56" s="1706"/>
      <c r="C56" s="1706"/>
      <c r="D56" s="1706"/>
      <c r="E56" s="1706"/>
      <c r="F56" s="1163"/>
      <c r="G56" s="1706"/>
      <c r="H56" s="1706"/>
      <c r="I56" s="1706"/>
      <c r="J56" s="2613"/>
      <c r="K56" s="2611"/>
      <c r="L56" s="2611"/>
      <c r="M56" s="2611"/>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1506</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1507</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1508</v>
      </c>
      <c r="B2" s="11" t="s">
        <v>1509</v>
      </c>
      <c r="C2" s="11" t="s">
        <v>1510</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1511</v>
      </c>
      <c r="AZ2" s="1161" t="s">
        <v>1512</v>
      </c>
      <c r="BA2" s="11" t="s">
        <v>1513</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散户情况!I14</f>
        <v>86.86999999999999</v>
      </c>
      <c r="B3" s="14">
        <f>IF(C3="否",G5-AT5,G5)</f>
        <v>427.61</v>
      </c>
      <c r="C3" s="1716" t="s">
        <v>1514</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1515</v>
      </c>
      <c r="B5" s="1482"/>
      <c r="C5" s="1482"/>
      <c r="D5" s="1484"/>
      <c r="E5" s="16" t="s">
        <v>1</v>
      </c>
      <c r="F5" s="16">
        <f>SUM(F13:F587)</f>
        <v>0</v>
      </c>
      <c r="G5" s="16">
        <f>SUM(G13:G587)</f>
        <v>427.61</v>
      </c>
      <c r="H5" s="16">
        <f t="shared" ref="H5:AT5" si="0">SUM(H13:H656)</f>
        <v>427.61</v>
      </c>
      <c r="I5" s="16">
        <f t="shared" si="0"/>
        <v>319.01</v>
      </c>
      <c r="J5" s="16">
        <f t="shared" si="0"/>
        <v>0</v>
      </c>
      <c r="K5" s="16">
        <f t="shared" si="0"/>
        <v>108.6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1515</v>
      </c>
      <c r="AW5" s="1482"/>
      <c r="AX5" s="1482"/>
      <c r="AY5" s="17" t="s">
        <v>3</v>
      </c>
      <c r="AZ5" s="18">
        <f t="shared" ref="AZ5:BT5" si="1">SUM(AZ13:AZ656)</f>
        <v>427.61</v>
      </c>
      <c r="BA5" s="18">
        <f t="shared" si="1"/>
        <v>427.61</v>
      </c>
      <c r="BB5" s="18">
        <f t="shared" si="1"/>
        <v>319.01</v>
      </c>
      <c r="BC5" s="18">
        <f t="shared" si="1"/>
        <v>108.6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1516</v>
      </c>
      <c r="B6" s="1722"/>
      <c r="C6" s="1722"/>
      <c r="D6" s="1723"/>
      <c r="E6" s="16">
        <f>H6+AC6+AT6</f>
        <v>86.87</v>
      </c>
      <c r="F6" s="16" t="s">
        <v>1</v>
      </c>
      <c r="G6" s="16" t="s">
        <v>2</v>
      </c>
      <c r="H6" s="20">
        <f>SUMIF(I$12:AB$12,"总值",I6:AB6)</f>
        <v>86.87</v>
      </c>
      <c r="I6" s="16">
        <f t="shared" ref="I6:AB6" si="2">ROUND($A$3*I5/$B$3,2)</f>
        <v>64.81</v>
      </c>
      <c r="J6" s="16">
        <f t="shared" si="2"/>
        <v>0</v>
      </c>
      <c r="K6" s="16">
        <f t="shared" si="2"/>
        <v>22.06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1516</v>
      </c>
      <c r="AW6" s="1722"/>
      <c r="AX6" s="1722"/>
      <c r="AY6" s="21">
        <f>IF(AY3&gt;0,AY3,ROUND($A$3*AZ5/$B$3,2))</f>
        <v>86.87</v>
      </c>
      <c r="AZ6" s="16" t="s">
        <v>3</v>
      </c>
      <c r="BA6" s="16">
        <f>ROUND($AY$6*BA5/$AZ$5,2)</f>
        <v>86.87</v>
      </c>
      <c r="BB6" s="16">
        <f>ROUND($AY$6*BB5/$AZ$5,2)</f>
        <v>64.81</v>
      </c>
      <c r="BC6" s="16">
        <f t="shared" ref="BC6:BH6" si="4">ROUND($AY$6*BC5/$AZ$5,2)</f>
        <v>22.06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1517</v>
      </c>
      <c r="B7" s="1705" t="s">
        <v>1518</v>
      </c>
      <c r="C7" s="1705" t="s">
        <v>1519</v>
      </c>
      <c r="D7" s="1705" t="s">
        <v>1520</v>
      </c>
      <c r="E7" s="1705" t="s">
        <v>1521</v>
      </c>
      <c r="F7" s="1705" t="s">
        <v>1522</v>
      </c>
      <c r="G7" s="1726" t="s">
        <v>1523</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1524</v>
      </c>
      <c r="AV7" s="23" t="s">
        <v>1525</v>
      </c>
      <c r="AW7" s="1714" t="s">
        <v>1526</v>
      </c>
      <c r="AX7" s="23" t="s">
        <v>1519</v>
      </c>
      <c r="AY7" s="1482" t="s">
        <v>1527</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1528</v>
      </c>
      <c r="H8" s="1732" t="s">
        <v>1529</v>
      </c>
      <c r="I8" s="1733"/>
      <c r="J8" s="1495"/>
      <c r="K8" s="1495"/>
      <c r="L8" s="1495"/>
      <c r="M8" s="1495"/>
      <c r="N8" s="1495"/>
      <c r="O8" s="1495"/>
      <c r="P8" s="1495"/>
      <c r="Q8" s="1495"/>
      <c r="R8" s="1495"/>
      <c r="S8" s="1495"/>
      <c r="T8" s="1495"/>
      <c r="U8" s="1495"/>
      <c r="V8" s="1734"/>
      <c r="W8" s="1495"/>
      <c r="X8" s="1495"/>
      <c r="Y8" s="1495"/>
      <c r="Z8" s="1495"/>
      <c r="AA8" s="1734"/>
      <c r="AB8" s="1735"/>
      <c r="AC8" s="899" t="s">
        <v>1530</v>
      </c>
      <c r="AD8" s="1736"/>
      <c r="AE8" s="1728"/>
      <c r="AF8" s="1495"/>
      <c r="AG8" s="1495"/>
      <c r="AH8" s="1495"/>
      <c r="AI8" s="1495"/>
      <c r="AJ8" s="1495"/>
      <c r="AK8" s="1495"/>
      <c r="AL8" s="1495"/>
      <c r="AM8" s="1495"/>
      <c r="AN8" s="1495"/>
      <c r="AO8" s="1495"/>
      <c r="AP8" s="1495"/>
      <c r="AQ8" s="1495"/>
      <c r="AR8" s="1495"/>
      <c r="AS8" s="1495"/>
      <c r="AT8" s="1183" t="s">
        <v>1531</v>
      </c>
      <c r="AU8" s="1730" t="s">
        <v>1532</v>
      </c>
      <c r="AV8" s="1183"/>
      <c r="AW8" s="1713"/>
      <c r="AX8" s="1183"/>
      <c r="AY8" s="1714" t="s">
        <v>1533</v>
      </c>
      <c r="AZ8" s="1494" t="s">
        <v>1534</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1535</v>
      </c>
      <c r="I9" s="1739" t="s">
        <v>3510</v>
      </c>
      <c r="J9" s="899"/>
      <c r="K9" s="1739" t="s">
        <v>3512</v>
      </c>
      <c r="L9" s="899"/>
      <c r="M9" s="1739"/>
      <c r="N9" s="899"/>
      <c r="O9" s="1739"/>
      <c r="P9" s="899"/>
      <c r="Q9" s="1739"/>
      <c r="R9" s="899"/>
      <c r="S9" s="1739"/>
      <c r="T9" s="899"/>
      <c r="U9" s="1739"/>
      <c r="V9" s="899"/>
      <c r="W9" s="1739"/>
      <c r="X9" s="1740"/>
      <c r="Y9" s="1739"/>
      <c r="Z9" s="899"/>
      <c r="AA9" s="1739"/>
      <c r="AB9" s="899"/>
      <c r="AC9" s="1731" t="s">
        <v>1535</v>
      </c>
      <c r="AD9" s="15" t="s">
        <v>1536</v>
      </c>
      <c r="AE9" s="1189"/>
      <c r="AF9" s="15" t="s">
        <v>1537</v>
      </c>
      <c r="AG9" s="1189"/>
      <c r="AH9" s="15" t="s">
        <v>1536</v>
      </c>
      <c r="AI9" s="1189"/>
      <c r="AJ9" s="15" t="s">
        <v>1537</v>
      </c>
      <c r="AK9" s="1189"/>
      <c r="AL9" s="15" t="s">
        <v>1536</v>
      </c>
      <c r="AM9" s="1189"/>
      <c r="AN9" s="15" t="s">
        <v>1537</v>
      </c>
      <c r="AO9" s="1189"/>
      <c r="AP9" s="15" t="s">
        <v>1536</v>
      </c>
      <c r="AQ9" s="1189"/>
      <c r="AR9" s="15" t="s">
        <v>1537</v>
      </c>
      <c r="AS9" s="1741"/>
      <c r="AT9" s="1730"/>
      <c r="AU9" s="1730" t="s">
        <v>1538</v>
      </c>
      <c r="AV9" s="1183"/>
      <c r="AW9" s="1713"/>
      <c r="AX9" s="1183"/>
      <c r="AY9" s="28"/>
      <c r="AZ9" s="28" t="s">
        <v>1528</v>
      </c>
      <c r="BA9" s="1742" t="s">
        <v>1539</v>
      </c>
      <c r="BB9" s="1743"/>
      <c r="BC9" s="1201"/>
      <c r="BD9" s="1201"/>
      <c r="BE9" s="1201"/>
      <c r="BF9" s="1201"/>
      <c r="BG9" s="1201"/>
      <c r="BH9" s="1201"/>
      <c r="BI9" s="1201"/>
      <c r="BJ9" s="1201"/>
      <c r="BK9" s="1744"/>
      <c r="BL9" s="15" t="s">
        <v>1540</v>
      </c>
      <c r="BM9" s="1495"/>
      <c r="BN9" s="1733"/>
      <c r="BO9" s="1495"/>
      <c r="BP9" s="1495"/>
      <c r="BQ9" s="1495"/>
      <c r="BR9" s="1495"/>
      <c r="BS9" s="1495"/>
      <c r="BT9" s="26"/>
    </row>
    <row r="10" spans="1:72" s="1737" customFormat="1" ht="12.75">
      <c r="A10" s="1730"/>
      <c r="B10" s="1730"/>
      <c r="C10" s="1730"/>
      <c r="D10" s="1730"/>
      <c r="E10" s="1730"/>
      <c r="F10" s="1730"/>
      <c r="G10" s="1183"/>
      <c r="H10" s="28"/>
      <c r="I10" s="1739" t="s">
        <v>1102</v>
      </c>
      <c r="J10" s="899"/>
      <c r="K10" s="1745" t="s">
        <v>1102</v>
      </c>
      <c r="L10" s="899"/>
      <c r="M10" s="1745"/>
      <c r="N10" s="899"/>
      <c r="O10" s="1745"/>
      <c r="P10" s="899"/>
      <c r="Q10" s="1745"/>
      <c r="R10" s="899"/>
      <c r="S10" s="1745"/>
      <c r="T10" s="899"/>
      <c r="U10" s="1745"/>
      <c r="V10" s="899"/>
      <c r="W10" s="1745"/>
      <c r="X10" s="899"/>
      <c r="Y10" s="1745"/>
      <c r="Z10" s="899"/>
      <c r="AA10" s="1745"/>
      <c r="AB10" s="899"/>
      <c r="AC10" s="1183"/>
      <c r="AD10" s="15" t="s">
        <v>1541</v>
      </c>
      <c r="AE10" s="1746"/>
      <c r="AF10" s="15" t="s">
        <v>1541</v>
      </c>
      <c r="AG10" s="1746"/>
      <c r="AH10" s="15" t="s">
        <v>1542</v>
      </c>
      <c r="AI10" s="1746"/>
      <c r="AJ10" s="15" t="s">
        <v>1542</v>
      </c>
      <c r="AK10" s="1746"/>
      <c r="AL10" s="15" t="s">
        <v>1543</v>
      </c>
      <c r="AM10" s="1189"/>
      <c r="AN10" s="15" t="s">
        <v>1543</v>
      </c>
      <c r="AO10" s="1189"/>
      <c r="AP10" s="15" t="s">
        <v>1544</v>
      </c>
      <c r="AQ10" s="1189"/>
      <c r="AR10" s="15" t="s">
        <v>1544</v>
      </c>
      <c r="AS10" s="1189"/>
      <c r="AT10" s="1730"/>
      <c r="AU10" s="1730"/>
      <c r="AV10" s="1183"/>
      <c r="AW10" s="1713"/>
      <c r="AX10" s="1183"/>
      <c r="AY10" s="28"/>
      <c r="AZ10" s="28"/>
      <c r="BA10" s="1747" t="s">
        <v>1535</v>
      </c>
      <c r="BB10" s="1748" t="str">
        <f>I9</f>
        <v>地上</v>
      </c>
      <c r="BC10" s="29" t="str">
        <f>K9</f>
        <v>地下</v>
      </c>
      <c r="BD10" s="29">
        <f>M9</f>
        <v>0</v>
      </c>
      <c r="BE10" s="29">
        <f>O9</f>
        <v>0</v>
      </c>
      <c r="BF10" s="29">
        <f>Q9</f>
        <v>0</v>
      </c>
      <c r="BG10" s="29">
        <f>S9</f>
        <v>0</v>
      </c>
      <c r="BH10" s="29">
        <f>U9</f>
        <v>0</v>
      </c>
      <c r="BI10" s="29">
        <f>W9</f>
        <v>0</v>
      </c>
      <c r="BJ10" s="29">
        <f>Y9</f>
        <v>0</v>
      </c>
      <c r="BK10" s="29">
        <f>AA9</f>
        <v>0</v>
      </c>
      <c r="BL10" s="25" t="s">
        <v>1535</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3539</v>
      </c>
      <c r="J11" s="1751"/>
      <c r="K11" s="1750" t="s">
        <v>3539</v>
      </c>
      <c r="L11" s="1751"/>
      <c r="M11" s="1750"/>
      <c r="N11" s="1751"/>
      <c r="O11" s="1750"/>
      <c r="P11" s="1751"/>
      <c r="Q11" s="1750"/>
      <c r="R11" s="1751"/>
      <c r="S11" s="1750"/>
      <c r="T11" s="1751"/>
      <c r="U11" s="1750"/>
      <c r="V11" s="1751"/>
      <c r="W11" s="1750"/>
      <c r="X11" s="1751"/>
      <c r="Y11" s="1750"/>
      <c r="Z11" s="1751"/>
      <c r="AA11" s="1750"/>
      <c r="AB11" s="1751"/>
      <c r="AC11" s="1183"/>
      <c r="AD11" s="1752" t="s">
        <v>1545</v>
      </c>
      <c r="AE11" s="1496"/>
      <c r="AF11" s="1752" t="s">
        <v>1545</v>
      </c>
      <c r="AG11" s="1496"/>
      <c r="AH11" s="1752" t="s">
        <v>1546</v>
      </c>
      <c r="AI11" s="1753"/>
      <c r="AJ11" s="1752" t="s">
        <v>1546</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481" t="s">
        <v>1548</v>
      </c>
      <c r="W12" s="11" t="s">
        <v>1547</v>
      </c>
      <c r="X12" s="11" t="s">
        <v>1548</v>
      </c>
      <c r="Y12" s="11" t="s">
        <v>1547</v>
      </c>
      <c r="Z12" s="11" t="s">
        <v>1548</v>
      </c>
      <c r="AA12" s="11" t="s">
        <v>1547</v>
      </c>
      <c r="AB12" s="11" t="s">
        <v>1548</v>
      </c>
      <c r="AC12" s="1757"/>
      <c r="AD12" s="1484"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755" t="s">
        <v>1548</v>
      </c>
      <c r="AT12" s="1758"/>
      <c r="AU12" s="1755"/>
      <c r="AV12" s="31"/>
      <c r="AW12" s="1714"/>
      <c r="AX12" s="31"/>
      <c r="AY12" s="1759"/>
      <c r="AZ12" s="28"/>
      <c r="BA12" s="1747"/>
      <c r="BB12" s="24" t="str">
        <f>I11</f>
        <v>商业街</v>
      </c>
      <c r="BC12" s="1760" t="str">
        <f>K11</f>
        <v>商业街</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49" t="s">
        <v>3576</v>
      </c>
      <c r="D13" s="1761" t="s">
        <v>3509</v>
      </c>
      <c r="E13" s="16">
        <f>IF($C$3="是",ROUND($A$3*G13/$B$3,2),ROUND($A$3*(G13-AT13)/$B$3,2))</f>
        <v>86.87</v>
      </c>
      <c r="F13" s="32"/>
      <c r="G13" s="33">
        <f>H13+AC13+AT13</f>
        <v>427.61</v>
      </c>
      <c r="H13" s="20">
        <f>SUMIF(I$12:AB$12,"总值",I13:AB13)</f>
        <v>427.61</v>
      </c>
      <c r="I13" s="1762">
        <f>散户情况!M3</f>
        <v>319.01</v>
      </c>
      <c r="J13" s="1762"/>
      <c r="K13" s="1762">
        <f>散户情况!M4</f>
        <v>108.6</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散户</v>
      </c>
      <c r="AY13" s="1484">
        <f>ROUND($AY$6*AZ13/$AZ$5,2)</f>
        <v>86.87</v>
      </c>
      <c r="AZ13" s="16">
        <f>BA13+BL13</f>
        <v>427.61</v>
      </c>
      <c r="BA13" s="16">
        <f>SUM(BB13:BK13)</f>
        <v>427.61</v>
      </c>
      <c r="BB13" s="16">
        <f>IF($D13="是",I13-J13,0)</f>
        <v>319.01</v>
      </c>
      <c r="BC13" s="16">
        <f>IF($D13="是",K13-L13,0)</f>
        <v>108.6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67"/>
      <c r="D14" s="1761"/>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6" t="s">
        <v>0</v>
      </c>
      <c r="B1" s="3346" t="s">
        <v>4</v>
      </c>
      <c r="C1" s="3346" t="s">
        <v>5</v>
      </c>
      <c r="D1" s="3347" t="s">
        <v>53</v>
      </c>
      <c r="E1" s="3347" t="s">
        <v>54</v>
      </c>
      <c r="F1" s="3347"/>
      <c r="G1" s="3347"/>
      <c r="H1" s="3347"/>
      <c r="I1" s="3347"/>
      <c r="J1" s="3347"/>
      <c r="K1" s="3347"/>
      <c r="L1" s="3347"/>
      <c r="M1" s="3347"/>
    </row>
    <row r="2" spans="1:13" ht="27" customHeight="1">
      <c r="A2" s="3346"/>
      <c r="B2" s="3346"/>
      <c r="C2" s="3346"/>
      <c r="D2" s="3347"/>
      <c r="E2" s="3347" t="s">
        <v>37</v>
      </c>
      <c r="F2" s="3347" t="s">
        <v>38</v>
      </c>
      <c r="G2" s="3347"/>
      <c r="H2" s="3347"/>
      <c r="I2" s="3347"/>
      <c r="J2" s="3347" t="s">
        <v>39</v>
      </c>
      <c r="K2" s="3347"/>
      <c r="L2" s="3347"/>
      <c r="M2" s="3347"/>
    </row>
    <row r="3" spans="1:13" ht="28.5">
      <c r="A3" s="3346"/>
      <c r="B3" s="3346"/>
      <c r="C3" s="3346"/>
      <c r="D3" s="3347"/>
      <c r="E3" s="33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7" t="s">
        <v>55</v>
      </c>
      <c r="B9" s="3347"/>
      <c r="C9" s="33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opLeftCell="A52" zoomScaleNormal="100" workbookViewId="0">
      <selection activeCell="G9" sqref="G9"/>
    </sheetView>
  </sheetViews>
  <sheetFormatPr defaultRowHeight="13.5"/>
  <cols>
    <col min="1" max="1" width="13" style="3222" bestFit="1" customWidth="1"/>
    <col min="2" max="2" width="33.625" style="3222" bestFit="1" customWidth="1"/>
    <col min="3" max="4" width="9" style="3222"/>
    <col min="5" max="5" width="15.125" style="3222" bestFit="1" customWidth="1"/>
    <col min="6" max="6" width="11.625" style="3222" bestFit="1" customWidth="1"/>
    <col min="7" max="7" width="11.625" style="3222" customWidth="1"/>
    <col min="8" max="8" width="9" style="3222"/>
    <col min="9" max="9" width="11.125" style="3222" bestFit="1" customWidth="1"/>
    <col min="10" max="15" width="9" style="3222"/>
    <col min="16" max="16" width="10.625" style="3222" customWidth="1"/>
    <col min="17" max="16384" width="9" style="3222"/>
  </cols>
  <sheetData>
    <row r="1" spans="1:16">
      <c r="A1" s="3221" t="s">
        <v>3430</v>
      </c>
    </row>
    <row r="2" spans="1:16" s="3231" customFormat="1">
      <c r="A2" s="3230" t="s">
        <v>3168</v>
      </c>
      <c r="B2" s="3230" t="s">
        <v>3538</v>
      </c>
      <c r="E2" s="3230" t="s">
        <v>3287</v>
      </c>
      <c r="F2" s="3231">
        <v>9053.36</v>
      </c>
      <c r="K2" s="3348" t="s">
        <v>3537</v>
      </c>
      <c r="L2" s="3349"/>
      <c r="M2" s="3349"/>
      <c r="N2" s="3349"/>
      <c r="O2" s="3349"/>
      <c r="P2" s="3349"/>
    </row>
    <row r="3" spans="1:16">
      <c r="A3" s="3221" t="s">
        <v>3167</v>
      </c>
      <c r="B3" s="3221" t="s">
        <v>3169</v>
      </c>
      <c r="E3" s="3221" t="s">
        <v>3285</v>
      </c>
      <c r="F3" s="3222">
        <v>44555.7</v>
      </c>
      <c r="H3" s="3221" t="s">
        <v>3286</v>
      </c>
      <c r="I3" s="3222">
        <v>1343.84</v>
      </c>
      <c r="K3" s="3349"/>
      <c r="L3" s="3349"/>
      <c r="M3" s="3349"/>
      <c r="N3" s="3349"/>
      <c r="O3" s="3349"/>
      <c r="P3" s="3349"/>
    </row>
    <row r="4" spans="1:16">
      <c r="A4" s="3221" t="s">
        <v>3170</v>
      </c>
      <c r="B4" s="3221" t="s">
        <v>3177</v>
      </c>
      <c r="E4" s="3221" t="s">
        <v>3219</v>
      </c>
      <c r="F4" s="3221">
        <v>4.92</v>
      </c>
      <c r="G4" s="3221"/>
      <c r="K4" s="3349"/>
      <c r="L4" s="3349"/>
      <c r="M4" s="3349"/>
      <c r="N4" s="3349"/>
      <c r="O4" s="3349"/>
      <c r="P4" s="3349"/>
    </row>
    <row r="5" spans="1:16">
      <c r="A5" s="3221" t="s">
        <v>3172</v>
      </c>
      <c r="B5" s="3222">
        <v>4666.17</v>
      </c>
      <c r="K5" s="3349"/>
      <c r="L5" s="3349"/>
      <c r="M5" s="3349"/>
      <c r="N5" s="3349"/>
      <c r="O5" s="3349"/>
      <c r="P5" s="3349"/>
    </row>
    <row r="6" spans="1:16">
      <c r="A6" s="3221" t="s">
        <v>3173</v>
      </c>
      <c r="B6" s="3234" t="s">
        <v>3174</v>
      </c>
      <c r="E6" s="3221" t="s">
        <v>3220</v>
      </c>
      <c r="F6" s="3222">
        <v>948.15</v>
      </c>
      <c r="K6" s="3349"/>
      <c r="L6" s="3349"/>
      <c r="M6" s="3349"/>
      <c r="N6" s="3349"/>
      <c r="O6" s="3349"/>
      <c r="P6" s="3349"/>
    </row>
    <row r="7" spans="1:16">
      <c r="A7" s="3221" t="s">
        <v>3175</v>
      </c>
      <c r="B7" s="3221" t="s">
        <v>3176</v>
      </c>
      <c r="C7" s="3221" t="s">
        <v>3179</v>
      </c>
      <c r="K7" s="3349"/>
      <c r="L7" s="3349"/>
      <c r="M7" s="3349"/>
      <c r="N7" s="3349"/>
      <c r="O7" s="3349"/>
      <c r="P7" s="3349"/>
    </row>
    <row r="8" spans="1:16">
      <c r="A8" s="3222">
        <v>1</v>
      </c>
      <c r="B8" s="3221" t="s">
        <v>3178</v>
      </c>
      <c r="C8" s="3222">
        <v>30.5</v>
      </c>
      <c r="D8" s="3232" t="s">
        <v>3218</v>
      </c>
      <c r="F8" s="3221" t="s">
        <v>3224</v>
      </c>
      <c r="G8" s="3221" t="s">
        <v>3541</v>
      </c>
      <c r="H8" s="3221" t="s">
        <v>3542</v>
      </c>
      <c r="I8" s="3221" t="s">
        <v>3283</v>
      </c>
      <c r="J8" s="3222">
        <v>26000</v>
      </c>
      <c r="K8" s="3349"/>
      <c r="L8" s="3349"/>
      <c r="M8" s="3349"/>
      <c r="N8" s="3349"/>
      <c r="O8" s="3349"/>
      <c r="P8" s="3349"/>
    </row>
    <row r="9" spans="1:16">
      <c r="A9" s="3222">
        <v>2</v>
      </c>
      <c r="B9" s="3221" t="s">
        <v>3180</v>
      </c>
      <c r="C9" s="3222">
        <v>22.2</v>
      </c>
      <c r="D9" s="3232" t="s">
        <v>3218</v>
      </c>
      <c r="E9" s="3221" t="s">
        <v>3223</v>
      </c>
      <c r="F9" s="3222">
        <f>SUM(C8:C25)</f>
        <v>835.92</v>
      </c>
      <c r="G9" s="3222">
        <f>G10*H9</f>
        <v>7.5</v>
      </c>
      <c r="H9" s="3222">
        <v>0.5</v>
      </c>
      <c r="I9" s="3221" t="s">
        <v>3284</v>
      </c>
      <c r="J9" s="3222">
        <v>15569.89</v>
      </c>
      <c r="K9" s="3349"/>
      <c r="L9" s="3349"/>
      <c r="M9" s="3349"/>
      <c r="N9" s="3349"/>
      <c r="O9" s="3349"/>
      <c r="P9" s="3349"/>
    </row>
    <row r="10" spans="1:16">
      <c r="A10" s="3222">
        <v>3</v>
      </c>
      <c r="B10" s="3221" t="s">
        <v>3181</v>
      </c>
      <c r="C10" s="3222">
        <v>55.79</v>
      </c>
      <c r="D10" s="3232" t="s">
        <v>3218</v>
      </c>
      <c r="E10" s="3221" t="s">
        <v>3221</v>
      </c>
      <c r="F10" s="3222">
        <f>SUM(C26:C43)</f>
        <v>2518.44</v>
      </c>
      <c r="G10" s="3222">
        <v>15</v>
      </c>
      <c r="H10" s="3222">
        <v>1</v>
      </c>
      <c r="I10" s="3221" t="s">
        <v>3288</v>
      </c>
      <c r="J10" s="3222">
        <f>SUM(J8:J9)</f>
        <v>41569.89</v>
      </c>
    </row>
    <row r="11" spans="1:16">
      <c r="A11" s="3222">
        <v>4</v>
      </c>
      <c r="B11" s="3221" t="s">
        <v>3182</v>
      </c>
      <c r="C11" s="3222">
        <v>55.79</v>
      </c>
      <c r="D11" s="3232" t="s">
        <v>3218</v>
      </c>
      <c r="E11" s="3221" t="s">
        <v>3222</v>
      </c>
      <c r="F11" s="3222">
        <f>SUM(C44:C48)</f>
        <v>1311.81</v>
      </c>
      <c r="G11" s="3222">
        <f>G10*H11</f>
        <v>10.5</v>
      </c>
      <c r="H11" s="3222">
        <v>0.7</v>
      </c>
      <c r="J11" s="3221"/>
    </row>
    <row r="12" spans="1:16">
      <c r="A12" s="3222">
        <v>5</v>
      </c>
      <c r="B12" s="3221" t="s">
        <v>3183</v>
      </c>
      <c r="C12" s="3222">
        <v>55.79</v>
      </c>
      <c r="D12" s="3232" t="s">
        <v>3218</v>
      </c>
      <c r="F12" s="3222">
        <f>SUM(F9:F11)</f>
        <v>4666.17</v>
      </c>
      <c r="G12" s="3231">
        <f>ROUND((F9*G9+F10*G10+F11*G11)/F12,2)</f>
        <v>12.39</v>
      </c>
      <c r="I12" s="3221" t="s">
        <v>3290</v>
      </c>
      <c r="J12" s="3222">
        <v>23567.56</v>
      </c>
    </row>
    <row r="13" spans="1:16">
      <c r="A13" s="3222">
        <v>6</v>
      </c>
      <c r="B13" s="3221" t="s">
        <v>3184</v>
      </c>
      <c r="C13" s="3222">
        <v>26.7</v>
      </c>
      <c r="D13" s="3232" t="s">
        <v>3218</v>
      </c>
      <c r="I13" s="3221" t="s">
        <v>3291</v>
      </c>
      <c r="J13" s="3222">
        <v>18917.310000000001</v>
      </c>
    </row>
    <row r="14" spans="1:16">
      <c r="A14" s="3222">
        <v>7</v>
      </c>
      <c r="B14" s="3221" t="s">
        <v>3185</v>
      </c>
      <c r="C14" s="3222">
        <v>52.7</v>
      </c>
      <c r="D14" s="3232" t="s">
        <v>3218</v>
      </c>
      <c r="I14" s="3221" t="s">
        <v>3289</v>
      </c>
      <c r="J14" s="3222">
        <f>SUM(J12:J13)</f>
        <v>42484.87</v>
      </c>
    </row>
    <row r="15" spans="1:16">
      <c r="A15" s="3222">
        <v>8</v>
      </c>
      <c r="B15" s="3221" t="s">
        <v>3186</v>
      </c>
      <c r="C15" s="3222">
        <v>52.7</v>
      </c>
      <c r="D15" s="3232" t="s">
        <v>3218</v>
      </c>
    </row>
    <row r="16" spans="1:16">
      <c r="A16" s="3222">
        <v>9</v>
      </c>
      <c r="B16" s="3221" t="s">
        <v>3187</v>
      </c>
      <c r="C16" s="3222">
        <v>52.7</v>
      </c>
      <c r="D16" s="3232" t="s">
        <v>3218</v>
      </c>
      <c r="I16" s="3221" t="s">
        <v>3292</v>
      </c>
      <c r="J16" s="3222">
        <f>J14+I3</f>
        <v>43828.71</v>
      </c>
    </row>
    <row r="17" spans="1:6">
      <c r="A17" s="3222">
        <v>10</v>
      </c>
      <c r="B17" s="3221" t="s">
        <v>3188</v>
      </c>
      <c r="C17" s="3222">
        <v>52.7</v>
      </c>
      <c r="D17" s="3232" t="s">
        <v>3218</v>
      </c>
    </row>
    <row r="18" spans="1:6">
      <c r="A18" s="3222">
        <v>11</v>
      </c>
      <c r="B18" s="3221" t="s">
        <v>3189</v>
      </c>
      <c r="C18" s="3222">
        <v>56.82</v>
      </c>
      <c r="D18" s="3232" t="s">
        <v>3218</v>
      </c>
    </row>
    <row r="19" spans="1:6">
      <c r="A19" s="3222">
        <v>12</v>
      </c>
      <c r="B19" s="3221" t="s">
        <v>3190</v>
      </c>
      <c r="C19" s="3222">
        <v>43.16</v>
      </c>
      <c r="D19" s="3232" t="s">
        <v>3218</v>
      </c>
    </row>
    <row r="20" spans="1:6">
      <c r="A20" s="3222">
        <v>13</v>
      </c>
      <c r="B20" s="3221" t="s">
        <v>3191</v>
      </c>
      <c r="C20" s="3222">
        <v>102.5</v>
      </c>
      <c r="D20" s="3232" t="s">
        <v>3218</v>
      </c>
      <c r="F20" s="3222">
        <f>F9+F59+F60</f>
        <v>16833.809999999998</v>
      </c>
    </row>
    <row r="21" spans="1:6">
      <c r="A21" s="3222">
        <v>14</v>
      </c>
      <c r="B21" s="3221" t="s">
        <v>3192</v>
      </c>
      <c r="C21" s="3222">
        <v>43</v>
      </c>
      <c r="D21" s="3232" t="s">
        <v>3218</v>
      </c>
      <c r="F21" s="3222">
        <f>F10+F11+SUM(F61:F65)</f>
        <v>24763.08</v>
      </c>
    </row>
    <row r="22" spans="1:6">
      <c r="A22" s="3222">
        <v>15</v>
      </c>
      <c r="B22" s="3221" t="s">
        <v>3193</v>
      </c>
      <c r="C22" s="3222">
        <v>43</v>
      </c>
      <c r="D22" s="3232" t="s">
        <v>3218</v>
      </c>
      <c r="F22" s="3222">
        <f>SUM(F20:F21)</f>
        <v>41596.89</v>
      </c>
    </row>
    <row r="23" spans="1:6">
      <c r="A23" s="3222">
        <v>16</v>
      </c>
      <c r="B23" s="3221" t="s">
        <v>3194</v>
      </c>
      <c r="C23" s="3222">
        <v>30.72</v>
      </c>
      <c r="D23" s="3232" t="s">
        <v>3218</v>
      </c>
    </row>
    <row r="24" spans="1:6">
      <c r="A24" s="3222">
        <v>17</v>
      </c>
      <c r="B24" s="3221" t="s">
        <v>3195</v>
      </c>
      <c r="C24" s="3222">
        <v>24.13</v>
      </c>
      <c r="D24" s="3232" t="s">
        <v>3218</v>
      </c>
    </row>
    <row r="25" spans="1:6">
      <c r="A25" s="3222">
        <v>18</v>
      </c>
      <c r="B25" s="3221" t="s">
        <v>3196</v>
      </c>
      <c r="C25" s="3222">
        <v>35.020000000000003</v>
      </c>
      <c r="D25" s="3232" t="s">
        <v>3218</v>
      </c>
    </row>
    <row r="26" spans="1:6">
      <c r="A26" s="3222">
        <v>19</v>
      </c>
      <c r="B26" s="3224" t="s">
        <v>3279</v>
      </c>
      <c r="C26" s="3222">
        <v>120.81</v>
      </c>
      <c r="D26" s="3232" t="s">
        <v>3282</v>
      </c>
    </row>
    <row r="27" spans="1:6">
      <c r="A27" s="3222">
        <v>20</v>
      </c>
      <c r="B27" s="3224" t="s">
        <v>3280</v>
      </c>
      <c r="C27" s="3222">
        <v>21.16</v>
      </c>
      <c r="D27" s="3232" t="s">
        <v>3282</v>
      </c>
    </row>
    <row r="28" spans="1:6">
      <c r="A28" s="3222">
        <v>21</v>
      </c>
      <c r="B28" s="3224" t="s">
        <v>3281</v>
      </c>
      <c r="C28" s="3222">
        <v>242.97</v>
      </c>
      <c r="D28" s="3232" t="s">
        <v>3282</v>
      </c>
    </row>
    <row r="29" spans="1:6">
      <c r="A29" s="3222">
        <v>22</v>
      </c>
      <c r="B29" s="3221" t="s">
        <v>3197</v>
      </c>
      <c r="C29" s="3222">
        <v>315.02</v>
      </c>
      <c r="D29" s="3232" t="s">
        <v>3221</v>
      </c>
    </row>
    <row r="30" spans="1:6">
      <c r="A30" s="3222">
        <v>23</v>
      </c>
      <c r="B30" s="3221" t="s">
        <v>3198</v>
      </c>
      <c r="C30" s="3222">
        <v>34.74</v>
      </c>
      <c r="D30" s="3232" t="s">
        <v>3221</v>
      </c>
    </row>
    <row r="31" spans="1:6">
      <c r="A31" s="3222">
        <v>24</v>
      </c>
      <c r="B31" s="3221" t="s">
        <v>3199</v>
      </c>
      <c r="C31" s="3222">
        <v>82.16</v>
      </c>
      <c r="D31" s="3232" t="s">
        <v>3221</v>
      </c>
    </row>
    <row r="32" spans="1:6">
      <c r="A32" s="3222">
        <v>25</v>
      </c>
      <c r="B32" s="3221" t="s">
        <v>3200</v>
      </c>
      <c r="C32" s="3222">
        <v>43.32</v>
      </c>
      <c r="D32" s="3232" t="s">
        <v>3221</v>
      </c>
    </row>
    <row r="33" spans="1:4">
      <c r="A33" s="3222">
        <v>26</v>
      </c>
      <c r="B33" s="3221" t="s">
        <v>3201</v>
      </c>
      <c r="C33" s="3222">
        <v>75.81</v>
      </c>
      <c r="D33" s="3232" t="s">
        <v>3221</v>
      </c>
    </row>
    <row r="34" spans="1:4">
      <c r="A34" s="3222">
        <v>27</v>
      </c>
      <c r="B34" s="3221" t="s">
        <v>3202</v>
      </c>
      <c r="C34" s="3222">
        <v>14.51</v>
      </c>
      <c r="D34" s="3232" t="s">
        <v>3221</v>
      </c>
    </row>
    <row r="35" spans="1:4">
      <c r="A35" s="3222">
        <v>28</v>
      </c>
      <c r="B35" s="3221" t="s">
        <v>3203</v>
      </c>
      <c r="C35" s="3222">
        <v>72.17</v>
      </c>
      <c r="D35" s="3232" t="s">
        <v>3221</v>
      </c>
    </row>
    <row r="36" spans="1:4">
      <c r="A36" s="3222">
        <v>29</v>
      </c>
      <c r="B36" s="3221" t="s">
        <v>3204</v>
      </c>
      <c r="C36" s="3222">
        <v>49.33</v>
      </c>
      <c r="D36" s="3232" t="s">
        <v>3221</v>
      </c>
    </row>
    <row r="37" spans="1:4">
      <c r="A37" s="3222">
        <v>30</v>
      </c>
      <c r="B37" s="3221" t="s">
        <v>3205</v>
      </c>
      <c r="C37" s="3222">
        <v>134.93</v>
      </c>
      <c r="D37" s="3232" t="s">
        <v>3221</v>
      </c>
    </row>
    <row r="38" spans="1:4">
      <c r="A38" s="3222">
        <v>31</v>
      </c>
      <c r="B38" s="3221" t="s">
        <v>3206</v>
      </c>
      <c r="C38" s="3222">
        <v>25.87</v>
      </c>
      <c r="D38" s="3232" t="s">
        <v>3221</v>
      </c>
    </row>
    <row r="39" spans="1:4">
      <c r="A39" s="3222">
        <v>32</v>
      </c>
      <c r="B39" s="3221" t="s">
        <v>3207</v>
      </c>
      <c r="C39" s="3222">
        <v>45.41</v>
      </c>
      <c r="D39" s="3232" t="s">
        <v>3221</v>
      </c>
    </row>
    <row r="40" spans="1:4">
      <c r="A40" s="3222">
        <v>33</v>
      </c>
      <c r="B40" s="3221" t="s">
        <v>3208</v>
      </c>
      <c r="C40" s="3222">
        <v>85.28</v>
      </c>
      <c r="D40" s="3232" t="s">
        <v>3221</v>
      </c>
    </row>
    <row r="41" spans="1:4">
      <c r="A41" s="3222">
        <v>34</v>
      </c>
      <c r="B41" s="3221" t="s">
        <v>3209</v>
      </c>
      <c r="C41" s="3222">
        <v>849.87</v>
      </c>
      <c r="D41" s="3232" t="s">
        <v>3221</v>
      </c>
    </row>
    <row r="42" spans="1:4">
      <c r="A42" s="3222">
        <v>35</v>
      </c>
      <c r="B42" s="3221" t="s">
        <v>3210</v>
      </c>
      <c r="C42" s="3222">
        <v>278.7</v>
      </c>
      <c r="D42" s="3232" t="s">
        <v>3221</v>
      </c>
    </row>
    <row r="43" spans="1:4">
      <c r="A43" s="3222">
        <v>36</v>
      </c>
      <c r="B43" s="3221" t="s">
        <v>3211</v>
      </c>
      <c r="C43" s="3222">
        <v>26.38</v>
      </c>
      <c r="D43" s="3232" t="s">
        <v>3221</v>
      </c>
    </row>
    <row r="44" spans="1:4">
      <c r="A44" s="3222">
        <v>37</v>
      </c>
      <c r="B44" s="3221" t="s">
        <v>3212</v>
      </c>
      <c r="C44" s="3222">
        <v>84.83</v>
      </c>
      <c r="D44" s="3232" t="s">
        <v>3222</v>
      </c>
    </row>
    <row r="45" spans="1:4">
      <c r="A45" s="3222">
        <v>38</v>
      </c>
      <c r="B45" s="3221" t="s">
        <v>3213</v>
      </c>
      <c r="C45" s="3222">
        <v>84.99</v>
      </c>
      <c r="D45" s="3232" t="s">
        <v>3222</v>
      </c>
    </row>
    <row r="46" spans="1:4">
      <c r="A46" s="3222">
        <v>39</v>
      </c>
      <c r="B46" s="3221" t="s">
        <v>3214</v>
      </c>
      <c r="C46" s="3222">
        <v>113.11</v>
      </c>
      <c r="D46" s="3232" t="s">
        <v>3222</v>
      </c>
    </row>
    <row r="47" spans="1:4">
      <c r="A47" s="3222">
        <v>40</v>
      </c>
      <c r="B47" s="3221" t="s">
        <v>3215</v>
      </c>
      <c r="C47" s="3222">
        <v>781.11</v>
      </c>
      <c r="D47" s="3232" t="s">
        <v>3222</v>
      </c>
    </row>
    <row r="48" spans="1:4">
      <c r="A48" s="3222">
        <v>41</v>
      </c>
      <c r="B48" s="3221" t="s">
        <v>3216</v>
      </c>
      <c r="C48" s="3222">
        <v>247.77</v>
      </c>
      <c r="D48" s="3232" t="s">
        <v>3222</v>
      </c>
    </row>
    <row r="49" spans="1:7">
      <c r="B49" s="3221" t="s">
        <v>3217</v>
      </c>
      <c r="C49" s="3222">
        <f>SUM(C8:C48)</f>
        <v>4666.17</v>
      </c>
    </row>
    <row r="50" spans="1:7">
      <c r="B50" s="3221"/>
    </row>
    <row r="51" spans="1:7">
      <c r="A51" s="3221" t="s">
        <v>3428</v>
      </c>
    </row>
    <row r="52" spans="1:7" s="3231" customFormat="1">
      <c r="A52" s="3230" t="s">
        <v>3168</v>
      </c>
      <c r="B52" s="3230" t="s">
        <v>3225</v>
      </c>
    </row>
    <row r="53" spans="1:7">
      <c r="A53" s="3221" t="s">
        <v>3226</v>
      </c>
      <c r="B53" s="3221" t="s">
        <v>3169</v>
      </c>
    </row>
    <row r="54" spans="1:7">
      <c r="A54" s="3221" t="s">
        <v>3227</v>
      </c>
      <c r="B54" s="3221" t="s">
        <v>3171</v>
      </c>
    </row>
    <row r="55" spans="1:7">
      <c r="A55" s="3221" t="s">
        <v>3228</v>
      </c>
      <c r="B55" s="3233">
        <v>41816</v>
      </c>
    </row>
    <row r="56" spans="1:7">
      <c r="A56" s="3221" t="s">
        <v>3229</v>
      </c>
      <c r="B56" s="3222">
        <v>36930.720000000001</v>
      </c>
    </row>
    <row r="58" spans="1:7">
      <c r="A58" s="3221" t="s">
        <v>3230</v>
      </c>
      <c r="B58" s="3221" t="s">
        <v>3231</v>
      </c>
      <c r="C58" s="3221" t="s">
        <v>3233</v>
      </c>
      <c r="F58" s="3221" t="s">
        <v>3224</v>
      </c>
      <c r="G58" s="3221"/>
    </row>
    <row r="59" spans="1:7">
      <c r="A59" s="3222">
        <v>1</v>
      </c>
      <c r="B59" s="3232" t="s">
        <v>3232</v>
      </c>
      <c r="C59" s="3222">
        <v>2887.16</v>
      </c>
      <c r="E59" s="3221" t="s">
        <v>3378</v>
      </c>
      <c r="F59" s="3222">
        <f>SUM(C59:C77)</f>
        <v>8248.3599999999988</v>
      </c>
    </row>
    <row r="60" spans="1:7">
      <c r="A60" s="3222">
        <v>2</v>
      </c>
      <c r="B60" s="3232" t="s">
        <v>3234</v>
      </c>
      <c r="C60" s="3222">
        <v>238.6</v>
      </c>
      <c r="E60" s="3221" t="s">
        <v>3223</v>
      </c>
      <c r="F60" s="3222">
        <f>SUM(C78:C148)</f>
        <v>7749.529999999997</v>
      </c>
    </row>
    <row r="61" spans="1:7">
      <c r="A61" s="3222">
        <v>3</v>
      </c>
      <c r="B61" s="3232" t="s">
        <v>3235</v>
      </c>
      <c r="C61" s="3222">
        <v>188.69</v>
      </c>
      <c r="E61" s="3221" t="s">
        <v>3221</v>
      </c>
      <c r="F61" s="3222">
        <f>SUM(C149:C170)</f>
        <v>2579.0300000000002</v>
      </c>
    </row>
    <row r="62" spans="1:7">
      <c r="A62" s="3222">
        <v>4</v>
      </c>
      <c r="B62" s="3232" t="s">
        <v>3236</v>
      </c>
      <c r="C62" s="3222">
        <v>117.08</v>
      </c>
      <c r="E62" s="3221" t="s">
        <v>3222</v>
      </c>
      <c r="F62" s="3222">
        <f>SUM(C171:C178)</f>
        <v>6051.12</v>
      </c>
    </row>
    <row r="63" spans="1:7">
      <c r="A63" s="3222">
        <v>5</v>
      </c>
      <c r="B63" s="3232" t="s">
        <v>3237</v>
      </c>
      <c r="C63" s="3222">
        <v>117.08</v>
      </c>
      <c r="E63" s="3221" t="s">
        <v>3379</v>
      </c>
      <c r="F63" s="3222">
        <f>SUM(C179:C181)</f>
        <v>7053.1200000000008</v>
      </c>
    </row>
    <row r="64" spans="1:7">
      <c r="A64" s="3222">
        <v>6</v>
      </c>
      <c r="B64" s="3232" t="s">
        <v>3238</v>
      </c>
      <c r="C64" s="3222">
        <v>188.69</v>
      </c>
      <c r="E64" s="3221" t="s">
        <v>3380</v>
      </c>
      <c r="F64" s="3222">
        <f>SUM(C182:C186)+C188</f>
        <v>3863.73</v>
      </c>
    </row>
    <row r="65" spans="1:6">
      <c r="A65" s="3222">
        <v>7</v>
      </c>
      <c r="B65" s="3232" t="s">
        <v>3239</v>
      </c>
      <c r="C65" s="3222">
        <v>238.6</v>
      </c>
      <c r="E65" s="3221" t="s">
        <v>3381</v>
      </c>
      <c r="F65" s="3222">
        <f>SUM(C187+C189)</f>
        <v>1385.83</v>
      </c>
    </row>
    <row r="66" spans="1:6">
      <c r="A66" s="3222">
        <v>8</v>
      </c>
      <c r="B66" s="3232" t="s">
        <v>3240</v>
      </c>
      <c r="C66" s="3222">
        <v>175.07</v>
      </c>
      <c r="F66" s="3222">
        <f>SUM(F59:F65)</f>
        <v>36930.720000000001</v>
      </c>
    </row>
    <row r="67" spans="1:6">
      <c r="A67" s="3222">
        <v>9</v>
      </c>
      <c r="B67" s="3232" t="s">
        <v>3241</v>
      </c>
      <c r="C67" s="3222">
        <v>236.44</v>
      </c>
    </row>
    <row r="68" spans="1:6">
      <c r="A68" s="3222">
        <v>10</v>
      </c>
      <c r="B68" s="3232" t="s">
        <v>3242</v>
      </c>
      <c r="C68" s="3222">
        <v>158.66</v>
      </c>
    </row>
    <row r="69" spans="1:6">
      <c r="A69" s="3222">
        <v>11</v>
      </c>
      <c r="B69" s="3232" t="s">
        <v>3243</v>
      </c>
      <c r="C69" s="3222">
        <v>241.12</v>
      </c>
    </row>
    <row r="70" spans="1:6">
      <c r="A70" s="3222">
        <v>12</v>
      </c>
      <c r="B70" s="3232" t="s">
        <v>3244</v>
      </c>
      <c r="C70" s="3222">
        <v>220.42</v>
      </c>
    </row>
    <row r="71" spans="1:6">
      <c r="A71" s="3222">
        <v>13</v>
      </c>
      <c r="B71" s="3232" t="s">
        <v>3245</v>
      </c>
      <c r="C71" s="3222">
        <v>292.7</v>
      </c>
    </row>
    <row r="72" spans="1:6">
      <c r="A72" s="3222">
        <v>14</v>
      </c>
      <c r="B72" s="3232" t="s">
        <v>3246</v>
      </c>
      <c r="C72" s="3222">
        <v>102.47</v>
      </c>
    </row>
    <row r="73" spans="1:6">
      <c r="A73" s="3222">
        <v>15</v>
      </c>
      <c r="B73" s="3232" t="s">
        <v>3247</v>
      </c>
      <c r="C73" s="3222">
        <v>164.26</v>
      </c>
    </row>
    <row r="74" spans="1:6">
      <c r="A74" s="3222">
        <v>16</v>
      </c>
      <c r="B74" s="3232" t="s">
        <v>3248</v>
      </c>
      <c r="C74" s="3222">
        <v>2437.1</v>
      </c>
    </row>
    <row r="75" spans="1:6">
      <c r="A75" s="3222">
        <v>17</v>
      </c>
      <c r="B75" s="3232" t="s">
        <v>3249</v>
      </c>
      <c r="C75" s="3222">
        <v>23.26</v>
      </c>
    </row>
    <row r="76" spans="1:6">
      <c r="A76" s="3222">
        <v>18</v>
      </c>
      <c r="B76" s="3232" t="s">
        <v>3250</v>
      </c>
      <c r="C76" s="3222">
        <v>17.579999999999998</v>
      </c>
    </row>
    <row r="77" spans="1:6">
      <c r="A77" s="3222">
        <v>19</v>
      </c>
      <c r="B77" s="3232" t="s">
        <v>3251</v>
      </c>
      <c r="C77" s="3222">
        <v>203.38</v>
      </c>
    </row>
    <row r="78" spans="1:6">
      <c r="A78" s="3222">
        <v>20</v>
      </c>
      <c r="B78" s="3232" t="s">
        <v>3252</v>
      </c>
      <c r="C78" s="3222">
        <v>2679.94</v>
      </c>
    </row>
    <row r="79" spans="1:6">
      <c r="A79" s="3222">
        <v>21</v>
      </c>
      <c r="B79" s="3232" t="s">
        <v>3253</v>
      </c>
      <c r="C79" s="3222">
        <v>1375.49</v>
      </c>
    </row>
    <row r="80" spans="1:6">
      <c r="A80" s="3222">
        <v>22</v>
      </c>
      <c r="B80" s="3232" t="s">
        <v>3254</v>
      </c>
      <c r="C80" s="3222">
        <v>73.03</v>
      </c>
    </row>
    <row r="81" spans="1:3">
      <c r="A81" s="3222">
        <v>23</v>
      </c>
      <c r="B81" s="3232" t="s">
        <v>3255</v>
      </c>
      <c r="C81" s="3222">
        <v>7.25</v>
      </c>
    </row>
    <row r="82" spans="1:3">
      <c r="A82" s="3222">
        <v>24</v>
      </c>
      <c r="B82" s="3232" t="s">
        <v>3256</v>
      </c>
      <c r="C82" s="3222">
        <v>67.84</v>
      </c>
    </row>
    <row r="83" spans="1:3">
      <c r="A83" s="3222">
        <v>25</v>
      </c>
      <c r="B83" s="3232" t="s">
        <v>3257</v>
      </c>
      <c r="C83" s="3222">
        <v>88.95</v>
      </c>
    </row>
    <row r="84" spans="1:3">
      <c r="A84" s="3222">
        <v>26</v>
      </c>
      <c r="B84" s="3232" t="s">
        <v>3258</v>
      </c>
      <c r="C84" s="3222">
        <v>18.149999999999999</v>
      </c>
    </row>
    <row r="85" spans="1:3">
      <c r="A85" s="3222">
        <v>27</v>
      </c>
      <c r="B85" s="3232" t="s">
        <v>3259</v>
      </c>
      <c r="C85" s="3222">
        <v>17.690000000000001</v>
      </c>
    </row>
    <row r="86" spans="1:3">
      <c r="A86" s="3222">
        <v>28</v>
      </c>
      <c r="B86" s="3232" t="s">
        <v>3260</v>
      </c>
      <c r="C86" s="3222">
        <v>17.690000000000001</v>
      </c>
    </row>
    <row r="87" spans="1:3">
      <c r="A87" s="3222">
        <v>29</v>
      </c>
      <c r="B87" s="3232" t="s">
        <v>3261</v>
      </c>
      <c r="C87" s="3222">
        <v>18.149999999999999</v>
      </c>
    </row>
    <row r="88" spans="1:3">
      <c r="A88" s="3222">
        <v>30</v>
      </c>
      <c r="B88" s="3232" t="s">
        <v>3262</v>
      </c>
      <c r="C88" s="3222">
        <v>16.66</v>
      </c>
    </row>
    <row r="89" spans="1:3">
      <c r="A89" s="3222">
        <v>31</v>
      </c>
      <c r="B89" s="3232" t="s">
        <v>3263</v>
      </c>
      <c r="C89" s="3222">
        <v>17.22</v>
      </c>
    </row>
    <row r="90" spans="1:3">
      <c r="A90" s="3222">
        <v>32</v>
      </c>
      <c r="B90" s="3232" t="s">
        <v>3264</v>
      </c>
      <c r="C90" s="3222">
        <v>17.87</v>
      </c>
    </row>
    <row r="91" spans="1:3">
      <c r="A91" s="3222">
        <v>33</v>
      </c>
      <c r="B91" s="3232" t="s">
        <v>3265</v>
      </c>
      <c r="C91" s="3222">
        <v>17.399999999999999</v>
      </c>
    </row>
    <row r="92" spans="1:3">
      <c r="A92" s="3222">
        <v>34</v>
      </c>
      <c r="B92" s="3232" t="s">
        <v>3266</v>
      </c>
      <c r="C92" s="3222">
        <v>17.87</v>
      </c>
    </row>
    <row r="93" spans="1:3">
      <c r="A93" s="3222">
        <v>35</v>
      </c>
      <c r="B93" s="3232" t="s">
        <v>3267</v>
      </c>
      <c r="C93" s="3222">
        <v>17.399999999999999</v>
      </c>
    </row>
    <row r="94" spans="1:3">
      <c r="A94" s="3222">
        <v>36</v>
      </c>
      <c r="B94" s="3232" t="s">
        <v>3268</v>
      </c>
      <c r="C94" s="3222">
        <v>12.98</v>
      </c>
    </row>
    <row r="95" spans="1:3">
      <c r="A95" s="3222">
        <v>37</v>
      </c>
      <c r="B95" s="3232" t="s">
        <v>3269</v>
      </c>
      <c r="C95" s="3222">
        <v>10.9</v>
      </c>
    </row>
    <row r="96" spans="1:3">
      <c r="A96" s="3222">
        <v>38</v>
      </c>
      <c r="B96" s="3232" t="s">
        <v>3270</v>
      </c>
      <c r="C96" s="3222">
        <v>75.180000000000007</v>
      </c>
    </row>
    <row r="97" spans="1:3">
      <c r="A97" s="3222">
        <v>39</v>
      </c>
      <c r="B97" s="3232" t="s">
        <v>3271</v>
      </c>
      <c r="C97" s="3222">
        <v>71.66</v>
      </c>
    </row>
    <row r="98" spans="1:3">
      <c r="A98" s="3222">
        <v>40</v>
      </c>
      <c r="B98" s="3232" t="s">
        <v>3272</v>
      </c>
      <c r="C98" s="3222">
        <v>52.7</v>
      </c>
    </row>
    <row r="99" spans="1:3">
      <c r="A99" s="3222">
        <v>41</v>
      </c>
      <c r="B99" s="3232" t="s">
        <v>3273</v>
      </c>
      <c r="C99" s="3221">
        <v>52.7</v>
      </c>
    </row>
    <row r="100" spans="1:3">
      <c r="A100" s="3222">
        <v>42</v>
      </c>
      <c r="B100" s="3232" t="s">
        <v>3274</v>
      </c>
      <c r="C100" s="3221">
        <v>52.7</v>
      </c>
    </row>
    <row r="101" spans="1:3">
      <c r="A101" s="3222">
        <v>43</v>
      </c>
      <c r="B101" s="3232" t="s">
        <v>3275</v>
      </c>
      <c r="C101" s="3221">
        <v>53.96</v>
      </c>
    </row>
    <row r="102" spans="1:3">
      <c r="B102" s="3232" t="s">
        <v>3276</v>
      </c>
      <c r="C102" s="3221">
        <v>52.48</v>
      </c>
    </row>
    <row r="103" spans="1:3">
      <c r="A103" s="3222">
        <v>45</v>
      </c>
      <c r="B103" s="3232" t="s">
        <v>3277</v>
      </c>
      <c r="C103" s="3221">
        <v>52.7</v>
      </c>
    </row>
    <row r="104" spans="1:3">
      <c r="A104" s="3222">
        <v>46</v>
      </c>
      <c r="B104" s="3232" t="s">
        <v>3278</v>
      </c>
      <c r="C104" s="3221">
        <v>52.7</v>
      </c>
    </row>
    <row r="105" spans="1:3">
      <c r="A105" s="3222">
        <v>47</v>
      </c>
      <c r="B105" s="3232" t="s">
        <v>3293</v>
      </c>
      <c r="C105" s="3221">
        <v>70.72</v>
      </c>
    </row>
    <row r="106" spans="1:3">
      <c r="A106" s="3222">
        <v>48</v>
      </c>
      <c r="B106" s="3232" t="s">
        <v>3294</v>
      </c>
      <c r="C106" s="3221">
        <v>60.21</v>
      </c>
    </row>
    <row r="107" spans="1:3">
      <c r="A107" s="3222">
        <v>49</v>
      </c>
      <c r="B107" s="3232" t="s">
        <v>3295</v>
      </c>
      <c r="C107" s="3221">
        <v>68.98</v>
      </c>
    </row>
    <row r="108" spans="1:3">
      <c r="A108" s="3222">
        <v>50</v>
      </c>
      <c r="B108" s="3232" t="s">
        <v>3296</v>
      </c>
      <c r="C108" s="3221">
        <v>58.08</v>
      </c>
    </row>
    <row r="109" spans="1:3">
      <c r="A109" s="3222">
        <v>51</v>
      </c>
      <c r="B109" s="3232" t="s">
        <v>3297</v>
      </c>
      <c r="C109" s="3221">
        <v>56.22</v>
      </c>
    </row>
    <row r="110" spans="1:3">
      <c r="A110" s="3222">
        <v>52</v>
      </c>
      <c r="B110" s="3232" t="s">
        <v>3298</v>
      </c>
      <c r="C110" s="3221">
        <v>212.08</v>
      </c>
    </row>
    <row r="111" spans="1:3">
      <c r="A111" s="3222">
        <v>53</v>
      </c>
      <c r="B111" s="3232" t="s">
        <v>3299</v>
      </c>
      <c r="C111" s="3221">
        <v>31.92</v>
      </c>
    </row>
    <row r="112" spans="1:3" s="3237" customFormat="1">
      <c r="A112" s="3237">
        <v>54</v>
      </c>
      <c r="B112" s="3238" t="s">
        <v>3300</v>
      </c>
      <c r="C112" s="3224">
        <v>89.03</v>
      </c>
    </row>
    <row r="113" spans="1:3">
      <c r="A113" s="3222">
        <v>55</v>
      </c>
      <c r="B113" s="3232" t="s">
        <v>3301</v>
      </c>
      <c r="C113" s="3222">
        <v>140.79</v>
      </c>
    </row>
    <row r="114" spans="1:3">
      <c r="A114" s="3222">
        <v>56</v>
      </c>
      <c r="B114" s="3232" t="s">
        <v>3302</v>
      </c>
      <c r="C114" s="3222">
        <v>140.75</v>
      </c>
    </row>
    <row r="115" spans="1:3">
      <c r="A115" s="3222">
        <v>57</v>
      </c>
      <c r="B115" s="3232" t="s">
        <v>3303</v>
      </c>
      <c r="C115" s="3222">
        <v>43</v>
      </c>
    </row>
    <row r="116" spans="1:3">
      <c r="A116" s="3222">
        <v>58</v>
      </c>
      <c r="B116" s="3232" t="s">
        <v>3304</v>
      </c>
      <c r="C116" s="3222">
        <v>23.96</v>
      </c>
    </row>
    <row r="117" spans="1:3">
      <c r="A117" s="3222">
        <v>59</v>
      </c>
      <c r="B117" s="3232" t="s">
        <v>3305</v>
      </c>
      <c r="C117" s="3222">
        <v>67.37</v>
      </c>
    </row>
    <row r="118" spans="1:3">
      <c r="A118" s="3222">
        <v>60</v>
      </c>
      <c r="B118" s="3232" t="s">
        <v>3306</v>
      </c>
      <c r="C118" s="3222">
        <v>68.42</v>
      </c>
    </row>
    <row r="119" spans="1:3">
      <c r="A119" s="3222">
        <v>61</v>
      </c>
      <c r="B119" s="3232" t="s">
        <v>3307</v>
      </c>
      <c r="C119" s="3222">
        <v>68.42</v>
      </c>
    </row>
    <row r="120" spans="1:3">
      <c r="A120" s="3222">
        <v>62</v>
      </c>
      <c r="B120" s="3232" t="s">
        <v>3308</v>
      </c>
      <c r="C120" s="3222">
        <v>68.42</v>
      </c>
    </row>
    <row r="121" spans="1:3">
      <c r="A121" s="3222">
        <v>63</v>
      </c>
      <c r="B121" s="3232" t="s">
        <v>3309</v>
      </c>
      <c r="C121" s="3222">
        <v>68.42</v>
      </c>
    </row>
    <row r="122" spans="1:3">
      <c r="A122" s="3222">
        <v>64</v>
      </c>
      <c r="B122" s="3232" t="s">
        <v>3310</v>
      </c>
      <c r="C122" s="3222">
        <v>67.37</v>
      </c>
    </row>
    <row r="123" spans="1:3">
      <c r="A123" s="3222">
        <v>65</v>
      </c>
      <c r="B123" s="3232" t="s">
        <v>3311</v>
      </c>
      <c r="C123" s="3222">
        <v>23.96</v>
      </c>
    </row>
    <row r="124" spans="1:3">
      <c r="A124" s="3222">
        <v>66</v>
      </c>
      <c r="B124" s="3232" t="s">
        <v>3312</v>
      </c>
      <c r="C124" s="3237">
        <v>93.45</v>
      </c>
    </row>
    <row r="125" spans="1:3">
      <c r="A125" s="3222">
        <v>67</v>
      </c>
      <c r="B125" s="3232" t="s">
        <v>3313</v>
      </c>
      <c r="C125" s="3222">
        <v>59.95</v>
      </c>
    </row>
    <row r="126" spans="1:3">
      <c r="A126" s="3222">
        <v>68</v>
      </c>
      <c r="B126" s="3232" t="s">
        <v>3319</v>
      </c>
      <c r="C126" s="3222">
        <v>24.32</v>
      </c>
    </row>
    <row r="127" spans="1:3">
      <c r="A127" s="3222">
        <v>69</v>
      </c>
      <c r="B127" s="3232" t="s">
        <v>3314</v>
      </c>
      <c r="C127" s="3222">
        <v>22.67</v>
      </c>
    </row>
    <row r="128" spans="1:3">
      <c r="A128" s="3222">
        <v>70</v>
      </c>
      <c r="B128" s="3232" t="s">
        <v>3315</v>
      </c>
      <c r="C128" s="3222">
        <v>22.93</v>
      </c>
    </row>
    <row r="129" spans="1:3">
      <c r="A129" s="3222">
        <v>71</v>
      </c>
      <c r="B129" s="3232" t="s">
        <v>3316</v>
      </c>
      <c r="C129" s="3222">
        <v>22.93</v>
      </c>
    </row>
    <row r="130" spans="1:3">
      <c r="A130" s="3222">
        <v>72</v>
      </c>
      <c r="B130" s="3232" t="s">
        <v>3317</v>
      </c>
      <c r="C130" s="3222">
        <v>34.119999999999997</v>
      </c>
    </row>
    <row r="131" spans="1:3">
      <c r="A131" s="3222">
        <v>73</v>
      </c>
      <c r="B131" s="3232" t="s">
        <v>3318</v>
      </c>
      <c r="C131" s="3222">
        <v>34.119999999999997</v>
      </c>
    </row>
    <row r="132" spans="1:3">
      <c r="A132" s="3222">
        <v>74</v>
      </c>
      <c r="B132" s="3232" t="s">
        <v>3320</v>
      </c>
      <c r="C132" s="3222">
        <v>35.35</v>
      </c>
    </row>
    <row r="133" spans="1:3">
      <c r="A133" s="3222">
        <v>75</v>
      </c>
      <c r="B133" s="3232" t="s">
        <v>3321</v>
      </c>
      <c r="C133" s="3222">
        <v>35.35</v>
      </c>
    </row>
    <row r="134" spans="1:3">
      <c r="A134" s="3222">
        <v>76</v>
      </c>
      <c r="B134" s="3232" t="s">
        <v>3322</v>
      </c>
      <c r="C134" s="3222">
        <v>31.47</v>
      </c>
    </row>
    <row r="135" spans="1:3">
      <c r="A135" s="3222">
        <v>77</v>
      </c>
      <c r="B135" s="3232" t="s">
        <v>3323</v>
      </c>
      <c r="C135" s="3222">
        <v>26.36</v>
      </c>
    </row>
    <row r="136" spans="1:3">
      <c r="A136" s="3222">
        <v>78</v>
      </c>
      <c r="B136" s="3232" t="s">
        <v>3324</v>
      </c>
      <c r="C136" s="3222">
        <v>27.05</v>
      </c>
    </row>
    <row r="137" spans="1:3">
      <c r="A137" s="3222">
        <v>79</v>
      </c>
      <c r="B137" s="3232" t="s">
        <v>3325</v>
      </c>
      <c r="C137" s="3222">
        <v>57.01</v>
      </c>
    </row>
    <row r="138" spans="1:3">
      <c r="A138" s="3222">
        <v>80</v>
      </c>
      <c r="B138" s="3232" t="s">
        <v>3326</v>
      </c>
      <c r="C138" s="3222">
        <v>56.28</v>
      </c>
    </row>
    <row r="139" spans="1:3">
      <c r="A139" s="3222">
        <v>81</v>
      </c>
      <c r="B139" s="3232" t="s">
        <v>3327</v>
      </c>
      <c r="C139" s="3222">
        <v>54.31</v>
      </c>
    </row>
    <row r="140" spans="1:3">
      <c r="A140" s="3222">
        <v>82</v>
      </c>
      <c r="B140" s="3232" t="s">
        <v>3328</v>
      </c>
      <c r="C140" s="3222">
        <v>55.68</v>
      </c>
    </row>
    <row r="141" spans="1:3">
      <c r="A141" s="3222">
        <v>83</v>
      </c>
      <c r="B141" s="3232" t="s">
        <v>3329</v>
      </c>
      <c r="C141" s="3222">
        <v>371.11</v>
      </c>
    </row>
    <row r="142" spans="1:3">
      <c r="A142" s="3222">
        <v>84</v>
      </c>
      <c r="B142" s="3232" t="s">
        <v>3330</v>
      </c>
      <c r="C142" s="3222">
        <v>33.85</v>
      </c>
    </row>
    <row r="143" spans="1:3">
      <c r="A143" s="3222">
        <v>85</v>
      </c>
      <c r="B143" s="3232" t="s">
        <v>3331</v>
      </c>
      <c r="C143" s="3222">
        <v>63.3</v>
      </c>
    </row>
    <row r="144" spans="1:3">
      <c r="A144" s="3222">
        <v>86</v>
      </c>
      <c r="B144" s="3232" t="s">
        <v>3332</v>
      </c>
      <c r="C144" s="3222">
        <v>86.29</v>
      </c>
    </row>
    <row r="145" spans="1:3">
      <c r="A145" s="3222">
        <v>87</v>
      </c>
      <c r="B145" s="3232" t="s">
        <v>3333</v>
      </c>
      <c r="C145" s="3222">
        <v>14.61</v>
      </c>
    </row>
    <row r="146" spans="1:3">
      <c r="A146" s="3222">
        <v>88</v>
      </c>
      <c r="B146" s="3232" t="s">
        <v>3334</v>
      </c>
      <c r="C146" s="3222">
        <v>13.71</v>
      </c>
    </row>
    <row r="147" spans="1:3">
      <c r="A147" s="3222">
        <v>89</v>
      </c>
      <c r="B147" s="3232" t="s">
        <v>3335</v>
      </c>
      <c r="C147" s="3222">
        <v>11.84</v>
      </c>
    </row>
    <row r="148" spans="1:3">
      <c r="A148" s="3222">
        <v>90</v>
      </c>
      <c r="B148" s="3232" t="s">
        <v>3336</v>
      </c>
      <c r="C148" s="3222">
        <v>24.09</v>
      </c>
    </row>
    <row r="149" spans="1:3">
      <c r="A149" s="3222">
        <v>91</v>
      </c>
      <c r="B149" s="3232" t="s">
        <v>3337</v>
      </c>
      <c r="C149" s="3222">
        <v>128.29</v>
      </c>
    </row>
    <row r="150" spans="1:3">
      <c r="A150" s="3222">
        <v>92</v>
      </c>
      <c r="B150" s="3232" t="s">
        <v>3338</v>
      </c>
      <c r="C150" s="3222">
        <v>63.52</v>
      </c>
    </row>
    <row r="151" spans="1:3">
      <c r="A151" s="3222">
        <v>93</v>
      </c>
      <c r="B151" s="3232" t="s">
        <v>3339</v>
      </c>
      <c r="C151" s="3222">
        <v>45.04</v>
      </c>
    </row>
    <row r="152" spans="1:3">
      <c r="A152" s="3222">
        <v>94</v>
      </c>
      <c r="B152" s="3232" t="s">
        <v>3340</v>
      </c>
      <c r="C152" s="3222">
        <v>15.38</v>
      </c>
    </row>
    <row r="153" spans="1:3">
      <c r="A153" s="3222">
        <v>95</v>
      </c>
      <c r="B153" s="3232" t="s">
        <v>3341</v>
      </c>
      <c r="C153" s="3222">
        <v>10.78</v>
      </c>
    </row>
    <row r="154" spans="1:3">
      <c r="A154" s="3222">
        <v>96</v>
      </c>
      <c r="B154" s="3232" t="s">
        <v>3342</v>
      </c>
      <c r="C154" s="3222">
        <v>19.760000000000002</v>
      </c>
    </row>
    <row r="155" spans="1:3">
      <c r="A155" s="3222">
        <v>97</v>
      </c>
      <c r="B155" s="3232" t="s">
        <v>3343</v>
      </c>
      <c r="C155" s="3222">
        <v>20.21</v>
      </c>
    </row>
    <row r="156" spans="1:3">
      <c r="A156" s="3222">
        <v>98</v>
      </c>
      <c r="B156" s="3232" t="s">
        <v>3344</v>
      </c>
      <c r="C156" s="3222">
        <v>9.35</v>
      </c>
    </row>
    <row r="157" spans="1:3">
      <c r="A157" s="3222">
        <v>99</v>
      </c>
      <c r="B157" s="3232" t="s">
        <v>3345</v>
      </c>
      <c r="C157" s="3222">
        <v>45.67</v>
      </c>
    </row>
    <row r="158" spans="1:3">
      <c r="A158" s="3222">
        <v>100</v>
      </c>
      <c r="B158" s="3232" t="s">
        <v>3346</v>
      </c>
      <c r="C158" s="3222">
        <v>47.83</v>
      </c>
    </row>
    <row r="159" spans="1:3">
      <c r="A159" s="3222">
        <v>101</v>
      </c>
      <c r="B159" s="3232" t="s">
        <v>3347</v>
      </c>
      <c r="C159" s="3222">
        <v>80.11</v>
      </c>
    </row>
    <row r="160" spans="1:3">
      <c r="A160" s="3222">
        <v>102</v>
      </c>
      <c r="B160" s="3232" t="s">
        <v>3348</v>
      </c>
      <c r="C160" s="3222">
        <f>9.63+1.64</f>
        <v>11.270000000000001</v>
      </c>
    </row>
    <row r="161" spans="1:3">
      <c r="A161" s="3222">
        <v>103</v>
      </c>
      <c r="B161" s="3232" t="s">
        <v>3349</v>
      </c>
      <c r="C161" s="3222">
        <v>194.59</v>
      </c>
    </row>
    <row r="162" spans="1:3">
      <c r="A162" s="3222">
        <v>104</v>
      </c>
      <c r="B162" s="3232" t="s">
        <v>3350</v>
      </c>
      <c r="C162" s="3222">
        <v>9.6999999999999993</v>
      </c>
    </row>
    <row r="163" spans="1:3">
      <c r="A163" s="3222">
        <v>105</v>
      </c>
      <c r="B163" s="3232" t="s">
        <v>3351</v>
      </c>
      <c r="C163" s="3222">
        <v>11.16</v>
      </c>
    </row>
    <row r="164" spans="1:3">
      <c r="A164" s="3222">
        <v>106</v>
      </c>
      <c r="B164" s="3232" t="s">
        <v>3352</v>
      </c>
      <c r="C164" s="3222">
        <v>7.09</v>
      </c>
    </row>
    <row r="165" spans="1:3">
      <c r="A165" s="3222">
        <v>107</v>
      </c>
      <c r="B165" s="3232" t="s">
        <v>3353</v>
      </c>
      <c r="C165" s="3222">
        <v>121.43</v>
      </c>
    </row>
    <row r="166" spans="1:3">
      <c r="A166" s="3222">
        <v>108</v>
      </c>
      <c r="B166" s="3232" t="s">
        <v>3354</v>
      </c>
      <c r="C166" s="3222">
        <v>33.69</v>
      </c>
    </row>
    <row r="167" spans="1:3">
      <c r="A167" s="3222">
        <v>109</v>
      </c>
      <c r="B167" s="3232" t="s">
        <v>3355</v>
      </c>
      <c r="C167" s="3222">
        <v>1616.26</v>
      </c>
    </row>
    <row r="168" spans="1:3">
      <c r="A168" s="3222">
        <v>110</v>
      </c>
      <c r="B168" s="3232" t="s">
        <v>3356</v>
      </c>
      <c r="C168" s="3222">
        <v>12.19</v>
      </c>
    </row>
    <row r="169" spans="1:3">
      <c r="A169" s="3222">
        <v>111</v>
      </c>
      <c r="B169" s="3232" t="s">
        <v>3357</v>
      </c>
      <c r="C169" s="3222">
        <v>15.35</v>
      </c>
    </row>
    <row r="170" spans="1:3">
      <c r="A170" s="3222">
        <v>112</v>
      </c>
      <c r="B170" s="3232" t="s">
        <v>3358</v>
      </c>
      <c r="C170" s="3222">
        <v>60.36</v>
      </c>
    </row>
    <row r="171" spans="1:3">
      <c r="A171" s="3222">
        <v>113</v>
      </c>
      <c r="B171" s="3232" t="s">
        <v>3359</v>
      </c>
      <c r="C171" s="3222">
        <v>1858.29</v>
      </c>
    </row>
    <row r="172" spans="1:3">
      <c r="A172" s="3222">
        <v>114</v>
      </c>
      <c r="B172" s="3232" t="s">
        <v>3360</v>
      </c>
      <c r="C172" s="3222">
        <v>1324.06</v>
      </c>
    </row>
    <row r="173" spans="1:3">
      <c r="A173" s="3222">
        <v>115</v>
      </c>
      <c r="B173" s="3232" t="s">
        <v>3361</v>
      </c>
      <c r="C173" s="3222">
        <v>112.26</v>
      </c>
    </row>
    <row r="174" spans="1:3">
      <c r="A174" s="3222">
        <v>116</v>
      </c>
      <c r="B174" s="3232" t="s">
        <v>3362</v>
      </c>
      <c r="C174" s="3222">
        <v>29.66</v>
      </c>
    </row>
    <row r="175" spans="1:3">
      <c r="A175" s="3222">
        <v>117</v>
      </c>
      <c r="B175" s="3232" t="s">
        <v>3363</v>
      </c>
      <c r="C175" s="3222">
        <v>419.44</v>
      </c>
    </row>
    <row r="176" spans="1:3">
      <c r="A176" s="3222">
        <v>118</v>
      </c>
      <c r="B176" s="3232" t="s">
        <v>3364</v>
      </c>
      <c r="C176" s="3222">
        <v>19.45</v>
      </c>
    </row>
    <row r="177" spans="1:3">
      <c r="A177" s="3222">
        <v>119</v>
      </c>
      <c r="B177" s="3232" t="s">
        <v>3365</v>
      </c>
      <c r="C177" s="3222">
        <v>14.57</v>
      </c>
    </row>
    <row r="178" spans="1:3">
      <c r="A178" s="3222">
        <v>120</v>
      </c>
      <c r="B178" s="3232" t="s">
        <v>3366</v>
      </c>
      <c r="C178" s="3222">
        <v>2273.39</v>
      </c>
    </row>
    <row r="179" spans="1:3">
      <c r="A179" s="3222">
        <v>121</v>
      </c>
      <c r="B179" s="3232" t="s">
        <v>3367</v>
      </c>
      <c r="C179" s="3222">
        <v>1958.22</v>
      </c>
    </row>
    <row r="180" spans="1:3">
      <c r="A180" s="3222">
        <v>122</v>
      </c>
      <c r="B180" s="3232" t="s">
        <v>3368</v>
      </c>
      <c r="C180" s="3222">
        <v>1981.25</v>
      </c>
    </row>
    <row r="181" spans="1:3">
      <c r="A181" s="3222">
        <v>123</v>
      </c>
      <c r="B181" s="3232" t="s">
        <v>3369</v>
      </c>
      <c r="C181" s="3222">
        <v>3113.65</v>
      </c>
    </row>
    <row r="182" spans="1:3">
      <c r="A182" s="3222">
        <v>124</v>
      </c>
      <c r="B182" s="3232" t="s">
        <v>3370</v>
      </c>
      <c r="C182" s="3222">
        <v>105.91</v>
      </c>
    </row>
    <row r="183" spans="1:3">
      <c r="A183" s="3222">
        <v>125</v>
      </c>
      <c r="B183" s="3232" t="s">
        <v>3371</v>
      </c>
      <c r="C183" s="3222">
        <v>536.24</v>
      </c>
    </row>
    <row r="184" spans="1:3">
      <c r="A184" s="3222">
        <v>126</v>
      </c>
      <c r="B184" s="3232" t="s">
        <v>3372</v>
      </c>
      <c r="C184" s="3222">
        <v>231.51</v>
      </c>
    </row>
    <row r="185" spans="1:3">
      <c r="A185" s="3222">
        <v>127</v>
      </c>
      <c r="B185" s="3232" t="s">
        <v>3373</v>
      </c>
      <c r="C185" s="3222">
        <v>110.25</v>
      </c>
    </row>
    <row r="186" spans="1:3">
      <c r="A186" s="3222">
        <v>128</v>
      </c>
      <c r="B186" s="3232" t="s">
        <v>3374</v>
      </c>
      <c r="C186" s="3222">
        <v>558.21</v>
      </c>
    </row>
    <row r="187" spans="1:3">
      <c r="A187" s="3222">
        <v>129</v>
      </c>
      <c r="B187" s="3232" t="s">
        <v>3375</v>
      </c>
      <c r="C187" s="3222">
        <v>28.59</v>
      </c>
    </row>
    <row r="188" spans="1:3">
      <c r="A188" s="3222">
        <v>130</v>
      </c>
      <c r="B188" s="3232" t="s">
        <v>3376</v>
      </c>
      <c r="C188" s="3222">
        <v>2321.61</v>
      </c>
    </row>
    <row r="189" spans="1:3">
      <c r="A189" s="3222">
        <v>131</v>
      </c>
      <c r="B189" s="3232" t="s">
        <v>3377</v>
      </c>
      <c r="C189" s="3222">
        <v>1357.24</v>
      </c>
    </row>
    <row r="190" spans="1:3">
      <c r="C190" s="3222">
        <f>SUM(C59:C189)</f>
        <v>36930.720000000001</v>
      </c>
    </row>
    <row r="192" spans="1:3">
      <c r="A192" s="3221" t="s">
        <v>3429</v>
      </c>
    </row>
    <row r="193" spans="1:4" s="3231" customFormat="1">
      <c r="A193" s="3230" t="s">
        <v>3431</v>
      </c>
      <c r="B193" s="3230" t="s">
        <v>3432</v>
      </c>
    </row>
    <row r="194" spans="1:4">
      <c r="A194" s="3221" t="s">
        <v>3433</v>
      </c>
      <c r="B194" s="3221" t="s">
        <v>3434</v>
      </c>
      <c r="C194" s="3221" t="s">
        <v>3441</v>
      </c>
      <c r="D194" s="3222">
        <v>44555.7</v>
      </c>
    </row>
    <row r="195" spans="1:4">
      <c r="A195" s="3221" t="s">
        <v>3435</v>
      </c>
      <c r="B195" s="3221" t="s">
        <v>3436</v>
      </c>
      <c r="C195" s="3221" t="s">
        <v>3442</v>
      </c>
      <c r="D195" s="3222">
        <v>4.92</v>
      </c>
    </row>
    <row r="196" spans="1:4">
      <c r="A196" s="3221" t="s">
        <v>3437</v>
      </c>
      <c r="B196" s="3221" t="s">
        <v>3438</v>
      </c>
      <c r="C196" s="3221" t="s">
        <v>3443</v>
      </c>
      <c r="D196" s="3222">
        <v>0.74</v>
      </c>
    </row>
    <row r="197" spans="1:4">
      <c r="A197" s="3221" t="s">
        <v>3439</v>
      </c>
      <c r="B197" s="3235">
        <v>51601</v>
      </c>
    </row>
    <row r="198" spans="1:4">
      <c r="A198" s="3221" t="s">
        <v>3440</v>
      </c>
      <c r="B198" s="3222">
        <v>7504.03</v>
      </c>
    </row>
    <row r="201" spans="1:4" s="3231" customFormat="1" ht="27">
      <c r="A201" s="3230" t="s">
        <v>3444</v>
      </c>
      <c r="B201" s="3236" t="s">
        <v>3445</v>
      </c>
      <c r="C201" s="3231">
        <v>2016</v>
      </c>
    </row>
    <row r="203" spans="1:4">
      <c r="B203" s="3221" t="s">
        <v>3446</v>
      </c>
      <c r="C203" s="3221" t="s">
        <v>3447</v>
      </c>
    </row>
    <row r="204" spans="1:4">
      <c r="B204" s="3222">
        <v>14171</v>
      </c>
      <c r="C204" s="3222">
        <v>3830.25</v>
      </c>
      <c r="D204" s="3222">
        <f>C204*B204</f>
        <v>54278472.75</v>
      </c>
    </row>
    <row r="205" spans="1:4">
      <c r="B205" s="3222">
        <v>6608</v>
      </c>
      <c r="C205" s="3222">
        <v>835.92</v>
      </c>
      <c r="D205" s="3222">
        <f>C205*B205</f>
        <v>5523759.3599999994</v>
      </c>
    </row>
    <row r="206" spans="1:4">
      <c r="C206" s="3222">
        <f>SUM(C204:C205)</f>
        <v>4666.17</v>
      </c>
      <c r="D206" s="322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22" bestFit="1" customWidth="1"/>
    <col min="2" max="2" width="25" style="3243" bestFit="1" customWidth="1"/>
    <col min="3" max="4" width="9" style="3222"/>
    <col min="5" max="5" width="9.5" style="3222" bestFit="1" customWidth="1"/>
    <col min="6" max="16384" width="9" style="3222"/>
  </cols>
  <sheetData>
    <row r="1" spans="1:24">
      <c r="A1" s="3221" t="s">
        <v>3428</v>
      </c>
    </row>
    <row r="2" spans="1:24" s="3231" customFormat="1">
      <c r="A2" s="3230" t="s">
        <v>3382</v>
      </c>
      <c r="B2" s="3236" t="s">
        <v>3486</v>
      </c>
      <c r="C2" s="3231">
        <v>2015</v>
      </c>
    </row>
    <row r="3" spans="1:24" ht="13.5" customHeight="1">
      <c r="A3" s="3221" t="s">
        <v>3383</v>
      </c>
      <c r="B3" s="3244" t="s">
        <v>3384</v>
      </c>
      <c r="D3" s="3350" t="s">
        <v>3536</v>
      </c>
      <c r="E3" s="3350"/>
      <c r="F3" s="3350"/>
      <c r="G3" s="3350"/>
      <c r="H3" s="3350"/>
      <c r="J3" s="3350" t="s">
        <v>3514</v>
      </c>
      <c r="K3" s="3350"/>
      <c r="L3" s="3350"/>
      <c r="M3" s="3350"/>
      <c r="N3" s="3350"/>
      <c r="O3" s="3350"/>
      <c r="P3" s="3350"/>
      <c r="Q3" s="3350"/>
    </row>
    <row r="4" spans="1:24" ht="27">
      <c r="A4" s="3221" t="s">
        <v>3385</v>
      </c>
      <c r="B4" s="3244" t="s">
        <v>3386</v>
      </c>
      <c r="D4" s="3350"/>
      <c r="E4" s="3350"/>
      <c r="F4" s="3350"/>
      <c r="G4" s="3350"/>
      <c r="H4" s="3350"/>
      <c r="J4" s="3350"/>
      <c r="K4" s="3350"/>
      <c r="L4" s="3350"/>
      <c r="M4" s="3350"/>
      <c r="N4" s="3350"/>
      <c r="O4" s="3350"/>
      <c r="P4" s="3350"/>
      <c r="Q4" s="3350"/>
    </row>
    <row r="5" spans="1:24">
      <c r="A5" s="3221" t="s">
        <v>3387</v>
      </c>
      <c r="B5" s="3243">
        <v>7207.22</v>
      </c>
      <c r="D5" s="3350"/>
      <c r="E5" s="3350"/>
      <c r="F5" s="3350"/>
      <c r="G5" s="3350"/>
      <c r="H5" s="3350"/>
      <c r="J5" s="3350"/>
      <c r="K5" s="3350"/>
      <c r="L5" s="3350"/>
      <c r="M5" s="3350"/>
      <c r="N5" s="3350"/>
      <c r="O5" s="3350"/>
      <c r="P5" s="3350"/>
      <c r="Q5" s="3350"/>
      <c r="S5" s="3222">
        <v>2022</v>
      </c>
      <c r="T5" s="3222">
        <v>2023</v>
      </c>
      <c r="U5" s="3222">
        <v>2024</v>
      </c>
      <c r="V5" s="3222">
        <v>2025</v>
      </c>
      <c r="W5" s="3222">
        <v>2026</v>
      </c>
      <c r="X5" s="3222">
        <v>2027</v>
      </c>
    </row>
    <row r="6" spans="1:24">
      <c r="A6" s="3221" t="s">
        <v>3489</v>
      </c>
      <c r="B6" s="3244" t="s">
        <v>3490</v>
      </c>
      <c r="D6" s="3350"/>
      <c r="E6" s="3350"/>
      <c r="F6" s="3350"/>
      <c r="G6" s="3350"/>
      <c r="H6" s="3350"/>
      <c r="J6" s="3350"/>
      <c r="K6" s="3350"/>
      <c r="L6" s="3350"/>
      <c r="M6" s="3350"/>
      <c r="N6" s="3350"/>
      <c r="O6" s="3350"/>
      <c r="P6" s="3350"/>
      <c r="Q6" s="3350"/>
      <c r="S6" s="3222">
        <v>56</v>
      </c>
      <c r="T6" s="3222">
        <v>450</v>
      </c>
      <c r="U6" s="3222">
        <f>T6*1.5</f>
        <v>675</v>
      </c>
      <c r="V6" s="3222">
        <f>U6*1.5</f>
        <v>1012.5</v>
      </c>
      <c r="W6" s="3222">
        <f>V6*1.5</f>
        <v>1518.75</v>
      </c>
      <c r="X6" s="3222">
        <f>W6*1.5</f>
        <v>2278.125</v>
      </c>
    </row>
    <row r="7" spans="1:24">
      <c r="A7" s="3221" t="s">
        <v>3388</v>
      </c>
      <c r="B7" s="3244" t="s">
        <v>3389</v>
      </c>
      <c r="J7" s="3350"/>
      <c r="K7" s="3350"/>
      <c r="L7" s="3350"/>
      <c r="M7" s="3350"/>
      <c r="N7" s="3350"/>
      <c r="O7" s="3350"/>
      <c r="P7" s="3350"/>
      <c r="Q7" s="3350"/>
    </row>
    <row r="8" spans="1:24">
      <c r="A8" s="3221" t="s">
        <v>3390</v>
      </c>
      <c r="B8" s="3243">
        <v>2005</v>
      </c>
      <c r="J8" s="3350"/>
      <c r="K8" s="3350"/>
      <c r="L8" s="3350"/>
      <c r="M8" s="3350"/>
      <c r="N8" s="3350"/>
      <c r="O8" s="3350"/>
      <c r="P8" s="3350"/>
      <c r="Q8" s="3350"/>
      <c r="X8" s="3222">
        <f>1500*(1+3%)^6.5</f>
        <v>1817.7460920783246</v>
      </c>
    </row>
    <row r="9" spans="1:24">
      <c r="A9" s="3221"/>
      <c r="H9" s="3221"/>
      <c r="J9" s="3350"/>
      <c r="K9" s="3350"/>
      <c r="L9" s="3350"/>
      <c r="M9" s="3350"/>
      <c r="N9" s="3350"/>
      <c r="O9" s="3350"/>
      <c r="P9" s="3350"/>
      <c r="Q9" s="3350"/>
    </row>
    <row r="10" spans="1:24">
      <c r="A10" s="3221" t="s">
        <v>3429</v>
      </c>
      <c r="J10" s="3350"/>
      <c r="K10" s="3350"/>
      <c r="L10" s="3350"/>
      <c r="M10" s="3350"/>
      <c r="N10" s="3350"/>
      <c r="O10" s="3350"/>
      <c r="P10" s="3350"/>
      <c r="Q10" s="3350"/>
    </row>
    <row r="11" spans="1:24" s="3231" customFormat="1" ht="27">
      <c r="A11" s="3230" t="s">
        <v>3168</v>
      </c>
      <c r="B11" s="3236" t="s">
        <v>3487</v>
      </c>
      <c r="C11" s="3231">
        <v>2015</v>
      </c>
      <c r="J11" s="3350"/>
      <c r="K11" s="3350"/>
      <c r="L11" s="3350"/>
      <c r="M11" s="3350"/>
      <c r="N11" s="3350"/>
      <c r="O11" s="3350"/>
      <c r="P11" s="3350"/>
      <c r="Q11" s="3350"/>
    </row>
    <row r="12" spans="1:24">
      <c r="A12" s="3221" t="s">
        <v>3391</v>
      </c>
      <c r="B12" s="3244" t="s">
        <v>3484</v>
      </c>
      <c r="J12" s="3251"/>
      <c r="K12" s="3251"/>
      <c r="L12" s="3251"/>
      <c r="M12" s="3251"/>
      <c r="N12" s="3251"/>
      <c r="O12" s="3251"/>
      <c r="P12" s="3251"/>
      <c r="Q12" s="3251"/>
    </row>
    <row r="13" spans="1:24">
      <c r="A13" s="3221" t="s">
        <v>3392</v>
      </c>
      <c r="B13" s="3245">
        <v>60400</v>
      </c>
      <c r="J13" s="3226"/>
      <c r="K13" s="3226"/>
      <c r="L13" s="3226"/>
      <c r="M13" s="3226"/>
      <c r="N13" s="3226"/>
      <c r="O13" s="3226"/>
      <c r="P13" s="3226"/>
      <c r="Q13" s="3226"/>
    </row>
    <row r="14" spans="1:24">
      <c r="A14" s="3221" t="s">
        <v>3393</v>
      </c>
      <c r="B14" s="3244" t="s">
        <v>3394</v>
      </c>
      <c r="J14" s="3226"/>
      <c r="K14" s="3226"/>
      <c r="L14" s="3226"/>
      <c r="M14" s="3226"/>
      <c r="N14" s="3226"/>
      <c r="O14" s="3226"/>
      <c r="P14" s="3226"/>
      <c r="Q14" s="3226"/>
    </row>
    <row r="15" spans="1:24">
      <c r="A15" s="3221" t="s">
        <v>3395</v>
      </c>
      <c r="B15" s="3243">
        <v>2462.7600000000002</v>
      </c>
      <c r="J15" s="3226"/>
      <c r="K15" s="3226"/>
      <c r="L15" s="3226"/>
      <c r="M15" s="3226"/>
      <c r="N15" s="3226"/>
      <c r="O15" s="3226"/>
      <c r="P15" s="3226"/>
      <c r="Q15" s="3226"/>
    </row>
    <row r="16" spans="1:24">
      <c r="A16" s="3221" t="s">
        <v>3219</v>
      </c>
      <c r="B16" s="3243">
        <v>2.9260000000000002</v>
      </c>
    </row>
    <row r="18" spans="1:5" s="3231" customFormat="1">
      <c r="A18" s="3351" t="s">
        <v>3499</v>
      </c>
      <c r="B18" s="3351"/>
      <c r="C18" s="3231">
        <v>2015</v>
      </c>
    </row>
    <row r="19" spans="1:5" s="3237" customFormat="1" ht="27">
      <c r="A19" s="3224" t="s">
        <v>3497</v>
      </c>
      <c r="B19" s="3246" t="s">
        <v>3498</v>
      </c>
    </row>
    <row r="20" spans="1:5">
      <c r="A20" s="3221"/>
      <c r="C20" s="3221" t="s">
        <v>3446</v>
      </c>
      <c r="D20" s="3221" t="s">
        <v>3447</v>
      </c>
      <c r="E20" s="3221" t="s">
        <v>3448</v>
      </c>
    </row>
    <row r="21" spans="1:5">
      <c r="B21" s="3244" t="s">
        <v>3283</v>
      </c>
      <c r="C21" s="3222">
        <v>8273</v>
      </c>
      <c r="D21" s="3222">
        <v>3099.76</v>
      </c>
      <c r="E21" s="3222">
        <f>D21*C21/10000</f>
        <v>2564.4314479999998</v>
      </c>
    </row>
    <row r="22" spans="1:5">
      <c r="B22" s="3244" t="s">
        <v>3284</v>
      </c>
      <c r="C22" s="3222">
        <v>2359</v>
      </c>
      <c r="D22" s="3222">
        <v>4107.46</v>
      </c>
      <c r="E22" s="3222">
        <f>D22*C22/10000</f>
        <v>968.94981400000006</v>
      </c>
    </row>
    <row r="23" spans="1:5">
      <c r="D23" s="3222">
        <f>SUM(D21:D22)</f>
        <v>7207.22</v>
      </c>
      <c r="E23" s="3222">
        <f>SUM(E21:E22)</f>
        <v>3533.3812619999999</v>
      </c>
    </row>
    <row r="24" spans="1:5" s="3231" customFormat="1">
      <c r="A24" s="3351" t="s">
        <v>3496</v>
      </c>
      <c r="B24" s="3351"/>
    </row>
    <row r="25" spans="1:5">
      <c r="A25" s="3221" t="s">
        <v>3500</v>
      </c>
      <c r="B25" s="3244" t="s">
        <v>3501</v>
      </c>
    </row>
    <row r="26" spans="1:5" ht="27">
      <c r="A26" s="3221" t="s">
        <v>3504</v>
      </c>
      <c r="B26" s="3244" t="s">
        <v>3505</v>
      </c>
    </row>
    <row r="27" spans="1:5">
      <c r="A27" s="3221" t="s">
        <v>3502</v>
      </c>
      <c r="B27" s="3243">
        <v>7207.22</v>
      </c>
    </row>
    <row r="28" spans="1:5">
      <c r="A28" s="3221" t="s">
        <v>3503</v>
      </c>
      <c r="B28" s="3243">
        <v>7047.2662959999998</v>
      </c>
      <c r="C28" s="3222">
        <f>B28/B27</f>
        <v>0.97780646296352813</v>
      </c>
    </row>
    <row r="29" spans="1:5">
      <c r="A29" s="3221" t="s">
        <v>3506</v>
      </c>
      <c r="B29" s="3244" t="s">
        <v>3507</v>
      </c>
    </row>
    <row r="31" spans="1:5" s="3231" customFormat="1">
      <c r="A31" s="3230" t="s">
        <v>3449</v>
      </c>
      <c r="B31" s="3247"/>
      <c r="C31" s="3231">
        <v>2021</v>
      </c>
    </row>
    <row r="32" spans="1:5">
      <c r="A32" s="3221" t="s">
        <v>3431</v>
      </c>
      <c r="B32" s="3244" t="s">
        <v>3450</v>
      </c>
    </row>
    <row r="33" spans="1:2">
      <c r="A33" s="3221" t="s">
        <v>3451</v>
      </c>
      <c r="B33" s="3248">
        <v>44457</v>
      </c>
    </row>
    <row r="34" spans="1:2">
      <c r="A34" s="3221" t="s">
        <v>3508</v>
      </c>
      <c r="B34" s="324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25" customFormat="1">
      <c r="A2" s="3228" t="s">
        <v>3168</v>
      </c>
      <c r="B2" s="3228" t="s">
        <v>3396</v>
      </c>
    </row>
    <row r="3" spans="1:5">
      <c r="A3" s="3220" t="s">
        <v>3397</v>
      </c>
      <c r="B3" s="3220" t="s">
        <v>3169</v>
      </c>
    </row>
    <row r="4" spans="1:5" ht="27">
      <c r="A4" s="3220" t="s">
        <v>3170</v>
      </c>
      <c r="B4" s="3226" t="s">
        <v>3398</v>
      </c>
    </row>
    <row r="5" spans="1:5">
      <c r="A5" s="3220" t="s">
        <v>3399</v>
      </c>
      <c r="B5" s="3220" t="s">
        <v>3400</v>
      </c>
      <c r="D5" s="3220" t="s">
        <v>3426</v>
      </c>
      <c r="E5">
        <v>74826.3</v>
      </c>
    </row>
    <row r="6" spans="1:5">
      <c r="A6" s="3220" t="s">
        <v>3412</v>
      </c>
      <c r="B6">
        <v>3919.4</v>
      </c>
      <c r="D6" s="3220" t="s">
        <v>3219</v>
      </c>
      <c r="E6">
        <v>4.4400000000000004</v>
      </c>
    </row>
    <row r="7" spans="1:5">
      <c r="A7" s="3220" t="s">
        <v>3401</v>
      </c>
      <c r="B7">
        <v>5147.5</v>
      </c>
      <c r="D7" s="3220" t="s">
        <v>3409</v>
      </c>
      <c r="E7">
        <v>0.55000000000000004</v>
      </c>
    </row>
    <row r="8" spans="1:5">
      <c r="A8" s="3220" t="s">
        <v>3173</v>
      </c>
      <c r="B8" s="3229">
        <v>60418</v>
      </c>
    </row>
    <row r="9" spans="1:5">
      <c r="A9" s="3220" t="s">
        <v>3402</v>
      </c>
      <c r="B9" s="3220" t="s">
        <v>3408</v>
      </c>
      <c r="C9" s="3220" t="s">
        <v>3405</v>
      </c>
      <c r="D9" s="3220" t="s">
        <v>3407</v>
      </c>
      <c r="E9" s="3220" t="s">
        <v>3172</v>
      </c>
    </row>
    <row r="10" spans="1:5">
      <c r="A10">
        <v>16</v>
      </c>
      <c r="B10" s="3220" t="s">
        <v>3403</v>
      </c>
      <c r="C10" s="3220" t="s">
        <v>3406</v>
      </c>
      <c r="D10">
        <v>2000</v>
      </c>
      <c r="E10">
        <v>254.1</v>
      </c>
    </row>
    <row r="11" spans="1:5">
      <c r="A11">
        <v>25</v>
      </c>
      <c r="B11" s="3220" t="s">
        <v>3404</v>
      </c>
      <c r="C11" s="3220" t="s">
        <v>3406</v>
      </c>
      <c r="D11">
        <v>1970</v>
      </c>
      <c r="E11">
        <v>12.8</v>
      </c>
    </row>
    <row r="12" spans="1:5">
      <c r="A12">
        <v>20</v>
      </c>
      <c r="B12">
        <v>2</v>
      </c>
      <c r="C12" s="3220" t="s">
        <v>3406</v>
      </c>
      <c r="D12">
        <v>1980</v>
      </c>
      <c r="E12">
        <v>720.8</v>
      </c>
    </row>
    <row r="13" spans="1:5">
      <c r="A13">
        <v>24</v>
      </c>
      <c r="B13">
        <v>5</v>
      </c>
      <c r="C13" s="3220" t="s">
        <v>3406</v>
      </c>
      <c r="D13">
        <v>1980</v>
      </c>
      <c r="E13">
        <v>3466.5</v>
      </c>
    </row>
    <row r="14" spans="1:5">
      <c r="A14">
        <v>24</v>
      </c>
      <c r="B14">
        <v>-1</v>
      </c>
      <c r="C14" s="3220" t="s">
        <v>3406</v>
      </c>
      <c r="D14">
        <v>1980</v>
      </c>
      <c r="E14">
        <v>693.3</v>
      </c>
    </row>
    <row r="15" spans="1:5">
      <c r="E15">
        <f>SUM(E10:E14)</f>
        <v>5147.5</v>
      </c>
    </row>
    <row r="17" spans="1:6" s="3225" customFormat="1">
      <c r="A17" s="3228" t="s">
        <v>3168</v>
      </c>
      <c r="B17" s="3228" t="s">
        <v>3410</v>
      </c>
    </row>
    <row r="18" spans="1:6">
      <c r="A18" s="3220" t="s">
        <v>3397</v>
      </c>
      <c r="B18" s="3220" t="s">
        <v>3169</v>
      </c>
    </row>
    <row r="19" spans="1:6" ht="27">
      <c r="A19" s="3220" t="s">
        <v>3170</v>
      </c>
      <c r="B19" s="3226" t="s">
        <v>3411</v>
      </c>
    </row>
    <row r="20" spans="1:6">
      <c r="A20" s="3220" t="s">
        <v>3399</v>
      </c>
      <c r="B20" s="3220" t="s">
        <v>3400</v>
      </c>
      <c r="D20" s="3220" t="s">
        <v>3426</v>
      </c>
      <c r="E20">
        <v>74877.83</v>
      </c>
      <c r="F20">
        <f>ROUND(E20-E5-(B22-E11),3)</f>
        <v>0</v>
      </c>
    </row>
    <row r="21" spans="1:6">
      <c r="A21" s="3220" t="s">
        <v>3412</v>
      </c>
      <c r="B21">
        <v>64.33</v>
      </c>
      <c r="D21" s="3220" t="s">
        <v>3219</v>
      </c>
      <c r="E21">
        <v>4.45</v>
      </c>
    </row>
    <row r="22" spans="1:6">
      <c r="A22" s="3220" t="s">
        <v>3172</v>
      </c>
      <c r="B22">
        <v>64.33</v>
      </c>
      <c r="D22" s="3220" t="s">
        <v>3409</v>
      </c>
      <c r="E22">
        <v>0.55000000000000004</v>
      </c>
    </row>
    <row r="23" spans="1:6">
      <c r="A23" s="3220" t="s">
        <v>3388</v>
      </c>
      <c r="B23" s="3223" t="s">
        <v>3413</v>
      </c>
    </row>
    <row r="24" spans="1:6">
      <c r="A24" s="3220" t="s">
        <v>3414</v>
      </c>
      <c r="B24" s="3220" t="s">
        <v>3415</v>
      </c>
    </row>
    <row r="25" spans="1:6">
      <c r="A25" s="3220" t="s">
        <v>3219</v>
      </c>
      <c r="B25">
        <v>4.45</v>
      </c>
    </row>
    <row r="27" spans="1:6" s="3225" customFormat="1">
      <c r="A27" s="3228" t="s">
        <v>3168</v>
      </c>
      <c r="B27" s="3228" t="s">
        <v>3416</v>
      </c>
    </row>
    <row r="28" spans="1:6">
      <c r="A28" s="3220" t="s">
        <v>3226</v>
      </c>
      <c r="B28" s="3220" t="s">
        <v>3169</v>
      </c>
    </row>
    <row r="29" spans="1:6" ht="27">
      <c r="A29" s="3220" t="s">
        <v>3170</v>
      </c>
      <c r="B29" s="3226" t="s">
        <v>3417</v>
      </c>
    </row>
    <row r="30" spans="1:6">
      <c r="A30" s="3220" t="s">
        <v>3399</v>
      </c>
      <c r="B30" s="3220" t="s">
        <v>3400</v>
      </c>
    </row>
    <row r="31" spans="1:6">
      <c r="A31" s="3220" t="s">
        <v>3395</v>
      </c>
      <c r="B31">
        <v>69678.8</v>
      </c>
    </row>
    <row r="33" spans="1:7">
      <c r="A33" s="3220" t="s">
        <v>3402</v>
      </c>
      <c r="B33" s="3220" t="s">
        <v>3408</v>
      </c>
      <c r="C33" s="3220" t="s">
        <v>3405</v>
      </c>
      <c r="D33" s="3220" t="s">
        <v>3407</v>
      </c>
      <c r="E33" s="3220" t="s">
        <v>3172</v>
      </c>
    </row>
    <row r="34" spans="1:7">
      <c r="A34" s="3227">
        <v>1</v>
      </c>
      <c r="B34" s="3220" t="s">
        <v>3404</v>
      </c>
      <c r="C34" s="3220" t="s">
        <v>3419</v>
      </c>
      <c r="D34">
        <v>1990</v>
      </c>
      <c r="E34">
        <v>70.099999999999994</v>
      </c>
      <c r="F34" s="3220" t="s">
        <v>3283</v>
      </c>
      <c r="G34">
        <f>G36-G35</f>
        <v>55188.19999999999</v>
      </c>
    </row>
    <row r="35" spans="1:7">
      <c r="A35" s="3227">
        <v>9</v>
      </c>
      <c r="B35" s="3220" t="s">
        <v>3403</v>
      </c>
      <c r="C35" s="3220" t="s">
        <v>3406</v>
      </c>
      <c r="D35">
        <v>1970</v>
      </c>
      <c r="E35">
        <v>126.4</v>
      </c>
      <c r="G35">
        <f>E38+E40+E44+E47+E51</f>
        <v>14490.6</v>
      </c>
    </row>
    <row r="36" spans="1:7">
      <c r="A36" s="3227">
        <v>19</v>
      </c>
      <c r="B36" s="3220" t="s">
        <v>3418</v>
      </c>
      <c r="C36" s="3220" t="s">
        <v>3406</v>
      </c>
      <c r="D36">
        <v>1980</v>
      </c>
      <c r="E36">
        <v>228.3</v>
      </c>
      <c r="G36">
        <f>E52</f>
        <v>69678.799999999988</v>
      </c>
    </row>
    <row r="37" spans="1:7">
      <c r="A37" s="3227">
        <v>2</v>
      </c>
      <c r="B37">
        <v>8</v>
      </c>
      <c r="C37" s="3220" t="s">
        <v>3420</v>
      </c>
      <c r="D37">
        <v>1980</v>
      </c>
      <c r="E37">
        <v>14003.7</v>
      </c>
    </row>
    <row r="38" spans="1:7">
      <c r="A38" s="3227">
        <v>2</v>
      </c>
      <c r="B38">
        <v>-2</v>
      </c>
      <c r="C38" s="3220" t="s">
        <v>3420</v>
      </c>
      <c r="D38">
        <v>1980</v>
      </c>
      <c r="E38">
        <v>3090.5</v>
      </c>
    </row>
    <row r="39" spans="1:7">
      <c r="A39" s="3227">
        <v>10</v>
      </c>
      <c r="B39">
        <v>6</v>
      </c>
      <c r="C39" s="3220" t="s">
        <v>3420</v>
      </c>
      <c r="D39">
        <v>1970</v>
      </c>
      <c r="E39">
        <v>3328.3</v>
      </c>
    </row>
    <row r="40" spans="1:7">
      <c r="A40" s="3227">
        <v>10</v>
      </c>
      <c r="B40">
        <v>-1</v>
      </c>
      <c r="C40" s="3220" t="s">
        <v>3420</v>
      </c>
      <c r="D40">
        <v>1970</v>
      </c>
      <c r="E40">
        <v>467.3</v>
      </c>
    </row>
    <row r="41" spans="1:7">
      <c r="A41" s="3227">
        <v>11</v>
      </c>
      <c r="B41">
        <v>2</v>
      </c>
      <c r="C41" s="3220" t="s">
        <v>3406</v>
      </c>
      <c r="D41">
        <v>1970</v>
      </c>
      <c r="E41">
        <v>264</v>
      </c>
    </row>
    <row r="42" spans="1:7">
      <c r="A42" s="3227">
        <v>12</v>
      </c>
      <c r="B42">
        <v>7</v>
      </c>
      <c r="C42" s="3220" t="s">
        <v>3420</v>
      </c>
      <c r="D42">
        <v>1970</v>
      </c>
      <c r="E42">
        <v>799.4</v>
      </c>
    </row>
    <row r="43" spans="1:7">
      <c r="A43" s="3227">
        <v>13</v>
      </c>
      <c r="B43">
        <v>2</v>
      </c>
      <c r="C43" s="3220" t="s">
        <v>3406</v>
      </c>
      <c r="D43">
        <v>1980</v>
      </c>
      <c r="E43">
        <v>414.2</v>
      </c>
    </row>
    <row r="44" spans="1:7">
      <c r="A44" s="3227">
        <v>13</v>
      </c>
      <c r="B44">
        <v>-1</v>
      </c>
      <c r="C44" s="3220" t="s">
        <v>3406</v>
      </c>
      <c r="D44">
        <v>1980</v>
      </c>
      <c r="E44">
        <v>207.1</v>
      </c>
    </row>
    <row r="45" spans="1:7">
      <c r="A45" s="3227">
        <v>14</v>
      </c>
      <c r="B45">
        <v>5</v>
      </c>
      <c r="C45" s="3220" t="s">
        <v>3406</v>
      </c>
      <c r="D45">
        <v>1970</v>
      </c>
      <c r="E45">
        <v>2189.5</v>
      </c>
    </row>
    <row r="46" spans="1:7">
      <c r="A46" s="3227">
        <v>15</v>
      </c>
      <c r="B46">
        <v>3</v>
      </c>
      <c r="C46" s="3220" t="s">
        <v>3421</v>
      </c>
      <c r="D46">
        <v>1970</v>
      </c>
      <c r="E46">
        <v>1928.1</v>
      </c>
    </row>
    <row r="47" spans="1:7">
      <c r="A47" s="3227">
        <v>15</v>
      </c>
      <c r="B47">
        <v>-1</v>
      </c>
      <c r="C47" s="3220" t="s">
        <v>3406</v>
      </c>
      <c r="D47">
        <v>1970</v>
      </c>
      <c r="E47">
        <v>642.70000000000005</v>
      </c>
    </row>
    <row r="48" spans="1:7">
      <c r="A48" s="3227">
        <v>17</v>
      </c>
      <c r="B48">
        <v>2</v>
      </c>
      <c r="C48" s="3220" t="s">
        <v>3406</v>
      </c>
      <c r="D48">
        <v>1970</v>
      </c>
      <c r="E48">
        <v>604.6</v>
      </c>
    </row>
    <row r="49" spans="1:6">
      <c r="A49" s="3227">
        <v>18</v>
      </c>
      <c r="B49">
        <v>2</v>
      </c>
      <c r="C49" s="3220" t="s">
        <v>3406</v>
      </c>
      <c r="D49">
        <v>1980</v>
      </c>
      <c r="E49">
        <v>178.6</v>
      </c>
    </row>
    <row r="50" spans="1:6">
      <c r="A50" s="3227">
        <v>32</v>
      </c>
      <c r="B50">
        <v>8</v>
      </c>
      <c r="C50" s="3220" t="s">
        <v>3406</v>
      </c>
      <c r="D50">
        <v>1998</v>
      </c>
      <c r="E50">
        <v>31053</v>
      </c>
    </row>
    <row r="51" spans="1:6">
      <c r="A51" s="3227">
        <v>32</v>
      </c>
      <c r="B51">
        <v>-3</v>
      </c>
      <c r="C51" s="3220" t="s">
        <v>3406</v>
      </c>
      <c r="D51">
        <v>1998</v>
      </c>
      <c r="E51">
        <v>10083</v>
      </c>
    </row>
    <row r="52" spans="1:6">
      <c r="A52" s="3227"/>
      <c r="E52">
        <f>SUM(E34:E51)</f>
        <v>69678.799999999988</v>
      </c>
    </row>
    <row r="54" spans="1:6" s="3225" customFormat="1">
      <c r="A54" s="3228" t="s">
        <v>3168</v>
      </c>
      <c r="B54" s="3228" t="s">
        <v>3422</v>
      </c>
    </row>
    <row r="55" spans="1:6">
      <c r="A55" s="3220" t="s">
        <v>3391</v>
      </c>
      <c r="B55" s="3220" t="s">
        <v>3169</v>
      </c>
    </row>
    <row r="56" spans="1:6">
      <c r="A56" s="3220" t="s">
        <v>3170</v>
      </c>
      <c r="B56" s="3220" t="s">
        <v>3423</v>
      </c>
    </row>
    <row r="57" spans="1:6">
      <c r="A57" s="3220" t="s">
        <v>3399</v>
      </c>
      <c r="B57" s="3220" t="s">
        <v>3427</v>
      </c>
      <c r="D57" s="3220" t="s">
        <v>3426</v>
      </c>
      <c r="E57">
        <v>75031.600000000006</v>
      </c>
      <c r="F57">
        <f>E57-E5</f>
        <v>205.30000000000291</v>
      </c>
    </row>
    <row r="58" spans="1:6">
      <c r="A58" s="3220" t="s">
        <v>3424</v>
      </c>
      <c r="B58" s="3229">
        <v>56423</v>
      </c>
      <c r="D58" s="3220" t="s">
        <v>3219</v>
      </c>
      <c r="E58">
        <v>4.46</v>
      </c>
    </row>
    <row r="59" spans="1:6">
      <c r="A59" s="3220" t="s">
        <v>3425</v>
      </c>
      <c r="B59">
        <v>12916.27</v>
      </c>
      <c r="D59" s="3220" t="s">
        <v>3409</v>
      </c>
      <c r="E59">
        <v>0.56000000000000005</v>
      </c>
    </row>
    <row r="60" spans="1:6">
      <c r="A60" s="3220" t="s">
        <v>3219</v>
      </c>
      <c r="B60">
        <v>4.46</v>
      </c>
    </row>
    <row r="63" spans="1:6" s="3231" customFormat="1" ht="27">
      <c r="A63" s="3230" t="s">
        <v>3444</v>
      </c>
      <c r="B63" s="3236" t="s">
        <v>3452</v>
      </c>
      <c r="C63" s="3231">
        <v>2014</v>
      </c>
    </row>
    <row r="64" spans="1:6" s="3222" customFormat="1"/>
    <row r="65" spans="2:4" s="3222" customFormat="1">
      <c r="B65" s="3221" t="s">
        <v>3446</v>
      </c>
      <c r="C65" s="3221" t="s">
        <v>3447</v>
      </c>
    </row>
    <row r="66" spans="2:4" s="3222" customFormat="1">
      <c r="B66" s="3222">
        <v>3000</v>
      </c>
      <c r="C66" s="3222">
        <v>54583.6</v>
      </c>
      <c r="D66" s="3222">
        <f>C66*B66</f>
        <v>163750800</v>
      </c>
    </row>
    <row r="67" spans="2:4" s="3222" customFormat="1">
      <c r="B67" s="3222">
        <v>1000</v>
      </c>
      <c r="C67" s="3222">
        <v>15095.2</v>
      </c>
      <c r="D67" s="3222">
        <f>C67*B67</f>
        <v>15095200</v>
      </c>
    </row>
    <row r="68" spans="2:4" s="3222" customFormat="1">
      <c r="C68" s="3222">
        <f>SUM(C66:C67)</f>
        <v>69678.8</v>
      </c>
      <c r="D68" s="322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25" customFormat="1">
      <c r="A2" s="3228" t="s">
        <v>3453</v>
      </c>
    </row>
    <row r="3" spans="1:5">
      <c r="A3" s="3220" t="s">
        <v>3454</v>
      </c>
      <c r="B3" s="3220" t="s">
        <v>3455</v>
      </c>
    </row>
    <row r="4" spans="1:5">
      <c r="A4" s="3220" t="s">
        <v>3456</v>
      </c>
      <c r="B4">
        <v>12009.691000000001</v>
      </c>
    </row>
    <row r="5" spans="1:5">
      <c r="A5" s="3220" t="s">
        <v>3399</v>
      </c>
      <c r="B5" s="3220" t="s">
        <v>3457</v>
      </c>
    </row>
    <row r="6" spans="1:5">
      <c r="A6" s="3220" t="s">
        <v>3458</v>
      </c>
      <c r="B6" s="3220" t="s">
        <v>3459</v>
      </c>
    </row>
    <row r="7" spans="1:5">
      <c r="A7" s="3220" t="s">
        <v>3460</v>
      </c>
      <c r="B7">
        <v>23500</v>
      </c>
    </row>
    <row r="8" spans="1:5">
      <c r="A8" s="3220" t="s">
        <v>3461</v>
      </c>
      <c r="B8">
        <v>213980</v>
      </c>
    </row>
    <row r="9" spans="1:5">
      <c r="A9" s="3220"/>
      <c r="C9" s="3220" t="s">
        <v>3478</v>
      </c>
      <c r="D9">
        <v>91056</v>
      </c>
      <c r="E9" s="3220" t="s">
        <v>3456</v>
      </c>
    </row>
    <row r="10" spans="1:5">
      <c r="C10" s="3220" t="s">
        <v>3480</v>
      </c>
      <c r="D10">
        <f>D9*0.8*0.25</f>
        <v>18211.2</v>
      </c>
      <c r="E10">
        <f>E26/2</f>
        <v>7126</v>
      </c>
    </row>
    <row r="11" spans="1:5">
      <c r="C11" s="3220" t="s">
        <v>3481</v>
      </c>
      <c r="D11">
        <f>D9*0.5*0.25</f>
        <v>11382</v>
      </c>
      <c r="E11">
        <f>E26-E10</f>
        <v>7126</v>
      </c>
    </row>
    <row r="12" spans="1:5">
      <c r="C12" s="3220" t="s">
        <v>3479</v>
      </c>
      <c r="D12">
        <f>D9*0.25*0.25</f>
        <v>5691</v>
      </c>
    </row>
    <row r="13" spans="1:5" s="3225" customFormat="1">
      <c r="A13" s="3228" t="s">
        <v>3462</v>
      </c>
    </row>
    <row r="14" spans="1:5">
      <c r="A14" s="3220" t="s">
        <v>3168</v>
      </c>
      <c r="B14" s="3220" t="s">
        <v>3463</v>
      </c>
    </row>
    <row r="15" spans="1:5">
      <c r="A15" s="3220" t="s">
        <v>3397</v>
      </c>
      <c r="B15" s="3220" t="s">
        <v>3464</v>
      </c>
    </row>
    <row r="16" spans="1:5">
      <c r="A16" s="3220" t="s">
        <v>3170</v>
      </c>
      <c r="B16" s="3220" t="s">
        <v>3465</v>
      </c>
    </row>
    <row r="17" spans="1:13">
      <c r="A17" s="3220" t="s">
        <v>3399</v>
      </c>
      <c r="B17" s="3220" t="s">
        <v>3466</v>
      </c>
    </row>
    <row r="18" spans="1:13">
      <c r="A18" s="3220" t="s">
        <v>3395</v>
      </c>
      <c r="B18">
        <v>12009.69</v>
      </c>
    </row>
    <row r="19" spans="1:13">
      <c r="A19" s="3220" t="s">
        <v>3467</v>
      </c>
      <c r="B19" s="3220" t="s">
        <v>3468</v>
      </c>
    </row>
    <row r="21" spans="1:13" s="3225" customFormat="1">
      <c r="A21" s="3228" t="s">
        <v>3469</v>
      </c>
    </row>
    <row r="22" spans="1:13">
      <c r="A22" s="3220" t="s">
        <v>3168</v>
      </c>
      <c r="B22" s="3220" t="s">
        <v>3470</v>
      </c>
    </row>
    <row r="23" spans="1:13">
      <c r="A23" s="3220" t="s">
        <v>3471</v>
      </c>
      <c r="B23">
        <v>50681</v>
      </c>
    </row>
    <row r="24" spans="1:13">
      <c r="C24" s="3220" t="s">
        <v>3283</v>
      </c>
      <c r="E24" s="3220" t="s">
        <v>3284</v>
      </c>
      <c r="J24" s="3220" t="s">
        <v>3283</v>
      </c>
      <c r="K24" s="3220" t="s">
        <v>3284</v>
      </c>
      <c r="L24" s="3220" t="s">
        <v>3283</v>
      </c>
      <c r="M24" s="3220" t="s">
        <v>3477</v>
      </c>
    </row>
    <row r="25" spans="1:13">
      <c r="A25" s="3220" t="s">
        <v>3472</v>
      </c>
      <c r="B25" s="3220" t="s">
        <v>3474</v>
      </c>
      <c r="C25" s="3220" t="s">
        <v>3400</v>
      </c>
      <c r="D25" s="3220" t="s">
        <v>3475</v>
      </c>
      <c r="E25" s="3220" t="s">
        <v>3400</v>
      </c>
      <c r="F25" s="3220" t="s">
        <v>3476</v>
      </c>
      <c r="H25" s="3220" t="s">
        <v>3286</v>
      </c>
      <c r="J25">
        <v>3</v>
      </c>
      <c r="K25">
        <v>4</v>
      </c>
      <c r="L25">
        <v>14.1</v>
      </c>
      <c r="M25">
        <v>25.72</v>
      </c>
    </row>
    <row r="26" spans="1:13">
      <c r="A26" s="3220" t="s">
        <v>3473</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15"/>
  <sheetViews>
    <sheetView workbookViewId="0">
      <selection activeCell="C3" sqref="C3:C13"/>
    </sheetView>
  </sheetViews>
  <sheetFormatPr defaultRowHeight="13.5"/>
  <cols>
    <col min="1" max="1" width="5.25" style="3243" bestFit="1" customWidth="1"/>
    <col min="2" max="2" width="36.625" style="3243" customWidth="1"/>
    <col min="3" max="3" width="27.75" style="3243" customWidth="1"/>
    <col min="4" max="4" width="7.5" style="3243" bestFit="1" customWidth="1"/>
    <col min="5" max="5" width="5.25" style="3243" customWidth="1"/>
    <col min="6" max="6" width="5.25" style="3270" bestFit="1" customWidth="1"/>
    <col min="7" max="7" width="13" style="3243" bestFit="1" customWidth="1"/>
    <col min="8" max="8" width="19.25" style="3243" bestFit="1" customWidth="1"/>
    <col min="9" max="9" width="6.5" style="3271" customWidth="1"/>
    <col min="10" max="10" width="15.625" style="3243" bestFit="1" customWidth="1"/>
    <col min="11" max="13" width="9" style="3"/>
    <col min="14" max="14" width="12.75" style="3" bestFit="1" customWidth="1"/>
    <col min="15" max="16384" width="9" style="3"/>
  </cols>
  <sheetData>
    <row r="2" spans="1:15" ht="27">
      <c r="A2" s="3269" t="s">
        <v>3175</v>
      </c>
      <c r="B2" s="3269" t="s">
        <v>3586</v>
      </c>
      <c r="C2" s="3269" t="s">
        <v>3543</v>
      </c>
      <c r="D2" s="3269" t="s">
        <v>3544</v>
      </c>
      <c r="E2" s="3269" t="s">
        <v>3547</v>
      </c>
      <c r="F2" s="3624" t="s">
        <v>3545</v>
      </c>
      <c r="G2" s="3269" t="s">
        <v>3424</v>
      </c>
      <c r="H2" s="3269" t="s">
        <v>3548</v>
      </c>
      <c r="I2" s="3625" t="s">
        <v>3553</v>
      </c>
      <c r="J2" s="3269" t="s">
        <v>3546</v>
      </c>
      <c r="M2" s="3226" t="s">
        <v>3579</v>
      </c>
    </row>
    <row r="3" spans="1:15">
      <c r="A3" s="3626">
        <v>1</v>
      </c>
      <c r="B3" s="3269" t="s">
        <v>3549</v>
      </c>
      <c r="C3" s="3269" t="s">
        <v>3552</v>
      </c>
      <c r="D3" s="3626">
        <v>29.15</v>
      </c>
      <c r="E3" s="3269" t="s">
        <v>3400</v>
      </c>
      <c r="F3" s="3627">
        <v>1</v>
      </c>
      <c r="G3" s="3628" t="s">
        <v>3559</v>
      </c>
      <c r="H3" s="3629">
        <v>42642</v>
      </c>
      <c r="I3" s="3630">
        <v>5.92</v>
      </c>
      <c r="J3" s="3629">
        <v>41571</v>
      </c>
      <c r="L3" s="3226" t="s">
        <v>3577</v>
      </c>
      <c r="M3" s="3">
        <f>D3+D4+D5+D6+D9+D10+D12+D13</f>
        <v>319.01</v>
      </c>
      <c r="N3" s="3">
        <v>15</v>
      </c>
      <c r="O3" s="3">
        <v>1</v>
      </c>
    </row>
    <row r="4" spans="1:15">
      <c r="A4" s="3626">
        <v>2</v>
      </c>
      <c r="B4" s="3269" t="s">
        <v>3551</v>
      </c>
      <c r="C4" s="3269" t="s">
        <v>3556</v>
      </c>
      <c r="D4" s="3626">
        <v>20.75</v>
      </c>
      <c r="E4" s="3269" t="s">
        <v>3400</v>
      </c>
      <c r="F4" s="3627">
        <v>1</v>
      </c>
      <c r="G4" s="3629">
        <v>57731</v>
      </c>
      <c r="H4" s="3629">
        <v>43241</v>
      </c>
      <c r="I4" s="3630">
        <v>4.21</v>
      </c>
      <c r="J4" s="3626"/>
      <c r="L4" s="3226" t="s">
        <v>3578</v>
      </c>
      <c r="M4" s="3">
        <f>D7+D8+D11</f>
        <v>108.6</v>
      </c>
      <c r="N4" s="3">
        <f>N3*O4</f>
        <v>7.5</v>
      </c>
      <c r="O4" s="3">
        <v>0.5</v>
      </c>
    </row>
    <row r="5" spans="1:15">
      <c r="A5" s="3626">
        <v>3</v>
      </c>
      <c r="B5" s="3269" t="s">
        <v>3554</v>
      </c>
      <c r="C5" s="3269" t="s">
        <v>3555</v>
      </c>
      <c r="D5" s="3626">
        <v>31.29</v>
      </c>
      <c r="E5" s="3269" t="s">
        <v>3400</v>
      </c>
      <c r="F5" s="3627">
        <v>1</v>
      </c>
      <c r="G5" s="3629">
        <v>57420</v>
      </c>
      <c r="H5" s="3629">
        <v>43348</v>
      </c>
      <c r="I5" s="3630">
        <v>6.35</v>
      </c>
      <c r="J5" s="3626"/>
      <c r="M5" s="3">
        <f>SUM(M3:M4)</f>
        <v>427.61</v>
      </c>
      <c r="N5" s="3">
        <f>ROUND((N3*M3+N4*M4)/M5,2)</f>
        <v>13.1</v>
      </c>
    </row>
    <row r="6" spans="1:15">
      <c r="A6" s="3626">
        <v>4</v>
      </c>
      <c r="B6" s="3269" t="s">
        <v>3557</v>
      </c>
      <c r="C6" s="3269" t="s">
        <v>3558</v>
      </c>
      <c r="D6" s="3626">
        <v>37.29</v>
      </c>
      <c r="E6" s="3269" t="s">
        <v>3400</v>
      </c>
      <c r="F6" s="3627">
        <v>1</v>
      </c>
      <c r="G6" s="3628" t="s">
        <v>3550</v>
      </c>
      <c r="H6" s="3629">
        <v>42951</v>
      </c>
      <c r="I6" s="3630">
        <v>7.58</v>
      </c>
      <c r="J6" s="3629">
        <v>40974</v>
      </c>
    </row>
    <row r="7" spans="1:15">
      <c r="A7" s="3626">
        <v>5</v>
      </c>
      <c r="B7" s="3269" t="s">
        <v>3560</v>
      </c>
      <c r="C7" s="3269" t="s">
        <v>3561</v>
      </c>
      <c r="D7" s="3626">
        <v>25.98</v>
      </c>
      <c r="E7" s="3269" t="s">
        <v>3400</v>
      </c>
      <c r="F7" s="3627">
        <v>-1</v>
      </c>
      <c r="G7" s="3629">
        <v>57420</v>
      </c>
      <c r="H7" s="3629">
        <v>43348</v>
      </c>
      <c r="I7" s="3630">
        <v>5.28</v>
      </c>
      <c r="J7" s="3626"/>
    </row>
    <row r="8" spans="1:15">
      <c r="A8" s="3626">
        <v>6</v>
      </c>
      <c r="B8" s="3269" t="s">
        <v>3566</v>
      </c>
      <c r="C8" s="3269" t="s">
        <v>3585</v>
      </c>
      <c r="D8" s="3626">
        <v>26.83</v>
      </c>
      <c r="E8" s="3269" t="s">
        <v>3400</v>
      </c>
      <c r="F8" s="3624" t="s">
        <v>3562</v>
      </c>
      <c r="G8" s="3628" t="s">
        <v>3559</v>
      </c>
      <c r="H8" s="3629">
        <v>42731</v>
      </c>
      <c r="I8" s="3630">
        <v>5.45</v>
      </c>
      <c r="J8" s="3629">
        <v>42566</v>
      </c>
    </row>
    <row r="9" spans="1:15">
      <c r="A9" s="3626">
        <v>7</v>
      </c>
      <c r="B9" s="3269" t="s">
        <v>3563</v>
      </c>
      <c r="C9" s="3269" t="s">
        <v>3564</v>
      </c>
      <c r="D9" s="3626">
        <v>71.739999999999995</v>
      </c>
      <c r="E9" s="3269" t="s">
        <v>3400</v>
      </c>
      <c r="F9" s="3624" t="s">
        <v>3565</v>
      </c>
      <c r="G9" s="3629">
        <v>57731</v>
      </c>
      <c r="H9" s="3629">
        <v>43997</v>
      </c>
      <c r="I9" s="3630">
        <v>14.58</v>
      </c>
      <c r="J9" s="3626"/>
    </row>
    <row r="10" spans="1:15">
      <c r="A10" s="3626">
        <v>8</v>
      </c>
      <c r="B10" s="3269" t="s">
        <v>3567</v>
      </c>
      <c r="C10" s="3269" t="s">
        <v>3568</v>
      </c>
      <c r="D10" s="3626">
        <v>62.26</v>
      </c>
      <c r="E10" s="3269" t="s">
        <v>3400</v>
      </c>
      <c r="F10" s="3624" t="s">
        <v>3565</v>
      </c>
      <c r="G10" s="3629">
        <v>57732</v>
      </c>
      <c r="H10" s="3629">
        <v>43997</v>
      </c>
      <c r="I10" s="3630">
        <v>12.65</v>
      </c>
      <c r="J10" s="3626"/>
    </row>
    <row r="11" spans="1:15">
      <c r="A11" s="3626">
        <v>9</v>
      </c>
      <c r="B11" s="3269" t="s">
        <v>3569</v>
      </c>
      <c r="C11" s="3269" t="s">
        <v>3570</v>
      </c>
      <c r="D11" s="3626">
        <v>55.79</v>
      </c>
      <c r="E11" s="3269" t="s">
        <v>3400</v>
      </c>
      <c r="F11" s="3624" t="s">
        <v>3562</v>
      </c>
      <c r="G11" s="3629">
        <v>57731</v>
      </c>
      <c r="H11" s="3629">
        <v>43997</v>
      </c>
      <c r="I11" s="3630">
        <v>11.33</v>
      </c>
      <c r="J11" s="3626"/>
    </row>
    <row r="12" spans="1:15">
      <c r="A12" s="3626">
        <v>10</v>
      </c>
      <c r="B12" s="3269" t="s">
        <v>3571</v>
      </c>
      <c r="C12" s="3269" t="s">
        <v>3574</v>
      </c>
      <c r="D12" s="3626">
        <v>21.3</v>
      </c>
      <c r="E12" s="3269" t="s">
        <v>3400</v>
      </c>
      <c r="F12" s="3624" t="s">
        <v>3572</v>
      </c>
      <c r="G12" s="3629">
        <v>57731</v>
      </c>
      <c r="H12" s="3629">
        <v>43997</v>
      </c>
      <c r="I12" s="3630">
        <v>4.33</v>
      </c>
      <c r="J12" s="3626"/>
    </row>
    <row r="13" spans="1:15">
      <c r="A13" s="3626">
        <v>11</v>
      </c>
      <c r="B13" s="3269" t="s">
        <v>3573</v>
      </c>
      <c r="C13" s="3269" t="s">
        <v>3575</v>
      </c>
      <c r="D13" s="3626">
        <v>45.23</v>
      </c>
      <c r="E13" s="3269" t="s">
        <v>3400</v>
      </c>
      <c r="F13" s="3624" t="s">
        <v>3572</v>
      </c>
      <c r="G13" s="3629">
        <v>58203</v>
      </c>
      <c r="H13" s="3629">
        <v>44343</v>
      </c>
      <c r="I13" s="3630">
        <v>9.19</v>
      </c>
      <c r="J13" s="3626"/>
    </row>
    <row r="14" spans="1:15">
      <c r="A14" s="3626"/>
      <c r="B14" s="3626"/>
      <c r="C14" s="3269"/>
      <c r="D14" s="3626">
        <f>SUM(D3:D13)</f>
        <v>427.61</v>
      </c>
      <c r="E14" s="3626"/>
      <c r="F14" s="3627"/>
      <c r="G14" s="3626"/>
      <c r="H14" s="3626"/>
      <c r="I14" s="3630">
        <f>SUM(I3:I13)</f>
        <v>86.86999999999999</v>
      </c>
      <c r="J14" s="3631">
        <f>J8</f>
        <v>42566</v>
      </c>
    </row>
    <row r="15" spans="1:15">
      <c r="C15" s="3244"/>
      <c r="J15" s="3245"/>
    </row>
  </sheetData>
  <phoneticPr fontId="141" type="noConversion"/>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G20" sqref="G20"/>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1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1574</v>
      </c>
      <c r="B1" s="1254"/>
      <c r="C1" s="1254"/>
      <c r="D1" s="1254"/>
      <c r="E1" s="1254"/>
      <c r="F1" s="1254"/>
      <c r="G1" s="1254"/>
      <c r="H1" s="1254"/>
      <c r="I1" s="1254"/>
      <c r="J1" s="1254"/>
      <c r="K1" s="1254"/>
      <c r="L1" s="1254"/>
      <c r="M1" s="1254"/>
      <c r="N1" s="1254"/>
      <c r="O1" s="1254"/>
      <c r="P1" s="1254"/>
    </row>
    <row r="2" spans="1:16" ht="15">
      <c r="A2" s="3361" t="s">
        <v>1575</v>
      </c>
      <c r="B2" s="3361"/>
      <c r="C2" s="3361"/>
      <c r="D2" s="885" t="s">
        <v>1551</v>
      </c>
      <c r="E2" s="1775" t="s">
        <v>1552</v>
      </c>
      <c r="F2" s="2826"/>
      <c r="G2" s="2817"/>
      <c r="H2" s="2818"/>
      <c r="I2" s="2499" t="s">
        <v>1576</v>
      </c>
      <c r="J2" s="2826"/>
      <c r="K2" s="2826"/>
      <c r="L2" s="2826"/>
      <c r="M2" s="2826"/>
      <c r="N2" s="2828"/>
      <c r="O2" s="2826"/>
      <c r="P2" s="2826"/>
    </row>
    <row r="3" spans="1:16" ht="15.75" thickBot="1">
      <c r="A3" s="3362" t="s">
        <v>1549</v>
      </c>
      <c r="B3" s="3362"/>
      <c r="C3" s="3362"/>
      <c r="D3" s="46">
        <f>'数据-基础表'!AY6</f>
        <v>86.87</v>
      </c>
      <c r="E3" s="46">
        <f>'数据-基础表'!AZ5</f>
        <v>427.61</v>
      </c>
      <c r="F3" s="2826"/>
      <c r="G3" s="1260"/>
      <c r="H3" s="1138" t="s">
        <v>1550</v>
      </c>
      <c r="I3" s="945">
        <f>ROUND('数据-基础表'!B3/'数据-基础表'!A3,2)</f>
        <v>4.92</v>
      </c>
      <c r="J3" s="2826"/>
      <c r="K3" s="2826"/>
      <c r="L3" s="2826"/>
      <c r="M3" s="2826"/>
      <c r="N3" s="2828"/>
      <c r="O3" s="2826"/>
      <c r="P3" s="2826"/>
    </row>
    <row r="4" spans="1:16" ht="15">
      <c r="A4" s="3363"/>
      <c r="B4" s="3364"/>
      <c r="C4" s="3365"/>
      <c r="D4" s="1777" t="s">
        <v>1551</v>
      </c>
      <c r="E4" s="1778" t="s">
        <v>1552</v>
      </c>
      <c r="F4" s="2826"/>
      <c r="G4" s="2819" t="s">
        <v>1577</v>
      </c>
      <c r="H4" s="1138" t="s">
        <v>1557</v>
      </c>
      <c r="I4" s="945">
        <f>ROUND(SUMIF('数据-基础表'!I9:AS9,"地上",'数据-基础表'!I5:AS5)/'数据-基础表'!A3,2)</f>
        <v>3.67</v>
      </c>
      <c r="J4" s="2826"/>
      <c r="K4" s="2826"/>
      <c r="L4" s="2826"/>
      <c r="M4" s="2826"/>
      <c r="N4" s="2828"/>
      <c r="O4" s="2826"/>
      <c r="P4" s="2826"/>
    </row>
    <row r="5" spans="1:16">
      <c r="A5" s="47" t="s">
        <v>1553</v>
      </c>
      <c r="B5" s="3366" t="s">
        <v>1554</v>
      </c>
      <c r="C5" s="3366"/>
      <c r="D5" s="48">
        <f>ROUND($D$3*E5/$E$3,2)</f>
        <v>0</v>
      </c>
      <c r="E5" s="49">
        <f>SUMIF('数据-基础表'!$11:$11,"住宅",'数据-基础表'!$5:$5)</f>
        <v>0</v>
      </c>
      <c r="F5" s="2826"/>
      <c r="G5" s="1260"/>
      <c r="H5" s="1138" t="s">
        <v>1550</v>
      </c>
      <c r="I5" s="945">
        <f>ROUND(E31/D31,2)</f>
        <v>4.92</v>
      </c>
      <c r="J5" s="2826"/>
      <c r="K5" s="2826"/>
      <c r="L5" s="2826"/>
      <c r="M5" s="2826"/>
      <c r="N5" s="2826"/>
      <c r="O5" s="2826"/>
      <c r="P5" s="2826"/>
    </row>
    <row r="6" spans="1:16" ht="15" thickBot="1">
      <c r="A6" s="1780"/>
      <c r="B6" s="3366" t="s">
        <v>1555</v>
      </c>
      <c r="C6" s="3366"/>
      <c r="D6" s="48">
        <f>ROUND($D$3*E6/$E$3,2)</f>
        <v>86.87</v>
      </c>
      <c r="E6" s="49">
        <f>E3-E5</f>
        <v>427.61</v>
      </c>
      <c r="F6" s="2826"/>
      <c r="G6" s="2820" t="s">
        <v>1556</v>
      </c>
      <c r="H6" s="1261" t="s">
        <v>1557</v>
      </c>
      <c r="I6" s="2821">
        <f>ROUND(F31/D31,2)</f>
        <v>3.67</v>
      </c>
      <c r="J6" s="2826"/>
      <c r="K6" s="2826"/>
      <c r="L6" s="2826"/>
      <c r="M6" s="2826"/>
      <c r="N6" s="2826"/>
      <c r="O6" s="2826"/>
      <c r="P6" s="2826"/>
    </row>
    <row r="7" spans="1:16" ht="15.75" thickBot="1">
      <c r="A7" s="3358"/>
      <c r="B7" s="3359"/>
      <c r="C7" s="3360"/>
      <c r="D7" s="1777" t="s">
        <v>1551</v>
      </c>
      <c r="E7" s="1781" t="s">
        <v>1558</v>
      </c>
      <c r="F7" s="2826"/>
      <c r="G7" s="2822" t="s">
        <v>1559</v>
      </c>
      <c r="H7" s="2823"/>
      <c r="I7" s="2824">
        <v>2.93</v>
      </c>
      <c r="J7" s="2826"/>
      <c r="K7" s="2826"/>
      <c r="L7" s="2826"/>
      <c r="M7" s="2826"/>
      <c r="N7" s="2826"/>
      <c r="O7" s="2826"/>
      <c r="P7" s="2826"/>
    </row>
    <row r="8" spans="1:16">
      <c r="A8" s="47" t="s">
        <v>1560</v>
      </c>
      <c r="B8" s="50" t="s">
        <v>1561</v>
      </c>
      <c r="C8" s="48" t="s">
        <v>1562</v>
      </c>
      <c r="D8" s="48">
        <f t="shared" ref="D8:D15" si="0">ROUND($D$3*E8/$E$3,2)</f>
        <v>64.81</v>
      </c>
      <c r="E8" s="51">
        <f>SUMIF('数据-基础表'!BB10:BK10,"地上",'数据-基础表'!BB5:BK5)</f>
        <v>319.01</v>
      </c>
      <c r="F8" s="2826"/>
      <c r="G8" s="2827"/>
      <c r="H8" s="2827"/>
      <c r="I8" s="2826"/>
      <c r="J8" s="2826"/>
      <c r="K8" s="2826"/>
      <c r="L8" s="2826"/>
      <c r="M8" s="2826"/>
      <c r="N8" s="2826"/>
      <c r="O8" s="2826"/>
      <c r="P8" s="2826"/>
    </row>
    <row r="9" spans="1:16">
      <c r="A9" s="1782"/>
      <c r="B9" s="1783"/>
      <c r="C9" s="48" t="s">
        <v>1563</v>
      </c>
      <c r="D9" s="48">
        <f t="shared" si="0"/>
        <v>0</v>
      </c>
      <c r="E9" s="52">
        <v>0</v>
      </c>
      <c r="F9" s="2826"/>
      <c r="G9" s="2827"/>
      <c r="H9" s="2827"/>
      <c r="I9" s="2826"/>
      <c r="J9" s="2826"/>
      <c r="K9" s="2826"/>
      <c r="L9" s="2826"/>
      <c r="M9" s="2826"/>
      <c r="N9" s="2826"/>
      <c r="O9" s="2826"/>
      <c r="P9" s="2826"/>
    </row>
    <row r="10" spans="1:16">
      <c r="A10" s="1782"/>
      <c r="B10" s="1783"/>
      <c r="C10" s="48" t="s">
        <v>1572</v>
      </c>
      <c r="D10" s="48">
        <f t="shared" si="0"/>
        <v>22.06</v>
      </c>
      <c r="E10" s="51">
        <f>SUMPRODUCT(('数据-基础表'!BB10:BK10="地下")*('数据-基础表'!BB11:BK11="商业")*('数据-基础表'!BB5:BK5))</f>
        <v>108.6</v>
      </c>
      <c r="F10" s="2826"/>
      <c r="G10" s="2827"/>
      <c r="H10" s="2827"/>
      <c r="I10" s="2826"/>
      <c r="J10" s="2826"/>
      <c r="K10" s="2826"/>
      <c r="L10" s="2826"/>
      <c r="M10" s="2826"/>
      <c r="N10" s="2826"/>
      <c r="O10" s="2826"/>
      <c r="P10" s="2826"/>
    </row>
    <row r="11" spans="1:16">
      <c r="A11" s="1782"/>
      <c r="B11" s="1783"/>
      <c r="C11" s="48" t="s">
        <v>1564</v>
      </c>
      <c r="D11" s="48">
        <f t="shared" si="0"/>
        <v>0</v>
      </c>
      <c r="E11" s="51">
        <f>SUMPRODUCT(('数据-基础表'!BB10:BK10="地下")*('数据-基础表'!BB11:BK11="办公")*('数据-基础表'!BB5:BK5))+'数据-基础表'!BP5</f>
        <v>0</v>
      </c>
      <c r="F11" s="2826"/>
      <c r="G11" s="2827"/>
      <c r="H11" s="2827"/>
      <c r="I11" s="2826"/>
      <c r="J11" s="2826"/>
      <c r="K11" s="2826"/>
      <c r="L11" s="2826"/>
      <c r="M11" s="2826"/>
      <c r="N11" s="2826"/>
      <c r="O11" s="2826"/>
      <c r="P11" s="2826"/>
    </row>
    <row r="12" spans="1:16">
      <c r="A12" s="1782"/>
      <c r="B12" s="1783"/>
      <c r="C12" s="48" t="s">
        <v>1565</v>
      </c>
      <c r="D12" s="48">
        <f t="shared" si="0"/>
        <v>0</v>
      </c>
      <c r="E12" s="51">
        <f>SUMPRODUCT(('数据-基础表'!BB10:BK10="地下")*('数据-基础表'!BB11:BK11="仓储")*('数据-基础表'!BB5:BK5))</f>
        <v>0</v>
      </c>
      <c r="F12" s="2826"/>
      <c r="G12" s="2827"/>
      <c r="H12" s="2827"/>
      <c r="I12" s="2826"/>
      <c r="J12" s="2826"/>
      <c r="K12" s="2826"/>
      <c r="L12" s="2826"/>
      <c r="M12" s="2826"/>
      <c r="N12" s="2826"/>
      <c r="O12" s="2826"/>
      <c r="P12" s="2826"/>
    </row>
    <row r="13" spans="1:16">
      <c r="A13" s="1782"/>
      <c r="B13" s="1783"/>
      <c r="C13" s="48" t="s">
        <v>1566</v>
      </c>
      <c r="D13" s="48">
        <f t="shared" si="0"/>
        <v>0</v>
      </c>
      <c r="E13" s="51">
        <f>SUMPRODUCT(('数据-基础表'!BB10:BK10="地下")*('数据-基础表'!BB11:BK11="车库")*('数据-基础表'!BB5:BK5))</f>
        <v>0</v>
      </c>
      <c r="F13" s="2826"/>
      <c r="G13" s="2827"/>
      <c r="H13" s="2827"/>
      <c r="I13" s="2826"/>
      <c r="J13" s="2826"/>
      <c r="K13" s="2826"/>
      <c r="L13" s="2826"/>
      <c r="M13" s="2826"/>
      <c r="N13" s="2826"/>
      <c r="O13" s="2826"/>
      <c r="P13" s="2826"/>
    </row>
    <row r="14" spans="1:16">
      <c r="A14" s="1782"/>
      <c r="B14" s="1783"/>
      <c r="C14" s="48" t="s">
        <v>1578</v>
      </c>
      <c r="D14" s="48">
        <f t="shared" si="0"/>
        <v>0</v>
      </c>
      <c r="E14" s="51">
        <f>SUMPRODUCT(('数据-基础表'!BB10:BK10="地下")*('数据-基础表'!BB11:BK11="车库—商业")*('数据-基础表'!BB5:BK5))</f>
        <v>0</v>
      </c>
      <c r="F14" s="2826"/>
      <c r="G14" s="2827"/>
      <c r="H14" s="2827"/>
      <c r="I14" s="2826"/>
      <c r="J14" s="2826"/>
      <c r="K14" s="2826"/>
      <c r="L14" s="2826"/>
      <c r="M14" s="2826"/>
      <c r="N14" s="2826"/>
      <c r="O14" s="2826"/>
      <c r="P14" s="2826"/>
    </row>
    <row r="15" spans="1:16" ht="15" thickBot="1">
      <c r="A15" s="1782"/>
      <c r="B15" s="1783"/>
      <c r="C15" s="48" t="s">
        <v>1573</v>
      </c>
      <c r="D15" s="48">
        <f t="shared" si="0"/>
        <v>0</v>
      </c>
      <c r="E15" s="51">
        <f>SUMPRODUCT(('数据-基础表'!BB10:BK10="地下")*('数据-基础表'!BB11:BK11="车库—办公")*('数据-基础表'!BB5:BK5))</f>
        <v>0</v>
      </c>
      <c r="F15" s="2826"/>
      <c r="G15" s="2827"/>
      <c r="H15" s="2827"/>
      <c r="I15" s="2826"/>
      <c r="J15" s="2826"/>
      <c r="K15" s="2826"/>
      <c r="L15" s="2826"/>
      <c r="M15" s="2826"/>
      <c r="N15" s="2826"/>
      <c r="O15" s="2826"/>
      <c r="P15" s="2826"/>
    </row>
    <row r="16" spans="1:16" ht="15.75" thickBot="1">
      <c r="A16" s="1780"/>
      <c r="B16" s="1783"/>
      <c r="C16" s="50" t="s">
        <v>1567</v>
      </c>
      <c r="D16" s="50">
        <f>SUM(D8:D15)</f>
        <v>86.87</v>
      </c>
      <c r="E16" s="53">
        <f>SUM(E8:E15)</f>
        <v>427.61</v>
      </c>
      <c r="F16" s="2826"/>
      <c r="G16" s="2827"/>
      <c r="H16" s="1784" t="s">
        <v>1579</v>
      </c>
      <c r="I16" s="1785"/>
      <c r="J16" s="1254"/>
      <c r="K16" s="3355" t="s">
        <v>1579</v>
      </c>
      <c r="L16" s="3356"/>
      <c r="M16" s="3356"/>
      <c r="N16" s="3356"/>
      <c r="O16" s="3356"/>
      <c r="P16" s="3357"/>
    </row>
    <row r="17" spans="1:19" ht="15">
      <c r="A17" s="1786" t="s">
        <v>1580</v>
      </c>
      <c r="B17" s="1787" t="s">
        <v>1581</v>
      </c>
      <c r="C17" s="1788" t="s">
        <v>1582</v>
      </c>
      <c r="D17" s="1789" t="s">
        <v>1570</v>
      </c>
      <c r="E17" s="1790" t="s">
        <v>1571</v>
      </c>
      <c r="F17" s="1791"/>
      <c r="G17" s="1792"/>
      <c r="H17" s="1793" t="s">
        <v>1583</v>
      </c>
      <c r="I17" s="1794" t="s">
        <v>1568</v>
      </c>
      <c r="J17" s="1254"/>
      <c r="K17" s="3352" t="s">
        <v>1584</v>
      </c>
      <c r="L17" s="3353"/>
      <c r="M17" s="3354"/>
      <c r="N17" s="3352" t="s">
        <v>1585</v>
      </c>
      <c r="O17" s="3353"/>
      <c r="P17" s="3354"/>
      <c r="R17" s="1776" t="s">
        <v>1586</v>
      </c>
      <c r="S17" s="60"/>
    </row>
    <row r="18" spans="1:19" ht="15">
      <c r="A18" s="1782"/>
      <c r="B18" s="1795"/>
      <c r="C18" s="1796"/>
      <c r="D18" s="1797"/>
      <c r="E18" s="1798" t="s">
        <v>1587</v>
      </c>
      <c r="F18" s="1799" t="s">
        <v>1588</v>
      </c>
      <c r="G18" s="1800" t="s">
        <v>1589</v>
      </c>
      <c r="H18" s="1153" t="s">
        <v>1590</v>
      </c>
      <c r="I18" s="1801" t="s">
        <v>1591</v>
      </c>
      <c r="J18" s="1254"/>
      <c r="K18" s="1153" t="s">
        <v>1592</v>
      </c>
      <c r="L18" s="1802" t="s">
        <v>1593</v>
      </c>
      <c r="M18" s="945" t="s">
        <v>1594</v>
      </c>
      <c r="N18" s="1153" t="s">
        <v>1592</v>
      </c>
      <c r="O18" s="1802" t="s">
        <v>1593</v>
      </c>
      <c r="P18" s="945" t="s">
        <v>1594</v>
      </c>
      <c r="R18" s="1138" t="s">
        <v>1595</v>
      </c>
      <c r="S18" s="1138" t="s">
        <v>1596</v>
      </c>
    </row>
    <row r="19" spans="1:19">
      <c r="A19" s="1803"/>
      <c r="B19" s="50" t="s">
        <v>1569</v>
      </c>
      <c r="C19" s="3250" t="s">
        <v>3540</v>
      </c>
      <c r="D19" s="48">
        <f>ROUND($D$3*E19/$E$3,2)</f>
        <v>86.87</v>
      </c>
      <c r="E19" s="56">
        <f t="shared" ref="E19:E26" si="1">SUM(F19:G19)</f>
        <v>427.61</v>
      </c>
      <c r="F19" s="2965">
        <f>'数据-基础表'!I13</f>
        <v>319.01</v>
      </c>
      <c r="G19" s="2966">
        <f>'数据-基础表'!K13</f>
        <v>108.6</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86.87</v>
      </c>
      <c r="S19" s="1139">
        <f t="shared" si="5"/>
        <v>427.61</v>
      </c>
    </row>
    <row r="20" spans="1:19">
      <c r="A20" s="1807"/>
      <c r="B20" s="50" t="s">
        <v>1597</v>
      </c>
      <c r="C20" s="1804"/>
      <c r="D20" s="48">
        <f t="shared" ref="D20:D26" si="6">ROUND($D$3*E20/$E$3,2)</f>
        <v>0</v>
      </c>
      <c r="E20" s="56">
        <f t="shared" si="1"/>
        <v>0</v>
      </c>
      <c r="F20" s="2965"/>
      <c r="G20" s="296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1597</v>
      </c>
      <c r="C21" s="1804"/>
      <c r="D21" s="48">
        <f t="shared" si="6"/>
        <v>0</v>
      </c>
      <c r="E21" s="56">
        <f t="shared" si="1"/>
        <v>0</v>
      </c>
      <c r="F21" s="2965"/>
      <c r="G21" s="296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1597</v>
      </c>
      <c r="C22" s="58"/>
      <c r="D22" s="48">
        <f t="shared" si="6"/>
        <v>0</v>
      </c>
      <c r="E22" s="56">
        <f t="shared" si="1"/>
        <v>0</v>
      </c>
      <c r="F22" s="2967"/>
      <c r="G22" s="296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1597</v>
      </c>
      <c r="C23" s="58"/>
      <c r="D23" s="48">
        <f>ROUND($D$3*E23/$E$3,2)</f>
        <v>0</v>
      </c>
      <c r="E23" s="56">
        <f>SUM(F23:G23)</f>
        <v>0</v>
      </c>
      <c r="F23" s="2967"/>
      <c r="G23" s="296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1597</v>
      </c>
      <c r="C24" s="58"/>
      <c r="D24" s="48">
        <f>ROUND($D$3*E24/$E$3,2)</f>
        <v>0</v>
      </c>
      <c r="E24" s="56">
        <f>SUM(F24:G24)</f>
        <v>0</v>
      </c>
      <c r="F24" s="2967"/>
      <c r="G24" s="296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1597</v>
      </c>
      <c r="C25" s="58"/>
      <c r="D25" s="48">
        <f t="shared" si="6"/>
        <v>0</v>
      </c>
      <c r="E25" s="56">
        <f t="shared" si="1"/>
        <v>0</v>
      </c>
      <c r="F25" s="2967"/>
      <c r="G25" s="296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1597</v>
      </c>
      <c r="C26" s="59"/>
      <c r="D26" s="48">
        <f t="shared" si="6"/>
        <v>0</v>
      </c>
      <c r="E26" s="56">
        <f t="shared" si="1"/>
        <v>0</v>
      </c>
      <c r="F26" s="2967"/>
      <c r="G26" s="296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1598</v>
      </c>
      <c r="D27" s="1255">
        <f>SUM(D19:D26)</f>
        <v>86.87</v>
      </c>
      <c r="E27" s="1256">
        <f>IF(SUM(E19:E26)='数据-基础表'!BA5,SUM(E19:E26),IF(F27="地上面积有误","面积有误","地下面积有误"))</f>
        <v>427.61</v>
      </c>
      <c r="F27" s="1255">
        <f>IF(SUM(F19:F26)=E8,SUM(F19:F26),"地上面积有误")</f>
        <v>319.01</v>
      </c>
      <c r="G27" s="1257">
        <f>SUM(G19:G26)</f>
        <v>108.6</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86.87</v>
      </c>
      <c r="S27" s="1138">
        <f>IF(SUM(S19:S26)=$E$3,SUM(S19:S26),SUM(S19:S26)&amp;"误差"&amp;ROUND(SUM(S19:S26)-E3,2))</f>
        <v>427.61</v>
      </c>
    </row>
    <row r="28" spans="1:19">
      <c r="A28" s="1807"/>
      <c r="B28" s="50" t="s">
        <v>1599</v>
      </c>
      <c r="C28" s="1150" t="s">
        <v>1600</v>
      </c>
      <c r="D28" s="48">
        <f>ROUND($D$3*E28/$E$3,2)</f>
        <v>0</v>
      </c>
      <c r="E28" s="56">
        <f>SUM(F28:G28)</f>
        <v>0</v>
      </c>
      <c r="F28" s="60">
        <f>'数据-基础表'!BQ5+'数据-基础表'!BS5</f>
        <v>0</v>
      </c>
      <c r="G28" s="61">
        <f>'数据-基础表'!BR5+'数据-基础表'!BT5</f>
        <v>0</v>
      </c>
      <c r="H28" s="2826"/>
      <c r="I28" s="2826"/>
      <c r="J28" s="2826"/>
      <c r="K28" s="2826"/>
      <c r="L28" s="2826"/>
      <c r="M28" s="2826"/>
      <c r="N28" s="2826"/>
      <c r="O28" s="2826"/>
      <c r="P28" s="2826"/>
    </row>
    <row r="29" spans="1:19">
      <c r="A29" s="1807"/>
      <c r="B29" s="50" t="s">
        <v>1599</v>
      </c>
      <c r="C29" s="1811" t="s">
        <v>1601</v>
      </c>
      <c r="D29" s="48">
        <f>ROUND($D$3*E29/$E$3,2)</f>
        <v>0</v>
      </c>
      <c r="E29" s="56">
        <f>SUM(F29:G29)</f>
        <v>0</v>
      </c>
      <c r="F29" s="62">
        <f>'数据-基础表'!BM5+'数据-基础表'!BO5</f>
        <v>0</v>
      </c>
      <c r="G29" s="63">
        <f>'数据-基础表'!BN5+'数据-基础表'!BP5</f>
        <v>0</v>
      </c>
      <c r="H29" s="2826"/>
      <c r="I29" s="2826"/>
      <c r="J29" s="2826"/>
      <c r="K29" s="2826"/>
      <c r="L29" s="2826"/>
      <c r="M29" s="2826"/>
      <c r="N29" s="2826"/>
      <c r="O29" s="2826"/>
      <c r="P29" s="2826"/>
    </row>
    <row r="30" spans="1:19" ht="15">
      <c r="A30" s="1807"/>
      <c r="B30" s="50"/>
      <c r="C30" s="1812" t="s">
        <v>1598</v>
      </c>
      <c r="D30" s="1255">
        <f>SUM(D28:D29)</f>
        <v>0</v>
      </c>
      <c r="E30" s="1255">
        <f>SUM(E28:E29)</f>
        <v>0</v>
      </c>
      <c r="F30" s="1255">
        <f>SUM(F28:F29)</f>
        <v>0</v>
      </c>
      <c r="G30" s="1257">
        <f>SUM(G28:G29)</f>
        <v>0</v>
      </c>
      <c r="H30" s="2826"/>
      <c r="I30" s="2826"/>
      <c r="J30" s="2826"/>
      <c r="K30" s="2826"/>
      <c r="L30" s="2826"/>
      <c r="M30" s="2826"/>
      <c r="N30" s="2826"/>
      <c r="O30" s="2826"/>
      <c r="P30" s="2826"/>
    </row>
    <row r="31" spans="1:19" ht="15.75" thickBot="1">
      <c r="A31" s="1813"/>
      <c r="B31" s="1814"/>
      <c r="C31" s="925" t="s">
        <v>1602</v>
      </c>
      <c r="D31" s="685">
        <f>D27+D30</f>
        <v>86.87</v>
      </c>
      <c r="E31" s="685">
        <f>E27+E30</f>
        <v>427.61</v>
      </c>
      <c r="F31" s="686">
        <f>F27+F30</f>
        <v>319.01</v>
      </c>
      <c r="G31" s="687">
        <f>G27+G30</f>
        <v>108.6</v>
      </c>
      <c r="H31" s="2826"/>
      <c r="I31" s="2826"/>
      <c r="J31" s="2826"/>
      <c r="K31" s="2826"/>
      <c r="L31" s="2826"/>
      <c r="M31" s="2826"/>
      <c r="N31" s="2826"/>
      <c r="O31" s="2826"/>
      <c r="P31" s="2826"/>
    </row>
    <row r="32" spans="1:19">
      <c r="A32" s="1779"/>
      <c r="B32" s="1779" t="s">
        <v>1603</v>
      </c>
      <c r="C32" s="1779"/>
      <c r="D32" s="1779"/>
      <c r="E32" s="1165">
        <f>SUMIF(C19:C26,"*住宅*",E19:E26)</f>
        <v>0</v>
      </c>
      <c r="F32" s="1779"/>
      <c r="G32" s="1779"/>
      <c r="H32" s="2826"/>
      <c r="I32" s="2826"/>
      <c r="J32" s="2826"/>
      <c r="K32" s="2826"/>
      <c r="L32" s="2826"/>
      <c r="M32" s="2826"/>
      <c r="N32" s="2826"/>
      <c r="O32" s="2826"/>
      <c r="P32" s="282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AC6" activePane="bottomRight" state="frozen"/>
      <selection activeCell="C50" sqref="C50"/>
      <selection pane="topRight" activeCell="C50" sqref="C50"/>
      <selection pane="bottomLeft" activeCell="C50" sqref="C50"/>
      <selection pane="bottomRight" activeCell="AO10" sqref="AO10"/>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29" width="6.75" style="1819" customWidth="1"/>
    <col min="30" max="30" width="10.62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1604</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39"/>
      <c r="AO1" s="2839"/>
      <c r="AP1" s="2839"/>
      <c r="AQ1" s="2839"/>
      <c r="AR1" s="2839"/>
    </row>
    <row r="2" spans="1:67" s="1695" customFormat="1" ht="15.75" thickBot="1">
      <c r="A2" s="1820" t="s">
        <v>1605</v>
      </c>
      <c r="B2" s="1157">
        <f>项目基本情况!D3</f>
        <v>44687</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1"/>
      <c r="AO2" s="2841"/>
      <c r="AP2" s="2841"/>
      <c r="AQ2" s="2841"/>
      <c r="AR2" s="284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1"/>
      <c r="AO3" s="2841"/>
      <c r="AP3" s="2841"/>
      <c r="AQ3" s="2841"/>
      <c r="AR3" s="284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1606</v>
      </c>
      <c r="B4" s="1825"/>
      <c r="C4" s="1826"/>
      <c r="D4" s="1827"/>
      <c r="E4" s="1826" t="s">
        <v>1607</v>
      </c>
      <c r="F4" s="1826"/>
      <c r="G4" s="1826"/>
      <c r="H4" s="1826"/>
      <c r="I4" s="1826"/>
      <c r="J4" s="1828"/>
      <c r="K4" s="1829"/>
      <c r="L4" s="1830"/>
      <c r="M4" s="1826"/>
      <c r="N4" s="1826" t="s">
        <v>1608</v>
      </c>
      <c r="O4" s="1826"/>
      <c r="P4" s="1826"/>
      <c r="Q4" s="1826"/>
      <c r="R4" s="1826"/>
      <c r="S4" s="1828"/>
      <c r="T4" s="2825" t="str">
        <f>'数据-汇总表'!I17</f>
        <v>按面积比例</v>
      </c>
      <c r="U4" s="1825" t="s">
        <v>1609</v>
      </c>
      <c r="V4" s="1826"/>
      <c r="W4" s="1826"/>
      <c r="X4" s="1826"/>
      <c r="Y4" s="1828"/>
      <c r="Z4" s="1788" t="s">
        <v>1610</v>
      </c>
      <c r="AA4" s="1788"/>
      <c r="AB4" s="1788"/>
      <c r="AC4" s="1788"/>
      <c r="AD4" s="1788"/>
      <c r="AE4" s="1786" t="s">
        <v>1611</v>
      </c>
      <c r="AF4" s="1788"/>
      <c r="AG4" s="1831"/>
      <c r="AH4" s="1825"/>
      <c r="AI4" s="1826"/>
      <c r="AJ4" s="1826"/>
      <c r="AK4" s="1826"/>
      <c r="AL4" s="1826"/>
      <c r="AM4" s="1828"/>
      <c r="AN4" s="2841"/>
      <c r="AO4" s="2841"/>
      <c r="AP4" s="2841"/>
      <c r="AQ4" s="2841"/>
      <c r="AR4" s="284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1612</v>
      </c>
      <c r="B5" s="1833" t="s">
        <v>1613</v>
      </c>
      <c r="C5" s="1834" t="s">
        <v>1614</v>
      </c>
      <c r="D5" s="1835" t="s">
        <v>1615</v>
      </c>
      <c r="E5" s="1159" t="s">
        <v>1616</v>
      </c>
      <c r="F5" s="1836" t="s">
        <v>1617</v>
      </c>
      <c r="G5" s="1159" t="s">
        <v>1618</v>
      </c>
      <c r="H5" s="1159" t="s">
        <v>1619</v>
      </c>
      <c r="I5" s="1159" t="s">
        <v>1620</v>
      </c>
      <c r="J5" s="1837" t="s">
        <v>1621</v>
      </c>
      <c r="K5" s="1838" t="s">
        <v>1622</v>
      </c>
      <c r="L5" s="1839" t="s">
        <v>1623</v>
      </c>
      <c r="M5" s="1840" t="s">
        <v>1624</v>
      </c>
      <c r="N5" s="1841" t="s">
        <v>3513</v>
      </c>
      <c r="O5" s="1839" t="s">
        <v>1625</v>
      </c>
      <c r="P5" s="1842" t="s">
        <v>1626</v>
      </c>
      <c r="Q5" s="65" t="s">
        <v>1627</v>
      </c>
      <c r="R5" s="1843" t="s">
        <v>1628</v>
      </c>
      <c r="S5" s="1844" t="s">
        <v>1629</v>
      </c>
      <c r="T5" s="1845" t="s">
        <v>1630</v>
      </c>
      <c r="U5" s="1158" t="s">
        <v>1631</v>
      </c>
      <c r="V5" s="1159" t="s">
        <v>1632</v>
      </c>
      <c r="W5" s="1159" t="s">
        <v>1633</v>
      </c>
      <c r="X5" s="67"/>
      <c r="Y5" s="66" t="s">
        <v>1634</v>
      </c>
      <c r="Z5" s="1846" t="s">
        <v>1631</v>
      </c>
      <c r="AA5" s="1159" t="s">
        <v>1632</v>
      </c>
      <c r="AB5" s="1159" t="s">
        <v>1633</v>
      </c>
      <c r="AC5" s="67"/>
      <c r="AD5" s="67" t="s">
        <v>1634</v>
      </c>
      <c r="AE5" s="1158" t="s">
        <v>1635</v>
      </c>
      <c r="AF5" s="1159" t="s">
        <v>1636</v>
      </c>
      <c r="AG5" s="66" t="s">
        <v>1637</v>
      </c>
      <c r="AH5" s="1158" t="s">
        <v>1638</v>
      </c>
      <c r="AI5" s="1846" t="s">
        <v>1639</v>
      </c>
      <c r="AJ5" s="1846" t="s">
        <v>1640</v>
      </c>
      <c r="AK5" s="1159" t="s">
        <v>1641</v>
      </c>
      <c r="AL5" s="1159" t="s">
        <v>1642</v>
      </c>
      <c r="AM5" s="66" t="s">
        <v>1643</v>
      </c>
      <c r="AN5" s="1847" t="s">
        <v>1644</v>
      </c>
      <c r="AO5" s="1698" t="s">
        <v>1645</v>
      </c>
      <c r="AP5" s="1140" t="s">
        <v>1646</v>
      </c>
      <c r="AQ5" s="1848" t="s">
        <v>1647</v>
      </c>
      <c r="AR5" s="1848" t="s">
        <v>1648</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商业街</v>
      </c>
      <c r="B6" s="1850" t="str">
        <f>IF(A6=0,"","经营性")</f>
        <v>经营性</v>
      </c>
      <c r="C6" s="1851" t="s">
        <v>1102</v>
      </c>
      <c r="D6" s="948">
        <f>SUMIF(项目基本情况!D$12:I$12,C6,项目基本情况!D$14:I$14)</f>
        <v>40</v>
      </c>
      <c r="E6" s="947">
        <f>IF(B6="","",SUMIF(项目基本情况!D$12:I$12,C6,项目基本情况!D$13:I$13))</f>
        <v>57176</v>
      </c>
      <c r="F6" s="68">
        <f>SUMIF(项目基本情况!D$12:I$12,C6,项目基本情况!D$15:I$15)</f>
        <v>34.21</v>
      </c>
      <c r="G6" s="69">
        <f>IF(ISERROR(ROUND(POWER(1+H6,D6-F6)*(POWER(1+H6,F6)-1)/(POWER(1+H6,D6)-1),3)),0,ROUND(POWER(1+H6,D6-F6)*(POWER(1+H6,F6)-1)/(POWER(1+H6,D6)-1),3))</f>
        <v>0.94599999999999995</v>
      </c>
      <c r="H6" s="741">
        <v>0.05</v>
      </c>
      <c r="I6" s="741">
        <v>5.5E-2</v>
      </c>
      <c r="J6" s="70">
        <v>0.08</v>
      </c>
      <c r="K6" s="1142">
        <f>SUMIF('数据-汇总表'!C$19:C$33,A6,'数据-汇总表'!E$19:E$33)</f>
        <v>427.61</v>
      </c>
      <c r="L6" s="742">
        <f>'[2]数据-取费表'!$L$6</f>
        <v>6500</v>
      </c>
      <c r="M6" s="71">
        <f t="shared" ref="M6:M14" si="0">ROUND(K6*L6/10000,0)</f>
        <v>278</v>
      </c>
      <c r="N6" s="740">
        <f>'[2]数据-取费表'!$N$6</f>
        <v>0.7</v>
      </c>
      <c r="O6" s="71" t="str">
        <f>IF($N$5="成新度","——",ROUND(M6*N6,0))</f>
        <v>——</v>
      </c>
      <c r="P6" s="72" t="str">
        <f>IF($N$5="成新度","——",M6-O6)</f>
        <v>——</v>
      </c>
      <c r="Q6" s="743">
        <v>0.25</v>
      </c>
      <c r="R6" s="73">
        <f ca="1">SUMIF('数据-汇总表'!C$19:C$33,A6,'数据-汇总表'!R$19:R$27)</f>
        <v>86.87</v>
      </c>
      <c r="S6" s="54">
        <f>IF('数据-汇总表'!$I$17="按面积比例",SUMIF('数据-汇总表'!C$19:C$33,A6,'数据-汇总表'!K$19:K$33),SUMIF('数据-汇总表'!C$19:C$33,A6,'数据-汇总表'!N$19:N$33))</f>
        <v>0</v>
      </c>
      <c r="T6" s="1287">
        <f>ROUND($L$14*S6/10000,0)</f>
        <v>0</v>
      </c>
      <c r="U6" s="74"/>
      <c r="V6" s="75"/>
      <c r="W6" s="75"/>
      <c r="X6" s="1152"/>
      <c r="Y6" s="76">
        <f>N6</f>
        <v>0.7</v>
      </c>
      <c r="Z6" s="77">
        <f>散户情况!N5</f>
        <v>13.1</v>
      </c>
      <c r="AA6" s="70">
        <v>0.03</v>
      </c>
      <c r="AB6" s="70">
        <v>0.1</v>
      </c>
      <c r="AC6" s="1152"/>
      <c r="AD6" s="78">
        <v>0.9</v>
      </c>
      <c r="AE6" s="1153">
        <f ca="1">IF(AN6="",0,SUMIF(INDIRECT("'"&amp;AN6&amp;"'"&amp;"!E:E"),$AE$5,INDIRECT("'"&amp;AN6&amp;"'"&amp;"!F:F")))</f>
        <v>34.21</v>
      </c>
      <c r="AF6" s="1483">
        <v>0.65</v>
      </c>
      <c r="AG6" s="143">
        <f ca="1">IF(AF6="",0,AE6-AF6)</f>
        <v>33.56</v>
      </c>
      <c r="AH6" s="79"/>
      <c r="AI6" s="81">
        <v>365</v>
      </c>
      <c r="AJ6" s="82"/>
      <c r="AK6" s="83">
        <v>1.4999999999999999E-2</v>
      </c>
      <c r="AL6" s="84">
        <v>1.5E-3</v>
      </c>
      <c r="AM6" s="85">
        <v>0.02</v>
      </c>
      <c r="AN6" s="1852" t="s">
        <v>3580</v>
      </c>
      <c r="AO6" s="55">
        <f ca="1">SUMIF(INDIRECT("'"&amp;AN6&amp;"'"&amp;"!A:A"),"总价",INDIRECT("'"&amp;AN6&amp;"'"&amp;"!B:B"))</f>
        <v>3050</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1649</v>
      </c>
      <c r="B14" s="1850" t="s">
        <v>1650</v>
      </c>
      <c r="C14" s="1855" t="s">
        <v>1649</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39"/>
      <c r="AO14" s="2841"/>
      <c r="AP14" s="2841"/>
      <c r="AQ14" s="2841"/>
      <c r="AR14" s="284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1651</v>
      </c>
      <c r="B15" s="1850" t="s">
        <v>1650</v>
      </c>
      <c r="C15" s="1855" t="s">
        <v>1652</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39"/>
      <c r="AO15" s="2841"/>
      <c r="AP15" s="2841"/>
      <c r="AQ15" s="2841"/>
      <c r="AR15" s="284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1653</v>
      </c>
      <c r="B16" s="93"/>
      <c r="C16" s="923"/>
      <c r="D16" s="1857"/>
      <c r="E16" s="93"/>
      <c r="F16" s="93"/>
      <c r="G16" s="94">
        <f>ROUND(SUMPRODUCT(G6:G13,K6:K13)/SUMPRODUCT((G6:G13&gt;0)*(K6:K13)),3)</f>
        <v>0.94599999999999995</v>
      </c>
      <c r="H16" s="95">
        <f>ROUND(SUMPRODUCT(H6:H13,K6:K13)/SUMPRODUCT((H6:H13&gt;0)*(K6:K13)),3)</f>
        <v>0.05</v>
      </c>
      <c r="I16" s="96"/>
      <c r="J16" s="96"/>
      <c r="K16" s="97">
        <f>SUM(K6:K15)</f>
        <v>427.61</v>
      </c>
      <c r="L16" s="98">
        <f>ROUND(M16*10000/SUM(K6:K14),0)</f>
        <v>6501</v>
      </c>
      <c r="M16" s="98">
        <f>SUM(M6:M14)</f>
        <v>278</v>
      </c>
      <c r="N16" s="99">
        <f>ROUND(SUMPRODUCT(M6:M14,N6:N14)/M16,3)</f>
        <v>0.7</v>
      </c>
      <c r="O16" s="98">
        <f>SUM(O6:O14)</f>
        <v>0</v>
      </c>
      <c r="P16" s="98">
        <f>SUM(P6:P14)</f>
        <v>0</v>
      </c>
      <c r="Q16" s="100">
        <f>ROUND(SUMPRODUCT(Q6:Q13,K6:K13)/SUMPRODUCT((Q6:Q13&gt;0)*(K6:K13)),2)</f>
        <v>0.25</v>
      </c>
      <c r="R16" s="1146">
        <f ca="1">SUM(R6:R13)</f>
        <v>86.87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9"/>
      <c r="AO16" s="2841"/>
      <c r="AP16" s="2841"/>
      <c r="AQ16" s="2841"/>
      <c r="AR16" s="284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0"/>
      <c r="C17" s="2839"/>
      <c r="D17" s="2843"/>
      <c r="E17" s="2843"/>
      <c r="F17" s="2839"/>
      <c r="G17" s="2839"/>
      <c r="H17" s="2839"/>
      <c r="I17" s="2839"/>
      <c r="J17" s="2839"/>
      <c r="K17" s="2840"/>
      <c r="L17" s="2840"/>
      <c r="M17" s="2839"/>
      <c r="N17" s="2839"/>
      <c r="O17" s="2839"/>
      <c r="P17" s="2839"/>
      <c r="Q17" s="2839"/>
      <c r="R17" s="2839"/>
      <c r="S17" s="2839"/>
      <c r="T17" s="2839"/>
      <c r="U17" s="2839"/>
      <c r="V17" s="2839"/>
      <c r="W17" s="2839"/>
      <c r="X17" s="2839"/>
      <c r="Y17" s="2839"/>
      <c r="Z17" s="2839"/>
      <c r="AA17" s="2839"/>
      <c r="AB17" s="2839"/>
      <c r="AC17" s="2839"/>
      <c r="AD17" s="2839"/>
      <c r="AE17" s="2839"/>
      <c r="AF17" s="2839"/>
      <c r="AG17" s="2839"/>
      <c r="AH17" s="2839"/>
      <c r="AI17" s="2839"/>
      <c r="AJ17" s="2839"/>
      <c r="AK17" s="2839"/>
      <c r="AL17" s="2839"/>
      <c r="AM17" s="2839"/>
      <c r="AN17" s="2839"/>
      <c r="AO17" s="2839"/>
      <c r="AP17" s="2839"/>
      <c r="AQ17" s="2839"/>
      <c r="AR17" s="2839"/>
    </row>
    <row r="18" spans="1:67" ht="15" thickBot="1">
      <c r="A18" s="64" t="s">
        <v>1654</v>
      </c>
      <c r="B18" s="2853"/>
      <c r="C18" s="2841"/>
      <c r="D18" s="2844"/>
      <c r="E18" s="2841"/>
      <c r="F18" s="2841"/>
      <c r="G18" s="2841"/>
      <c r="H18" s="2841"/>
      <c r="I18" s="2841"/>
      <c r="J18" s="2841"/>
      <c r="K18" s="2840"/>
      <c r="L18" s="2840"/>
      <c r="M18" s="2839"/>
      <c r="N18" s="2839">
        <v>2005</v>
      </c>
      <c r="O18" s="2839">
        <f>2022-N18</f>
        <v>17</v>
      </c>
      <c r="P18" s="2839">
        <f>43/60</f>
        <v>0.71666666666666667</v>
      </c>
      <c r="Q18" s="2839">
        <f>(P18+P19)/2</f>
        <v>0.85833333333333339</v>
      </c>
      <c r="R18" s="2839"/>
      <c r="S18" s="2839"/>
      <c r="T18" s="164"/>
      <c r="U18" s="164"/>
      <c r="V18" s="1306"/>
      <c r="W18" s="164"/>
      <c r="X18" s="1306"/>
      <c r="Y18" s="2839"/>
      <c r="Z18" s="2839"/>
      <c r="AA18" s="2839"/>
      <c r="AB18" s="2839"/>
      <c r="AC18" s="2839"/>
      <c r="AD18" s="2839"/>
      <c r="AE18" s="2839"/>
      <c r="AF18" s="2839"/>
      <c r="AG18" s="2839"/>
      <c r="AH18" s="2839"/>
      <c r="AI18" s="2839"/>
      <c r="AJ18" s="2839"/>
      <c r="AK18" s="2839"/>
      <c r="AL18" s="2839"/>
      <c r="AM18" s="2839"/>
      <c r="AN18" s="2839"/>
      <c r="AO18" s="2839"/>
      <c r="AP18" s="2839"/>
      <c r="AQ18" s="2839"/>
      <c r="AR18" s="2839"/>
    </row>
    <row r="19" spans="1:67" ht="14.25">
      <c r="A19" s="1859" t="s">
        <v>1655</v>
      </c>
      <c r="B19" s="108">
        <v>0</v>
      </c>
      <c r="C19" s="2969" t="s">
        <v>2791</v>
      </c>
      <c r="D19" s="2844"/>
      <c r="E19" s="2841"/>
      <c r="F19" s="2841"/>
      <c r="G19" s="2841"/>
      <c r="H19" s="2841"/>
      <c r="I19" s="2841"/>
      <c r="J19" s="2841"/>
      <c r="K19" s="2840"/>
      <c r="L19" s="2840"/>
      <c r="M19" s="2839"/>
      <c r="N19" s="2839">
        <v>2022</v>
      </c>
      <c r="O19" s="2839">
        <f>2022-N19</f>
        <v>0</v>
      </c>
      <c r="P19" s="2839">
        <v>1</v>
      </c>
      <c r="Q19" s="2839"/>
      <c r="R19" s="2839"/>
      <c r="S19" s="2839"/>
      <c r="T19" s="164"/>
      <c r="U19" s="164"/>
      <c r="V19" s="1306"/>
      <c r="W19" s="164"/>
      <c r="X19" s="1306"/>
      <c r="Y19" s="2839"/>
      <c r="Z19" s="2839"/>
      <c r="AA19" s="2839"/>
      <c r="AB19" s="2839"/>
      <c r="AC19" s="2839"/>
      <c r="AD19" s="2839">
        <f>2022-6</f>
        <v>2016</v>
      </c>
      <c r="AE19" s="2839"/>
      <c r="AF19" s="2839"/>
      <c r="AG19" s="2839"/>
      <c r="AH19" s="2839"/>
      <c r="AI19" s="2839"/>
      <c r="AJ19" s="2839"/>
      <c r="AK19" s="2839"/>
      <c r="AL19" s="2839"/>
      <c r="AM19" s="2839"/>
      <c r="AN19" s="2839"/>
      <c r="AO19" s="2839"/>
      <c r="AP19" s="2839"/>
      <c r="AQ19" s="2839"/>
      <c r="AR19" s="2839"/>
    </row>
    <row r="20" spans="1:67" ht="14.25">
      <c r="A20" s="1860" t="s">
        <v>1656</v>
      </c>
      <c r="B20" s="109">
        <v>2.5</v>
      </c>
      <c r="C20" s="2970" t="s">
        <v>2789</v>
      </c>
      <c r="D20" s="2844"/>
      <c r="E20" s="2841"/>
      <c r="F20" s="2841"/>
      <c r="G20" s="2841"/>
      <c r="H20" s="2841"/>
      <c r="I20" s="2841"/>
      <c r="J20" s="2841"/>
      <c r="K20" s="2840"/>
      <c r="L20" s="2840"/>
      <c r="M20" s="2839"/>
      <c r="N20" s="2839"/>
      <c r="O20" s="2839"/>
      <c r="P20" s="2839"/>
      <c r="Q20" s="2839"/>
      <c r="R20" s="2839"/>
      <c r="S20" s="2839"/>
      <c r="T20" s="164"/>
      <c r="U20" s="164"/>
      <c r="V20" s="1306"/>
      <c r="W20" s="164"/>
      <c r="X20" s="1306"/>
      <c r="Y20" s="2839"/>
      <c r="Z20" s="2839"/>
      <c r="AA20" s="2839"/>
      <c r="AB20" s="2839"/>
      <c r="AC20" s="2839"/>
      <c r="AD20" s="2839"/>
      <c r="AE20" s="2839"/>
      <c r="AF20" s="2839"/>
      <c r="AG20" s="2839"/>
      <c r="AH20" s="2839"/>
      <c r="AI20" s="2839"/>
      <c r="AJ20" s="2839"/>
      <c r="AK20" s="2839"/>
      <c r="AL20" s="2839"/>
      <c r="AM20" s="2839"/>
      <c r="AN20" s="2839"/>
      <c r="AO20" s="2839"/>
      <c r="AP20" s="2839"/>
      <c r="AQ20" s="2839"/>
      <c r="AR20" s="2839"/>
    </row>
    <row r="21" spans="1:67" ht="14.25">
      <c r="A21" s="1861" t="s">
        <v>1657</v>
      </c>
      <c r="B21" s="109">
        <v>2.5</v>
      </c>
      <c r="C21" s="2841"/>
      <c r="D21" s="2844"/>
      <c r="E21" s="2841"/>
      <c r="F21" s="2841"/>
      <c r="G21" s="2841"/>
      <c r="H21" s="2841"/>
      <c r="I21" s="2841"/>
      <c r="J21" s="2841"/>
      <c r="K21" s="2840"/>
      <c r="L21" s="2840"/>
      <c r="M21" s="2839"/>
      <c r="N21" s="2839"/>
      <c r="O21" s="2839"/>
      <c r="P21" s="2839"/>
      <c r="Q21" s="2839"/>
      <c r="R21" s="2839"/>
      <c r="S21" s="2839"/>
      <c r="T21" s="164"/>
      <c r="U21" s="164"/>
      <c r="V21" s="1306"/>
      <c r="W21" s="164"/>
      <c r="X21" s="1306"/>
      <c r="Y21" s="2839"/>
      <c r="Z21" s="2839"/>
      <c r="AA21" s="2839"/>
      <c r="AB21" s="2839"/>
      <c r="AC21" s="2839"/>
      <c r="AD21" s="2839"/>
      <c r="AE21" s="2839"/>
      <c r="AF21" s="2839"/>
      <c r="AG21" s="2839"/>
      <c r="AH21" s="2839"/>
      <c r="AI21" s="2839"/>
      <c r="AJ21" s="2839"/>
      <c r="AK21" s="2839"/>
      <c r="AL21" s="2839"/>
      <c r="AM21" s="2839"/>
      <c r="AN21" s="2839"/>
      <c r="AO21" s="2839"/>
      <c r="AP21" s="2839"/>
      <c r="AQ21" s="2839"/>
      <c r="AR21" s="2839"/>
    </row>
    <row r="22" spans="1:67" ht="14.25">
      <c r="A22" s="1860" t="s">
        <v>1658</v>
      </c>
      <c r="B22" s="110">
        <f>B19+B20</f>
        <v>2.5</v>
      </c>
      <c r="C22" s="2841"/>
      <c r="D22" s="2844"/>
      <c r="E22" s="2841"/>
      <c r="F22" s="2841"/>
      <c r="G22" s="2841"/>
      <c r="H22" s="2841"/>
      <c r="I22" s="2841"/>
      <c r="J22" s="2841"/>
      <c r="K22" s="2840"/>
      <c r="L22" s="2840"/>
      <c r="M22" s="2839"/>
      <c r="N22" s="2839"/>
      <c r="O22" s="2839"/>
      <c r="P22" s="2839"/>
      <c r="Q22" s="2839"/>
      <c r="R22" s="2839"/>
      <c r="S22" s="2839"/>
      <c r="T22" s="164"/>
      <c r="U22" s="164"/>
      <c r="V22" s="1306"/>
      <c r="W22" s="164"/>
      <c r="X22" s="1306"/>
      <c r="Y22" s="2839"/>
      <c r="Z22" s="2839"/>
      <c r="AA22" s="2839"/>
      <c r="AB22" s="2839"/>
      <c r="AC22" s="2839"/>
      <c r="AD22" s="2839"/>
      <c r="AE22" s="2839"/>
      <c r="AF22" s="2839"/>
      <c r="AG22" s="2839"/>
      <c r="AH22" s="2839"/>
      <c r="AI22" s="2839"/>
      <c r="AJ22" s="2839"/>
      <c r="AK22" s="2839"/>
      <c r="AL22" s="2839"/>
      <c r="AM22" s="2839"/>
      <c r="AN22" s="2839"/>
      <c r="AO22" s="2839"/>
      <c r="AP22" s="2839"/>
      <c r="AQ22" s="2839"/>
      <c r="AR22" s="2839"/>
    </row>
    <row r="23" spans="1:67" ht="14.25">
      <c r="A23" s="1861" t="s">
        <v>1659</v>
      </c>
      <c r="B23" s="110">
        <f>B19+B21</f>
        <v>2.5</v>
      </c>
      <c r="C23" s="2841"/>
      <c r="D23" s="2844"/>
      <c r="E23" s="2841"/>
      <c r="F23" s="2841"/>
      <c r="G23" s="2841"/>
      <c r="H23" s="2841"/>
      <c r="I23" s="2841"/>
      <c r="J23" s="2841"/>
      <c r="K23" s="2840"/>
      <c r="L23" s="2840"/>
      <c r="M23" s="2839"/>
      <c r="N23" s="2839"/>
      <c r="O23" s="2839"/>
      <c r="P23" s="2839"/>
      <c r="Q23" s="2839"/>
      <c r="R23" s="2839"/>
      <c r="S23" s="2839"/>
      <c r="T23" s="164"/>
      <c r="U23" s="164"/>
      <c r="V23" s="1306"/>
      <c r="W23" s="164"/>
      <c r="X23" s="1306"/>
      <c r="Y23" s="2839"/>
      <c r="Z23" s="2839"/>
      <c r="AA23" s="2839"/>
      <c r="AB23" s="2839"/>
      <c r="AC23" s="2839"/>
      <c r="AD23" s="2839"/>
      <c r="AE23" s="2839"/>
      <c r="AF23" s="2839"/>
      <c r="AG23" s="2839"/>
      <c r="AH23" s="2839"/>
      <c r="AI23" s="2839"/>
      <c r="AJ23" s="2839"/>
      <c r="AK23" s="2839"/>
      <c r="AL23" s="2839"/>
      <c r="AM23" s="2839"/>
      <c r="AN23" s="2839"/>
      <c r="AO23" s="2839"/>
      <c r="AP23" s="2839"/>
      <c r="AQ23" s="2839"/>
      <c r="AR23" s="2839"/>
    </row>
    <row r="24" spans="1:67" ht="15" thickBot="1">
      <c r="A24" s="1862" t="s">
        <v>1660</v>
      </c>
      <c r="B24" s="111">
        <f>B20-B21</f>
        <v>0</v>
      </c>
      <c r="C24" s="2841"/>
      <c r="D24" s="2844"/>
      <c r="E24" s="2841"/>
      <c r="F24" s="2841"/>
      <c r="G24" s="2841"/>
      <c r="H24" s="2841"/>
      <c r="I24" s="2841"/>
      <c r="J24" s="2841"/>
      <c r="K24" s="2840"/>
      <c r="L24" s="2840"/>
      <c r="M24" s="2839"/>
      <c r="N24" s="2839"/>
      <c r="O24" s="2839"/>
      <c r="P24" s="2839"/>
      <c r="Q24" s="2839"/>
      <c r="R24" s="2839"/>
      <c r="S24" s="2839"/>
      <c r="T24" s="164"/>
      <c r="U24" s="164"/>
      <c r="V24" s="1306"/>
      <c r="W24" s="164"/>
      <c r="X24" s="1306"/>
      <c r="Y24" s="2839"/>
      <c r="Z24" s="2839"/>
      <c r="AA24" s="2839"/>
      <c r="AB24" s="2839"/>
      <c r="AC24" s="2839"/>
      <c r="AD24" s="2839"/>
      <c r="AE24" s="2839"/>
      <c r="AF24" s="2839"/>
      <c r="AG24" s="2839"/>
      <c r="AH24" s="2839"/>
      <c r="AI24" s="2839"/>
      <c r="AJ24" s="2839"/>
      <c r="AK24" s="2839"/>
      <c r="AL24" s="2839"/>
      <c r="AM24" s="2839"/>
      <c r="AN24" s="2839"/>
      <c r="AO24" s="2839"/>
      <c r="AP24" s="2839"/>
      <c r="AQ24" s="2839"/>
      <c r="AR24" s="2839"/>
    </row>
    <row r="25" spans="1:67" ht="15" thickBot="1">
      <c r="A25" s="1693"/>
      <c r="B25" s="1824"/>
      <c r="C25" s="2841"/>
      <c r="D25" s="2844"/>
      <c r="E25" s="2841"/>
      <c r="F25" s="2841"/>
      <c r="G25" s="2841"/>
      <c r="H25" s="2841"/>
      <c r="I25" s="2841"/>
      <c r="J25" s="2841"/>
      <c r="K25" s="2840"/>
      <c r="L25" s="2840"/>
      <c r="M25" s="2839"/>
      <c r="N25" s="2839"/>
      <c r="O25" s="2839"/>
      <c r="P25" s="2839"/>
      <c r="Q25" s="2839"/>
      <c r="R25" s="2839"/>
      <c r="S25" s="2839"/>
      <c r="T25" s="1306"/>
      <c r="U25" s="1306"/>
      <c r="V25" s="1306"/>
      <c r="W25" s="1306"/>
      <c r="X25" s="1306"/>
      <c r="Y25" s="2839"/>
      <c r="Z25" s="2839"/>
      <c r="AA25" s="2839"/>
      <c r="AB25" s="2839"/>
      <c r="AC25" s="2839"/>
      <c r="AD25" s="2839"/>
      <c r="AE25" s="2839"/>
      <c r="AF25" s="2839"/>
      <c r="AG25" s="2839"/>
      <c r="AH25" s="2839"/>
      <c r="AI25" s="2839"/>
      <c r="AJ25" s="2839"/>
      <c r="AK25" s="2839"/>
      <c r="AL25" s="2839"/>
      <c r="AM25" s="2839"/>
      <c r="AN25" s="2839"/>
      <c r="AO25" s="2839"/>
      <c r="AP25" s="2839"/>
      <c r="AQ25" s="2839"/>
      <c r="AR25" s="2839"/>
    </row>
    <row r="26" spans="1:67" ht="15" thickBot="1">
      <c r="A26" s="1820" t="s">
        <v>1661</v>
      </c>
      <c r="B26" s="1863" t="s">
        <v>1662</v>
      </c>
      <c r="C26" s="2845" t="s">
        <v>1663</v>
      </c>
      <c r="D26" s="2844"/>
      <c r="E26" s="2841"/>
      <c r="F26" s="2841"/>
      <c r="G26" s="2841"/>
      <c r="H26" s="2841"/>
      <c r="I26" s="2841"/>
      <c r="J26" s="2841"/>
      <c r="K26" s="2840"/>
      <c r="L26" s="2840"/>
      <c r="M26" s="2839"/>
      <c r="N26" s="2839"/>
      <c r="O26" s="2839"/>
      <c r="P26" s="2839"/>
      <c r="Q26" s="2839"/>
      <c r="R26" s="2839"/>
      <c r="S26" s="2839"/>
      <c r="T26" s="2839"/>
      <c r="U26" s="2839"/>
      <c r="V26" s="2839"/>
      <c r="W26" s="2839"/>
      <c r="X26" s="2839"/>
      <c r="Y26" s="2839"/>
      <c r="Z26" s="2839"/>
      <c r="AA26" s="2839"/>
      <c r="AB26" s="2839"/>
      <c r="AC26" s="2839"/>
      <c r="AD26" s="2839"/>
      <c r="AE26" s="2839"/>
      <c r="AF26" s="2839"/>
      <c r="AG26" s="2839"/>
      <c r="AH26" s="2839"/>
      <c r="AI26" s="2839"/>
      <c r="AJ26" s="2839"/>
      <c r="AK26" s="2839"/>
      <c r="AL26" s="2839"/>
      <c r="AM26" s="2839"/>
      <c r="AN26" s="2839"/>
      <c r="AO26" s="2839"/>
      <c r="AP26" s="2839"/>
      <c r="AQ26" s="2839"/>
      <c r="AR26" s="2839"/>
    </row>
    <row r="27" spans="1:67" s="1865" customFormat="1" ht="27.75">
      <c r="A27" s="1864" t="s">
        <v>1664</v>
      </c>
      <c r="B27" s="112">
        <v>160</v>
      </c>
      <c r="C27" s="2971" t="s">
        <v>2793</v>
      </c>
      <c r="D27" s="2847"/>
      <c r="E27" s="2828"/>
      <c r="F27" s="2828"/>
      <c r="G27" s="2841"/>
      <c r="H27" s="2841"/>
      <c r="I27" s="2841"/>
      <c r="J27" s="2841"/>
      <c r="K27" s="2840"/>
      <c r="L27" s="2840"/>
      <c r="M27" s="2839"/>
      <c r="N27" s="2839"/>
      <c r="O27" s="2839"/>
      <c r="P27" s="2839"/>
      <c r="Q27" s="2839"/>
      <c r="R27" s="2839"/>
      <c r="S27" s="2839"/>
      <c r="T27" s="2839"/>
      <c r="U27" s="2839"/>
      <c r="V27" s="2839"/>
      <c r="W27" s="2839"/>
      <c r="X27" s="2839"/>
      <c r="Y27" s="2839"/>
      <c r="Z27" s="2839"/>
      <c r="AA27" s="2839"/>
      <c r="AB27" s="2839"/>
      <c r="AC27" s="2839"/>
      <c r="AD27" s="2839"/>
      <c r="AE27" s="2839"/>
      <c r="AF27" s="2839"/>
      <c r="AG27" s="2839"/>
      <c r="AH27" s="2839"/>
      <c r="AI27" s="2839"/>
      <c r="AJ27" s="2839"/>
      <c r="AK27" s="2839"/>
      <c r="AL27" s="2839"/>
      <c r="AM27" s="2839"/>
      <c r="AN27" s="2839"/>
      <c r="AO27" s="2839"/>
      <c r="AP27" s="2839"/>
      <c r="AQ27" s="2839"/>
      <c r="AR27" s="283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1665</v>
      </c>
      <c r="B28" s="115">
        <v>200</v>
      </c>
      <c r="C28" s="2848"/>
      <c r="D28" s="2847"/>
      <c r="E28" s="2828"/>
      <c r="F28" s="2828"/>
      <c r="G28" s="2841"/>
      <c r="H28" s="2841"/>
      <c r="I28" s="2841"/>
      <c r="J28" s="2841"/>
      <c r="K28" s="2840"/>
      <c r="L28" s="2840"/>
      <c r="M28" s="2839"/>
      <c r="N28" s="2839"/>
      <c r="O28" s="2839"/>
      <c r="P28" s="2839"/>
      <c r="Q28" s="2839"/>
      <c r="R28" s="2839"/>
      <c r="S28" s="2839"/>
      <c r="T28" s="2839"/>
      <c r="U28" s="2839"/>
      <c r="V28" s="2839"/>
      <c r="W28" s="2839"/>
      <c r="X28" s="2839"/>
      <c r="Y28" s="2839"/>
      <c r="Z28" s="2839"/>
      <c r="AA28" s="2839"/>
      <c r="AB28" s="2839"/>
      <c r="AC28" s="2839"/>
      <c r="AD28" s="2839"/>
      <c r="AE28" s="2839"/>
      <c r="AF28" s="2839"/>
      <c r="AG28" s="2839"/>
      <c r="AH28" s="2839"/>
      <c r="AI28" s="2839"/>
      <c r="AJ28" s="2839"/>
      <c r="AK28" s="2839"/>
      <c r="AL28" s="2839"/>
      <c r="AM28" s="2839"/>
      <c r="AN28" s="2839"/>
      <c r="AO28" s="2839"/>
      <c r="AP28" s="2839"/>
      <c r="AQ28" s="2839"/>
      <c r="AR28" s="283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1666</v>
      </c>
      <c r="B29" s="117">
        <f ca="1">成本法!C10</f>
        <v>9</v>
      </c>
      <c r="C29" s="2972" t="s">
        <v>2780</v>
      </c>
      <c r="D29" s="2847"/>
      <c r="E29" s="2828"/>
      <c r="F29" s="2828"/>
      <c r="G29" s="2841"/>
      <c r="H29" s="2841"/>
      <c r="I29" s="2841"/>
      <c r="J29" s="2841"/>
      <c r="K29" s="2840"/>
      <c r="L29" s="2840"/>
      <c r="M29" s="2839"/>
      <c r="N29" s="2839"/>
      <c r="O29" s="2839"/>
      <c r="P29" s="2839"/>
      <c r="Q29" s="2839"/>
      <c r="R29" s="2839"/>
      <c r="S29" s="2839"/>
      <c r="T29" s="2839"/>
      <c r="U29" s="2839"/>
      <c r="V29" s="2839"/>
      <c r="W29" s="2839"/>
      <c r="X29" s="2839"/>
      <c r="Y29" s="2839"/>
      <c r="Z29" s="2839"/>
      <c r="AA29" s="2839"/>
      <c r="AB29" s="2839"/>
      <c r="AC29" s="2839"/>
      <c r="AD29" s="2839"/>
      <c r="AE29" s="2839"/>
      <c r="AF29" s="2839"/>
      <c r="AG29" s="2839"/>
      <c r="AH29" s="2839"/>
      <c r="AI29" s="2839"/>
      <c r="AJ29" s="2839"/>
      <c r="AK29" s="2839"/>
      <c r="AL29" s="2839"/>
      <c r="AM29" s="2839"/>
      <c r="AN29" s="2839"/>
      <c r="AO29" s="2839"/>
      <c r="AP29" s="2839"/>
      <c r="AQ29" s="2839"/>
      <c r="AR29" s="283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1667</v>
      </c>
      <c r="B30" s="680">
        <v>200</v>
      </c>
      <c r="C30" s="2848"/>
      <c r="D30" s="2847"/>
      <c r="E30" s="2828"/>
      <c r="F30" s="2828"/>
      <c r="G30" s="2841"/>
      <c r="H30" s="2841"/>
      <c r="I30" s="2841"/>
      <c r="J30" s="2841"/>
      <c r="K30" s="2840"/>
      <c r="L30" s="2840"/>
      <c r="M30" s="2839"/>
      <c r="N30" s="2839"/>
      <c r="O30" s="2839"/>
      <c r="P30" s="2839"/>
      <c r="Q30" s="2839"/>
      <c r="R30" s="2839"/>
      <c r="S30" s="2839"/>
      <c r="T30" s="2839"/>
      <c r="U30" s="2839"/>
      <c r="V30" s="2839"/>
      <c r="W30" s="2839"/>
      <c r="X30" s="2839"/>
      <c r="Y30" s="2839"/>
      <c r="Z30" s="2839"/>
      <c r="AA30" s="2839"/>
      <c r="AB30" s="2839"/>
      <c r="AC30" s="2839"/>
      <c r="AD30" s="2839"/>
      <c r="AE30" s="2839"/>
      <c r="AF30" s="2839"/>
      <c r="AG30" s="2839"/>
      <c r="AH30" s="2839"/>
      <c r="AI30" s="2839"/>
      <c r="AJ30" s="2839"/>
      <c r="AK30" s="2839"/>
      <c r="AL30" s="2839"/>
      <c r="AM30" s="2839"/>
      <c r="AN30" s="2839"/>
      <c r="AO30" s="2839"/>
      <c r="AP30" s="2839"/>
      <c r="AQ30" s="2839"/>
      <c r="AR30" s="283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1668</v>
      </c>
      <c r="B31" s="116">
        <f>B30-B32</f>
        <v>200</v>
      </c>
      <c r="C31" s="2846"/>
      <c r="D31" s="2847"/>
      <c r="E31" s="2828"/>
      <c r="F31" s="2828"/>
      <c r="G31" s="2841"/>
      <c r="H31" s="2841"/>
      <c r="I31" s="2841"/>
      <c r="J31" s="2841"/>
      <c r="K31" s="2840"/>
      <c r="L31" s="2840"/>
      <c r="M31" s="2839"/>
      <c r="N31" s="2839"/>
      <c r="O31" s="2839"/>
      <c r="P31" s="2839"/>
      <c r="Q31" s="2839"/>
      <c r="R31" s="2839"/>
      <c r="S31" s="2839"/>
      <c r="T31" s="2839"/>
      <c r="U31" s="2839"/>
      <c r="V31" s="2839"/>
      <c r="W31" s="2839"/>
      <c r="X31" s="2839"/>
      <c r="Y31" s="2839"/>
      <c r="Z31" s="2839"/>
      <c r="AA31" s="2839"/>
      <c r="AB31" s="2839"/>
      <c r="AC31" s="2839"/>
      <c r="AD31" s="2839"/>
      <c r="AE31" s="2839"/>
      <c r="AF31" s="2839"/>
      <c r="AG31" s="2839"/>
      <c r="AH31" s="2839"/>
      <c r="AI31" s="2839"/>
      <c r="AJ31" s="2839"/>
      <c r="AK31" s="2839"/>
      <c r="AL31" s="2839"/>
      <c r="AM31" s="2839"/>
      <c r="AN31" s="2839"/>
      <c r="AO31" s="2839"/>
      <c r="AP31" s="2839"/>
      <c r="AQ31" s="2839"/>
      <c r="AR31" s="283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1669</v>
      </c>
      <c r="B32" s="681">
        <v>0</v>
      </c>
      <c r="C32" s="2848"/>
      <c r="D32" s="2844"/>
      <c r="E32" s="2841"/>
      <c r="F32" s="2841"/>
      <c r="G32" s="2841"/>
      <c r="H32" s="2841"/>
      <c r="I32" s="2841"/>
      <c r="J32" s="2841"/>
      <c r="K32" s="2840"/>
      <c r="L32" s="2840"/>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c r="AI32" s="2839"/>
      <c r="AJ32" s="2839"/>
      <c r="AK32" s="2839"/>
      <c r="AL32" s="2839"/>
      <c r="AM32" s="2839"/>
      <c r="AN32" s="2839"/>
      <c r="AO32" s="2839"/>
      <c r="AP32" s="2839"/>
      <c r="AQ32" s="2839"/>
      <c r="AR32" s="283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1670</v>
      </c>
      <c r="B33" s="682">
        <v>0.05</v>
      </c>
      <c r="C33" s="2973" t="s">
        <v>2781</v>
      </c>
      <c r="D33" s="2844"/>
      <c r="E33" s="2841"/>
      <c r="F33" s="2841"/>
      <c r="G33" s="2841"/>
      <c r="H33" s="2841"/>
      <c r="I33" s="2841"/>
      <c r="J33" s="2841"/>
      <c r="K33" s="2840"/>
      <c r="L33" s="2840"/>
      <c r="M33" s="2839"/>
      <c r="N33" s="2839"/>
      <c r="O33" s="2839"/>
      <c r="P33" s="2839"/>
      <c r="Q33" s="2839"/>
      <c r="R33" s="2839"/>
      <c r="S33" s="2839"/>
      <c r="T33" s="2839"/>
      <c r="U33" s="2839"/>
      <c r="V33" s="2839"/>
      <c r="W33" s="2839"/>
      <c r="X33" s="2839"/>
      <c r="Y33" s="2839"/>
      <c r="Z33" s="2839"/>
      <c r="AA33" s="2839"/>
      <c r="AB33" s="2839"/>
      <c r="AC33" s="2839"/>
      <c r="AD33" s="2839"/>
      <c r="AE33" s="2839"/>
      <c r="AF33" s="2839"/>
      <c r="AG33" s="2839"/>
      <c r="AH33" s="2839"/>
      <c r="AI33" s="2839"/>
      <c r="AJ33" s="2839"/>
      <c r="AK33" s="2839"/>
      <c r="AL33" s="2839"/>
      <c r="AM33" s="2839"/>
      <c r="AN33" s="2839"/>
      <c r="AO33" s="2839"/>
      <c r="AP33" s="2839"/>
      <c r="AQ33" s="2839"/>
      <c r="AR33" s="283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1671</v>
      </c>
      <c r="B34" s="118">
        <v>0</v>
      </c>
      <c r="C34" s="2973" t="s">
        <v>2782</v>
      </c>
      <c r="D34" s="2852" t="s">
        <v>2790</v>
      </c>
      <c r="E34" s="2850"/>
      <c r="F34" s="2841"/>
      <c r="G34" s="2841"/>
      <c r="H34" s="2841"/>
      <c r="I34" s="2841"/>
      <c r="J34" s="2841"/>
      <c r="K34" s="2840"/>
      <c r="L34" s="2840"/>
      <c r="M34" s="2839"/>
      <c r="N34" s="2839"/>
      <c r="O34" s="2839"/>
      <c r="P34" s="2839"/>
      <c r="Q34" s="2839"/>
      <c r="R34" s="2839"/>
      <c r="S34" s="2839"/>
      <c r="T34" s="2839"/>
      <c r="U34" s="2839"/>
      <c r="V34" s="2839"/>
      <c r="W34" s="2839"/>
      <c r="X34" s="2839"/>
      <c r="Y34" s="2839"/>
      <c r="Z34" s="2839"/>
      <c r="AA34" s="2839"/>
      <c r="AB34" s="2839"/>
      <c r="AC34" s="2839"/>
      <c r="AD34" s="2839"/>
      <c r="AE34" s="2839"/>
      <c r="AF34" s="2839"/>
      <c r="AG34" s="2839"/>
      <c r="AH34" s="2839"/>
      <c r="AI34" s="2839"/>
      <c r="AJ34" s="2839"/>
      <c r="AK34" s="2839"/>
      <c r="AL34" s="2839"/>
      <c r="AM34" s="2839"/>
      <c r="AN34" s="2839"/>
      <c r="AO34" s="2839"/>
      <c r="AP34" s="2839"/>
      <c r="AQ34" s="2839"/>
      <c r="AR34" s="283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1672</v>
      </c>
      <c r="B35" s="115">
        <v>200</v>
      </c>
      <c r="C35" s="2973" t="s">
        <v>2783</v>
      </c>
      <c r="D35" s="2847"/>
      <c r="E35" s="2828"/>
      <c r="F35" s="2828"/>
      <c r="G35" s="2841"/>
      <c r="H35" s="2841"/>
      <c r="I35" s="2841"/>
      <c r="J35" s="2841"/>
      <c r="K35" s="2840"/>
      <c r="L35" s="2840"/>
      <c r="M35" s="2839"/>
      <c r="N35" s="2839"/>
      <c r="O35" s="2839"/>
      <c r="P35" s="2839"/>
      <c r="Q35" s="2839"/>
      <c r="R35" s="2839"/>
      <c r="S35" s="2839"/>
      <c r="T35" s="2839"/>
      <c r="U35" s="2839"/>
      <c r="V35" s="2839"/>
      <c r="W35" s="2839"/>
      <c r="X35" s="2839"/>
      <c r="Y35" s="2839"/>
      <c r="Z35" s="2839"/>
      <c r="AA35" s="2839"/>
      <c r="AB35" s="2839"/>
      <c r="AC35" s="2839"/>
      <c r="AD35" s="2839"/>
      <c r="AE35" s="2839"/>
      <c r="AF35" s="2839"/>
      <c r="AG35" s="2839"/>
      <c r="AH35" s="2839"/>
      <c r="AI35" s="2839"/>
      <c r="AJ35" s="2839"/>
      <c r="AK35" s="2839"/>
      <c r="AL35" s="2839"/>
      <c r="AM35" s="2839"/>
      <c r="AN35" s="2839"/>
      <c r="AO35" s="2839"/>
      <c r="AP35" s="2839"/>
      <c r="AQ35" s="2839"/>
      <c r="AR35" s="283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1673</v>
      </c>
      <c r="B36" s="119">
        <v>1.4999999999999999E-2</v>
      </c>
      <c r="C36" s="2973" t="s">
        <v>2784</v>
      </c>
      <c r="D36" s="2844"/>
      <c r="E36" s="2841"/>
      <c r="F36" s="2841"/>
      <c r="G36" s="2841"/>
      <c r="H36" s="2841"/>
      <c r="I36" s="2841"/>
      <c r="J36" s="2841"/>
      <c r="K36" s="2840"/>
      <c r="L36" s="2840"/>
      <c r="M36" s="2839"/>
      <c r="N36" s="2839"/>
      <c r="O36" s="2839"/>
      <c r="P36" s="2839"/>
      <c r="Q36" s="2839"/>
      <c r="R36" s="2839"/>
      <c r="S36" s="2839"/>
      <c r="T36" s="2839"/>
      <c r="U36" s="2839"/>
      <c r="V36" s="2839"/>
      <c r="W36" s="2839"/>
      <c r="X36" s="2839"/>
      <c r="Y36" s="2839"/>
      <c r="Z36" s="2839"/>
      <c r="AA36" s="2839"/>
      <c r="AB36" s="2839"/>
      <c r="AC36" s="2839"/>
      <c r="AD36" s="2839"/>
      <c r="AE36" s="2839"/>
      <c r="AF36" s="2839"/>
      <c r="AG36" s="2839"/>
      <c r="AH36" s="2839"/>
      <c r="AI36" s="2839"/>
      <c r="AJ36" s="2839"/>
      <c r="AK36" s="2839"/>
      <c r="AL36" s="2839"/>
      <c r="AM36" s="2839"/>
      <c r="AN36" s="2839"/>
      <c r="AO36" s="2839"/>
      <c r="AP36" s="2839"/>
      <c r="AQ36" s="2839"/>
      <c r="AR36" s="2839"/>
    </row>
    <row r="37" spans="1:67" ht="14.25">
      <c r="A37" s="1868" t="s">
        <v>1674</v>
      </c>
      <c r="B37" s="120">
        <v>0.03</v>
      </c>
      <c r="C37" s="2973" t="s">
        <v>2785</v>
      </c>
      <c r="D37" s="2844"/>
      <c r="E37" s="2841"/>
      <c r="F37" s="2841"/>
      <c r="G37" s="2841"/>
      <c r="H37" s="2841"/>
      <c r="I37" s="2841"/>
      <c r="J37" s="2841"/>
      <c r="K37" s="2840"/>
      <c r="L37" s="2840"/>
      <c r="M37" s="2839"/>
      <c r="N37" s="2839"/>
      <c r="O37" s="2839"/>
      <c r="P37" s="2839"/>
      <c r="Q37" s="2839"/>
      <c r="R37" s="2839"/>
      <c r="S37" s="2839"/>
      <c r="T37" s="2839"/>
      <c r="U37" s="2839"/>
      <c r="V37" s="2839"/>
      <c r="W37" s="2839"/>
      <c r="X37" s="2839"/>
      <c r="Y37" s="2839"/>
      <c r="Z37" s="2839"/>
      <c r="AA37" s="2839"/>
      <c r="AB37" s="2839"/>
      <c r="AC37" s="2839"/>
      <c r="AD37" s="2839"/>
      <c r="AE37" s="2839"/>
      <c r="AF37" s="2839"/>
      <c r="AG37" s="2839"/>
      <c r="AH37" s="2839"/>
      <c r="AI37" s="2839"/>
      <c r="AJ37" s="2839"/>
      <c r="AK37" s="2839"/>
      <c r="AL37" s="2839"/>
      <c r="AM37" s="2839"/>
      <c r="AN37" s="2839"/>
      <c r="AO37" s="2839"/>
      <c r="AP37" s="2839"/>
      <c r="AQ37" s="2839"/>
      <c r="AR37" s="2839"/>
    </row>
    <row r="38" spans="1:67" ht="14.25">
      <c r="A38" s="1866" t="s">
        <v>1675</v>
      </c>
      <c r="B38" s="118">
        <v>0.03</v>
      </c>
      <c r="C38" s="2973" t="s">
        <v>2785</v>
      </c>
      <c r="D38" s="2844"/>
      <c r="E38" s="2841"/>
      <c r="F38" s="2841"/>
      <c r="G38" s="2841"/>
      <c r="H38" s="2841"/>
      <c r="I38" s="2841"/>
      <c r="J38" s="2841"/>
      <c r="K38" s="2840"/>
      <c r="L38" s="2840"/>
      <c r="M38" s="2839"/>
      <c r="N38" s="2839"/>
      <c r="O38" s="2839"/>
      <c r="P38" s="2839"/>
      <c r="Q38" s="2839"/>
      <c r="R38" s="2839"/>
      <c r="S38" s="2839"/>
      <c r="T38" s="2839"/>
      <c r="U38" s="2839"/>
      <c r="V38" s="2839"/>
      <c r="W38" s="2839"/>
      <c r="X38" s="2839"/>
      <c r="Y38" s="2839"/>
      <c r="Z38" s="2839"/>
      <c r="AA38" s="2839"/>
      <c r="AB38" s="2839"/>
      <c r="AC38" s="2839"/>
      <c r="AD38" s="2839"/>
      <c r="AE38" s="2839"/>
      <c r="AF38" s="2839"/>
      <c r="AG38" s="2839"/>
      <c r="AH38" s="2839"/>
      <c r="AI38" s="2839"/>
      <c r="AJ38" s="2839"/>
      <c r="AK38" s="2839"/>
      <c r="AL38" s="2839"/>
      <c r="AM38" s="2839"/>
      <c r="AN38" s="2839"/>
      <c r="AO38" s="2839"/>
      <c r="AP38" s="2839"/>
      <c r="AQ38" s="2839"/>
      <c r="AR38" s="2839"/>
    </row>
    <row r="39" spans="1:67" ht="14.25">
      <c r="A39" s="1869" t="s">
        <v>1676</v>
      </c>
      <c r="B39" s="323">
        <f ca="1">存贷款利率!I1</f>
        <v>1.4999999999999999E-2</v>
      </c>
      <c r="C39" s="2849"/>
      <c r="D39" s="2844"/>
      <c r="E39" s="2841"/>
      <c r="F39" s="2841"/>
      <c r="G39" s="2841"/>
      <c r="H39" s="2841"/>
      <c r="I39" s="2841"/>
      <c r="J39" s="2841"/>
      <c r="K39" s="2840"/>
      <c r="L39" s="2840"/>
      <c r="M39" s="2839"/>
      <c r="N39" s="2839"/>
      <c r="O39" s="2839"/>
      <c r="P39" s="2839"/>
      <c r="Q39" s="2839"/>
      <c r="R39" s="2839"/>
      <c r="S39" s="2839"/>
      <c r="T39" s="2839"/>
      <c r="U39" s="2839"/>
      <c r="V39" s="2839"/>
      <c r="W39" s="2839"/>
      <c r="X39" s="2839"/>
      <c r="Y39" s="2839"/>
      <c r="Z39" s="2839"/>
      <c r="AA39" s="2839"/>
      <c r="AB39" s="2839"/>
      <c r="AC39" s="2839"/>
      <c r="AD39" s="2839"/>
      <c r="AE39" s="2839"/>
      <c r="AF39" s="2839"/>
      <c r="AG39" s="2839"/>
      <c r="AH39" s="2839"/>
      <c r="AI39" s="2839"/>
      <c r="AJ39" s="2839"/>
      <c r="AK39" s="2839"/>
      <c r="AL39" s="2839"/>
      <c r="AM39" s="2839"/>
      <c r="AN39" s="2839"/>
      <c r="AO39" s="2839"/>
      <c r="AP39" s="2839"/>
      <c r="AQ39" s="2839"/>
      <c r="AR39" s="2839"/>
    </row>
    <row r="40" spans="1:67" ht="29.25" thickBot="1">
      <c r="A40" s="2985" t="s">
        <v>3516</v>
      </c>
      <c r="B40" s="1191">
        <f ca="1">IF(A40="利息：取LPR",存贷款利率!G1,存贷款利率!G1+C40)</f>
        <v>4.2000000000000003E-2</v>
      </c>
      <c r="C40" s="2984">
        <v>5.0000000000000001E-3</v>
      </c>
      <c r="D40" s="2839"/>
      <c r="E40" s="2844"/>
      <c r="F40" s="2841"/>
      <c r="G40" s="2841"/>
      <c r="H40" s="2841"/>
      <c r="I40" s="2841"/>
      <c r="J40" s="2841"/>
      <c r="K40" s="2840"/>
      <c r="L40" s="2840"/>
      <c r="M40" s="2839"/>
      <c r="N40" s="2839"/>
      <c r="O40" s="2839"/>
      <c r="P40" s="2839"/>
      <c r="Q40" s="2839"/>
      <c r="R40" s="2839"/>
      <c r="S40" s="2839"/>
      <c r="T40" s="2839"/>
      <c r="U40" s="2839"/>
      <c r="V40" s="2839"/>
      <c r="W40" s="2839"/>
      <c r="X40" s="2839"/>
      <c r="Y40" s="2839"/>
      <c r="Z40" s="2839"/>
      <c r="AA40" s="2839"/>
      <c r="AB40" s="2839"/>
      <c r="AC40" s="2839"/>
      <c r="AD40" s="2839"/>
      <c r="AE40" s="2839"/>
      <c r="AF40" s="2839"/>
      <c r="AG40" s="2839"/>
      <c r="AH40" s="2839"/>
      <c r="AI40" s="2839"/>
      <c r="AJ40" s="2839"/>
      <c r="AK40" s="2839"/>
      <c r="AL40" s="2839"/>
      <c r="AM40" s="2839"/>
      <c r="AN40" s="2839"/>
      <c r="AO40" s="2839"/>
      <c r="AP40" s="2839"/>
      <c r="AQ40" s="2839"/>
      <c r="AR40" s="2839"/>
    </row>
    <row r="41" spans="1:67" ht="14.25">
      <c r="A41" s="1864" t="s">
        <v>1677</v>
      </c>
      <c r="B41" s="121">
        <f>B42+B43</f>
        <v>5.6000000000000001E-2</v>
      </c>
      <c r="C41" s="2846"/>
      <c r="D41" s="2839"/>
      <c r="E41" s="2844"/>
      <c r="F41" s="2841"/>
      <c r="G41" s="2841"/>
      <c r="H41" s="2841"/>
      <c r="I41" s="2841"/>
      <c r="J41" s="2841"/>
      <c r="K41" s="2840"/>
      <c r="L41" s="2840"/>
      <c r="M41" s="2839"/>
      <c r="N41" s="2839"/>
      <c r="O41" s="2839"/>
      <c r="P41" s="2839"/>
      <c r="Q41" s="2839"/>
      <c r="R41" s="2839"/>
      <c r="S41" s="2839"/>
      <c r="T41" s="2839"/>
      <c r="U41" s="2839"/>
      <c r="V41" s="2839"/>
      <c r="W41" s="2839"/>
      <c r="X41" s="2839"/>
      <c r="Y41" s="2839"/>
      <c r="Z41" s="2839"/>
      <c r="AA41" s="2839"/>
      <c r="AB41" s="2839"/>
      <c r="AC41" s="2839"/>
      <c r="AD41" s="2839"/>
      <c r="AE41" s="2839"/>
      <c r="AF41" s="2839"/>
      <c r="AG41" s="2839"/>
      <c r="AH41" s="2839"/>
      <c r="AI41" s="2839"/>
      <c r="AJ41" s="2839"/>
      <c r="AK41" s="2839"/>
      <c r="AL41" s="2839"/>
      <c r="AM41" s="2839"/>
      <c r="AN41" s="2839"/>
      <c r="AO41" s="2839"/>
      <c r="AP41" s="2839"/>
      <c r="AQ41" s="2839"/>
      <c r="AR41" s="2839"/>
    </row>
    <row r="42" spans="1:67" ht="14.25">
      <c r="A42" s="1870" t="s">
        <v>1678</v>
      </c>
      <c r="B42" s="122">
        <v>0.05</v>
      </c>
      <c r="C42" s="2851">
        <f>IF(B2&lt;DATE(2016,5,1),0,B42)</f>
        <v>0.05</v>
      </c>
      <c r="D42" s="2844"/>
      <c r="E42" s="2841"/>
      <c r="F42" s="2841"/>
      <c r="G42" s="2841"/>
      <c r="H42" s="2841"/>
      <c r="I42" s="2841"/>
      <c r="J42" s="2841"/>
      <c r="K42" s="2840"/>
      <c r="L42" s="2840"/>
      <c r="M42" s="2839"/>
      <c r="N42" s="2839"/>
      <c r="O42" s="2839"/>
      <c r="P42" s="2839"/>
      <c r="Q42" s="2839"/>
      <c r="R42" s="2839"/>
      <c r="S42" s="2839"/>
      <c r="T42" s="2839"/>
      <c r="U42" s="2839"/>
      <c r="V42" s="2839"/>
      <c r="W42" s="2839"/>
      <c r="X42" s="2839"/>
      <c r="Y42" s="2839"/>
      <c r="Z42" s="2839"/>
      <c r="AA42" s="2839"/>
      <c r="AB42" s="2839"/>
      <c r="AC42" s="2839"/>
      <c r="AD42" s="2839"/>
      <c r="AE42" s="2839"/>
      <c r="AF42" s="2839"/>
      <c r="AG42" s="2839"/>
      <c r="AH42" s="2839"/>
      <c r="AI42" s="2839"/>
      <c r="AJ42" s="2839"/>
      <c r="AK42" s="2839"/>
      <c r="AL42" s="2839"/>
      <c r="AM42" s="2839"/>
      <c r="AN42" s="2839"/>
      <c r="AO42" s="2839"/>
      <c r="AP42" s="2839"/>
      <c r="AQ42" s="2839"/>
      <c r="AR42" s="2839"/>
    </row>
    <row r="43" spans="1:67" ht="14.25">
      <c r="A43" s="1870" t="s">
        <v>1679</v>
      </c>
      <c r="B43" s="123">
        <f>B42*(B44+B45+B46)+B47</f>
        <v>6.000000000000001E-3</v>
      </c>
      <c r="C43" s="2846"/>
      <c r="D43" s="2844"/>
      <c r="E43" s="2841"/>
      <c r="F43" s="2841"/>
      <c r="G43" s="2841"/>
      <c r="H43" s="2841"/>
      <c r="I43" s="2841"/>
      <c r="J43" s="2841"/>
      <c r="K43" s="2840"/>
      <c r="L43" s="2840"/>
      <c r="M43" s="2839"/>
      <c r="N43" s="2839"/>
      <c r="O43" s="2839"/>
      <c r="P43" s="2839"/>
      <c r="Q43" s="2839"/>
      <c r="R43" s="2839"/>
      <c r="S43" s="2839"/>
      <c r="T43" s="2839"/>
      <c r="U43" s="2839"/>
      <c r="V43" s="2839"/>
      <c r="W43" s="2839"/>
      <c r="X43" s="2839"/>
      <c r="Y43" s="2839"/>
      <c r="Z43" s="2839"/>
      <c r="AA43" s="2839"/>
      <c r="AB43" s="2839"/>
      <c r="AC43" s="2839"/>
      <c r="AD43" s="2839"/>
      <c r="AE43" s="2839"/>
      <c r="AF43" s="2839"/>
      <c r="AG43" s="2839"/>
      <c r="AH43" s="2839"/>
      <c r="AI43" s="2839"/>
      <c r="AJ43" s="2839"/>
      <c r="AK43" s="2839"/>
      <c r="AL43" s="2839"/>
      <c r="AM43" s="2839"/>
      <c r="AN43" s="2839"/>
      <c r="AO43" s="2839"/>
      <c r="AP43" s="2839"/>
      <c r="AQ43" s="2839"/>
      <c r="AR43" s="2839"/>
    </row>
    <row r="44" spans="1:67" ht="14.25">
      <c r="A44" s="1871" t="s">
        <v>1680</v>
      </c>
      <c r="B44" s="124">
        <v>7.0000000000000007E-2</v>
      </c>
      <c r="C44" s="2973" t="s">
        <v>2794</v>
      </c>
      <c r="D44" s="2844"/>
      <c r="E44" s="2841"/>
      <c r="F44" s="2841"/>
      <c r="G44" s="2841"/>
      <c r="H44" s="2841"/>
      <c r="I44" s="2841"/>
      <c r="J44" s="2841"/>
      <c r="K44" s="2840"/>
      <c r="L44" s="2840"/>
      <c r="M44" s="2839"/>
      <c r="N44" s="2839"/>
      <c r="O44" s="2839"/>
      <c r="P44" s="2839"/>
      <c r="Q44" s="2839"/>
      <c r="R44" s="2839"/>
      <c r="S44" s="2839"/>
      <c r="T44" s="2839"/>
      <c r="U44" s="2839"/>
      <c r="V44" s="2839"/>
      <c r="W44" s="2839"/>
      <c r="X44" s="2839"/>
      <c r="Y44" s="2839"/>
      <c r="Z44" s="2839"/>
      <c r="AA44" s="2839"/>
      <c r="AB44" s="2839"/>
      <c r="AC44" s="2839"/>
      <c r="AD44" s="2839"/>
      <c r="AE44" s="2839"/>
      <c r="AF44" s="2839"/>
      <c r="AG44" s="2839"/>
      <c r="AH44" s="2839"/>
      <c r="AI44" s="2839"/>
      <c r="AJ44" s="2839"/>
      <c r="AK44" s="2839"/>
      <c r="AL44" s="2839"/>
      <c r="AM44" s="2839"/>
      <c r="AN44" s="2839"/>
      <c r="AO44" s="2839"/>
      <c r="AP44" s="2839"/>
      <c r="AQ44" s="2839"/>
      <c r="AR44" s="2839"/>
    </row>
    <row r="45" spans="1:67" ht="14.25">
      <c r="A45" s="1871" t="s">
        <v>1681</v>
      </c>
      <c r="B45" s="122">
        <v>0.03</v>
      </c>
      <c r="C45" s="2972" t="s">
        <v>2786</v>
      </c>
      <c r="D45" s="2844"/>
      <c r="E45" s="2841"/>
      <c r="F45" s="2841"/>
      <c r="G45" s="2841"/>
      <c r="H45" s="2841"/>
      <c r="I45" s="2841"/>
      <c r="J45" s="2841"/>
      <c r="K45" s="2840"/>
      <c r="L45" s="2840"/>
      <c r="M45" s="2839"/>
      <c r="N45" s="2839"/>
      <c r="O45" s="2839"/>
      <c r="P45" s="2839"/>
      <c r="Q45" s="2839"/>
      <c r="R45" s="2839"/>
      <c r="S45" s="2839"/>
      <c r="T45" s="2839"/>
      <c r="U45" s="2839"/>
      <c r="V45" s="2839"/>
      <c r="W45" s="2839"/>
      <c r="X45" s="2839"/>
      <c r="Y45" s="2839"/>
      <c r="Z45" s="2839"/>
      <c r="AA45" s="2839"/>
      <c r="AB45" s="2839"/>
      <c r="AC45" s="2839"/>
      <c r="AD45" s="2839"/>
      <c r="AE45" s="2839"/>
      <c r="AF45" s="2839"/>
      <c r="AG45" s="2839"/>
      <c r="AH45" s="2839"/>
      <c r="AI45" s="2839"/>
      <c r="AJ45" s="2839"/>
      <c r="AK45" s="2839"/>
      <c r="AL45" s="2839"/>
      <c r="AM45" s="2839"/>
      <c r="AN45" s="2839"/>
      <c r="AO45" s="2839"/>
      <c r="AP45" s="2839"/>
      <c r="AQ45" s="2839"/>
      <c r="AR45" s="2839"/>
    </row>
    <row r="46" spans="1:67" ht="14.25">
      <c r="A46" s="1871" t="s">
        <v>1682</v>
      </c>
      <c r="B46" s="122">
        <v>0.02</v>
      </c>
      <c r="C46" s="2972" t="s">
        <v>2787</v>
      </c>
      <c r="D46" s="2844"/>
      <c r="E46" s="2841"/>
      <c r="F46" s="2841"/>
      <c r="G46" s="2841"/>
      <c r="H46" s="2841"/>
      <c r="I46" s="2841"/>
      <c r="J46" s="2841"/>
      <c r="K46" s="2840"/>
      <c r="L46" s="2840"/>
      <c r="M46" s="2839"/>
      <c r="N46" s="2839"/>
      <c r="O46" s="2839"/>
      <c r="P46" s="2839"/>
      <c r="Q46" s="2839"/>
      <c r="R46" s="2839"/>
      <c r="S46" s="2839"/>
      <c r="T46" s="2839"/>
      <c r="U46" s="2839"/>
      <c r="V46" s="2839"/>
      <c r="W46" s="2839"/>
      <c r="X46" s="2839"/>
      <c r="Y46" s="2839"/>
      <c r="Z46" s="2839"/>
      <c r="AA46" s="2839"/>
      <c r="AB46" s="2839"/>
      <c r="AC46" s="2839"/>
      <c r="AD46" s="2839"/>
      <c r="AE46" s="2839"/>
      <c r="AF46" s="2839"/>
      <c r="AG46" s="2839"/>
      <c r="AH46" s="2839"/>
      <c r="AI46" s="2839"/>
      <c r="AJ46" s="2839"/>
      <c r="AK46" s="2839"/>
      <c r="AL46" s="2839"/>
      <c r="AM46" s="2839"/>
      <c r="AN46" s="2839"/>
      <c r="AO46" s="2839"/>
      <c r="AP46" s="2839"/>
      <c r="AQ46" s="2839"/>
      <c r="AR46" s="2839"/>
    </row>
    <row r="47" spans="1:67" ht="15" thickBot="1">
      <c r="A47" s="1872" t="s">
        <v>1683</v>
      </c>
      <c r="B47" s="125"/>
      <c r="C47" s="2975" t="s">
        <v>2795</v>
      </c>
      <c r="D47" s="2844"/>
      <c r="E47" s="2841"/>
      <c r="F47" s="2841"/>
      <c r="G47" s="2841"/>
      <c r="H47" s="2841"/>
      <c r="I47" s="2841"/>
      <c r="J47" s="2841"/>
      <c r="K47" s="2840"/>
      <c r="L47" s="2840"/>
      <c r="M47" s="2839"/>
      <c r="N47" s="2839"/>
      <c r="O47" s="2839"/>
      <c r="P47" s="2839"/>
      <c r="Q47" s="2839"/>
      <c r="R47" s="2839"/>
      <c r="S47" s="2839"/>
      <c r="T47" s="2839"/>
      <c r="U47" s="2839"/>
      <c r="V47" s="2839"/>
      <c r="W47" s="2839"/>
      <c r="X47" s="2839"/>
      <c r="Y47" s="2839"/>
      <c r="Z47" s="2839"/>
      <c r="AA47" s="2839"/>
      <c r="AB47" s="2839"/>
      <c r="AC47" s="2839"/>
      <c r="AD47" s="2839"/>
      <c r="AE47" s="2839"/>
      <c r="AF47" s="2839"/>
      <c r="AG47" s="2839"/>
      <c r="AH47" s="2839"/>
      <c r="AI47" s="2839"/>
      <c r="AJ47" s="2839"/>
      <c r="AK47" s="2839"/>
      <c r="AL47" s="2839"/>
      <c r="AM47" s="2839"/>
      <c r="AN47" s="2839"/>
      <c r="AO47" s="2839"/>
      <c r="AP47" s="2839"/>
      <c r="AQ47" s="2839"/>
      <c r="AR47" s="2839"/>
    </row>
    <row r="48" spans="1:67" ht="14.25">
      <c r="A48" s="1873" t="s">
        <v>1684</v>
      </c>
      <c r="B48" s="126">
        <v>0.03</v>
      </c>
      <c r="C48" s="2972" t="s">
        <v>2786</v>
      </c>
      <c r="D48" s="2844"/>
      <c r="E48" s="2841"/>
      <c r="F48" s="2841"/>
      <c r="G48" s="2841"/>
      <c r="H48" s="2841"/>
      <c r="I48" s="2841"/>
      <c r="J48" s="2841"/>
      <c r="K48" s="2840"/>
      <c r="L48" s="2840"/>
      <c r="M48" s="2839"/>
      <c r="N48" s="2839"/>
      <c r="O48" s="2839"/>
      <c r="P48" s="2839"/>
      <c r="Q48" s="2839"/>
      <c r="R48" s="2839"/>
      <c r="S48" s="2839"/>
      <c r="T48" s="2839"/>
      <c r="U48" s="2839"/>
      <c r="V48" s="2839"/>
      <c r="W48" s="2839"/>
      <c r="X48" s="2839"/>
      <c r="Y48" s="2839"/>
      <c r="Z48" s="2839"/>
      <c r="AA48" s="2839"/>
      <c r="AB48" s="2839"/>
      <c r="AC48" s="2839"/>
      <c r="AD48" s="2839"/>
      <c r="AE48" s="2839"/>
      <c r="AF48" s="2839"/>
      <c r="AG48" s="2839"/>
      <c r="AH48" s="2839"/>
      <c r="AI48" s="2839"/>
      <c r="AJ48" s="2839"/>
      <c r="AK48" s="2839"/>
      <c r="AL48" s="2839"/>
      <c r="AM48" s="2839"/>
      <c r="AN48" s="2839"/>
      <c r="AO48" s="2839"/>
      <c r="AP48" s="2839"/>
      <c r="AQ48" s="2839"/>
      <c r="AR48" s="2839"/>
    </row>
    <row r="49" spans="1:44" ht="15" thickBot="1">
      <c r="A49" s="1869" t="s">
        <v>1685</v>
      </c>
      <c r="B49" s="122">
        <v>5.0000000000000001E-4</v>
      </c>
      <c r="C49" s="2972" t="s">
        <v>2788</v>
      </c>
      <c r="D49" s="2844"/>
      <c r="E49" s="2841"/>
      <c r="F49" s="2841"/>
      <c r="G49" s="2841"/>
      <c r="H49" s="2841"/>
      <c r="I49" s="2841"/>
      <c r="J49" s="2841"/>
      <c r="K49" s="2840"/>
      <c r="L49" s="2840"/>
      <c r="M49" s="2839"/>
      <c r="N49" s="2839"/>
      <c r="O49" s="2839"/>
      <c r="P49" s="2839"/>
      <c r="Q49" s="2839"/>
      <c r="R49" s="2839"/>
      <c r="S49" s="2839"/>
      <c r="T49" s="2839"/>
      <c r="U49" s="2839"/>
      <c r="V49" s="2839"/>
      <c r="W49" s="2839"/>
      <c r="X49" s="2839"/>
      <c r="Y49" s="2839"/>
      <c r="Z49" s="2839"/>
      <c r="AA49" s="2839"/>
      <c r="AB49" s="2839"/>
      <c r="AC49" s="2839"/>
      <c r="AD49" s="2839"/>
      <c r="AE49" s="2839"/>
      <c r="AF49" s="2839"/>
      <c r="AG49" s="2839"/>
      <c r="AH49" s="2839"/>
      <c r="AI49" s="2839"/>
      <c r="AJ49" s="2839"/>
      <c r="AK49" s="2839"/>
      <c r="AL49" s="2839"/>
      <c r="AM49" s="2839"/>
      <c r="AN49" s="2839"/>
      <c r="AO49" s="2839"/>
      <c r="AP49" s="2839"/>
      <c r="AQ49" s="2839"/>
      <c r="AR49" s="2839"/>
    </row>
    <row r="50" spans="1:44" ht="14.25">
      <c r="A50" s="1874" t="s">
        <v>1686</v>
      </c>
      <c r="B50" s="127">
        <v>1.2E-2</v>
      </c>
      <c r="C50" s="2828"/>
      <c r="D50" s="2844"/>
      <c r="E50" s="2841"/>
      <c r="F50" s="2841"/>
      <c r="G50" s="2841"/>
      <c r="H50" s="2841"/>
      <c r="I50" s="2841"/>
      <c r="J50" s="2841"/>
      <c r="K50" s="2840"/>
      <c r="L50" s="2840"/>
      <c r="M50" s="2839"/>
      <c r="N50" s="2839"/>
      <c r="O50" s="2839"/>
      <c r="P50" s="2839"/>
      <c r="Q50" s="2839"/>
      <c r="R50" s="2839"/>
      <c r="S50" s="2839"/>
      <c r="T50" s="2839"/>
      <c r="U50" s="2839"/>
      <c r="V50" s="2839"/>
      <c r="W50" s="2839"/>
      <c r="X50" s="2839"/>
      <c r="Y50" s="2839"/>
      <c r="Z50" s="2839"/>
      <c r="AA50" s="2839"/>
      <c r="AB50" s="2839"/>
      <c r="AC50" s="2839"/>
      <c r="AD50" s="2839"/>
      <c r="AE50" s="2839"/>
      <c r="AF50" s="2839"/>
      <c r="AG50" s="2839"/>
      <c r="AH50" s="2839"/>
      <c r="AI50" s="2839"/>
      <c r="AJ50" s="2839"/>
      <c r="AK50" s="2839"/>
      <c r="AL50" s="2839"/>
      <c r="AM50" s="2839"/>
      <c r="AN50" s="2839"/>
      <c r="AO50" s="2839"/>
      <c r="AP50" s="2839"/>
      <c r="AQ50" s="2839"/>
      <c r="AR50" s="2839"/>
    </row>
    <row r="51" spans="1:44" ht="15" thickBot="1">
      <c r="A51" s="1867" t="s">
        <v>1687</v>
      </c>
      <c r="B51" s="128">
        <v>0.12</v>
      </c>
      <c r="C51" s="2828"/>
      <c r="D51" s="2844"/>
      <c r="E51" s="2841"/>
      <c r="F51" s="2841"/>
      <c r="G51" s="2841"/>
      <c r="H51" s="2841"/>
      <c r="I51" s="2841"/>
      <c r="J51" s="2841"/>
      <c r="K51" s="2840"/>
      <c r="L51" s="2840"/>
      <c r="M51" s="2839"/>
      <c r="N51" s="2839"/>
      <c r="O51" s="2839"/>
      <c r="P51" s="2839"/>
      <c r="Q51" s="2839"/>
      <c r="R51" s="2839"/>
      <c r="S51" s="2839"/>
      <c r="T51" s="2839"/>
      <c r="U51" s="2839"/>
      <c r="V51" s="2839"/>
      <c r="W51" s="2839"/>
      <c r="X51" s="2839"/>
      <c r="Y51" s="2839"/>
      <c r="Z51" s="2839"/>
      <c r="AA51" s="2839"/>
      <c r="AB51" s="2839"/>
      <c r="AC51" s="2839"/>
      <c r="AD51" s="2839"/>
      <c r="AE51" s="2839"/>
      <c r="AF51" s="2839"/>
      <c r="AG51" s="2839"/>
      <c r="AH51" s="2839"/>
      <c r="AI51" s="2839"/>
      <c r="AJ51" s="2839"/>
      <c r="AK51" s="2839"/>
      <c r="AL51" s="2839"/>
      <c r="AM51" s="2839"/>
      <c r="AN51" s="2839"/>
      <c r="AO51" s="2839"/>
      <c r="AP51" s="2839"/>
      <c r="AQ51" s="2839"/>
      <c r="AR51" s="2839"/>
    </row>
    <row r="52" spans="1:44" ht="14.25">
      <c r="A52" s="1874" t="s">
        <v>1688</v>
      </c>
      <c r="B52" s="129">
        <f>SUMIF(A54:A63,B53,B54:B63)</f>
        <v>30</v>
      </c>
      <c r="C52" s="2828"/>
      <c r="D52" s="2844"/>
      <c r="E52" s="2841"/>
      <c r="F52" s="2841"/>
      <c r="G52" s="2841"/>
      <c r="H52" s="2841"/>
      <c r="I52" s="2841"/>
      <c r="J52" s="2841"/>
      <c r="K52" s="2840"/>
      <c r="L52" s="2840"/>
      <c r="M52" s="2839"/>
      <c r="N52" s="2839"/>
      <c r="O52" s="2839"/>
      <c r="P52" s="2839"/>
      <c r="Q52" s="2839"/>
      <c r="R52" s="2839"/>
      <c r="S52" s="2839"/>
      <c r="T52" s="2839"/>
      <c r="U52" s="2839"/>
      <c r="V52" s="2839"/>
      <c r="W52" s="2839"/>
      <c r="X52" s="2839"/>
      <c r="Y52" s="2839"/>
      <c r="Z52" s="2839"/>
      <c r="AA52" s="2839"/>
      <c r="AB52" s="2839"/>
      <c r="AC52" s="2839"/>
      <c r="AD52" s="2839"/>
      <c r="AE52" s="2839"/>
      <c r="AF52" s="2839"/>
      <c r="AG52" s="2839"/>
      <c r="AH52" s="2839"/>
      <c r="AI52" s="2839"/>
      <c r="AJ52" s="2839"/>
      <c r="AK52" s="2839"/>
      <c r="AL52" s="2839"/>
      <c r="AM52" s="2839"/>
      <c r="AN52" s="2839"/>
      <c r="AO52" s="2839"/>
      <c r="AP52" s="2839"/>
      <c r="AQ52" s="2839"/>
      <c r="AR52" s="2839"/>
    </row>
    <row r="53" spans="1:44" ht="27">
      <c r="A53" s="1866" t="s">
        <v>1689</v>
      </c>
      <c r="B53" s="1875" t="s">
        <v>211</v>
      </c>
      <c r="C53" s="2828" t="s">
        <v>1690</v>
      </c>
      <c r="D53" s="2974" t="s">
        <v>2792</v>
      </c>
      <c r="E53" s="2841"/>
      <c r="F53" s="2841"/>
      <c r="G53" s="2841"/>
      <c r="H53" s="2841"/>
      <c r="I53" s="2841"/>
      <c r="J53" s="2841"/>
      <c r="K53" s="2840"/>
      <c r="L53" s="2840"/>
      <c r="M53" s="2839"/>
      <c r="N53" s="2839"/>
      <c r="O53" s="2839"/>
      <c r="P53" s="2839"/>
      <c r="Q53" s="2839"/>
      <c r="R53" s="2839"/>
      <c r="S53" s="2839"/>
      <c r="T53" s="2839"/>
      <c r="U53" s="2839"/>
      <c r="V53" s="2839"/>
      <c r="W53" s="2839"/>
      <c r="X53" s="2839"/>
      <c r="Y53" s="2839"/>
      <c r="Z53" s="2839"/>
      <c r="AA53" s="2839"/>
      <c r="AB53" s="2839"/>
      <c r="AC53" s="2839"/>
      <c r="AD53" s="2839"/>
      <c r="AE53" s="2839"/>
      <c r="AF53" s="2839"/>
      <c r="AG53" s="2839"/>
      <c r="AH53" s="2839"/>
      <c r="AI53" s="2839"/>
      <c r="AJ53" s="2839"/>
      <c r="AK53" s="2839"/>
      <c r="AL53" s="2839"/>
      <c r="AM53" s="2839"/>
      <c r="AN53" s="2839"/>
      <c r="AO53" s="2839"/>
      <c r="AP53" s="2839"/>
      <c r="AQ53" s="2839"/>
      <c r="AR53" s="2839"/>
    </row>
    <row r="54" spans="1:44" ht="14.25">
      <c r="A54" s="1876" t="s">
        <v>1691</v>
      </c>
      <c r="B54" s="80">
        <v>30</v>
      </c>
      <c r="C54" s="2828">
        <v>30</v>
      </c>
      <c r="D54" s="2844"/>
      <c r="E54" s="2841"/>
      <c r="F54" s="2841"/>
      <c r="G54" s="2841"/>
      <c r="H54" s="2841"/>
      <c r="I54" s="2841"/>
      <c r="J54" s="2841"/>
      <c r="K54" s="2840"/>
      <c r="L54" s="2840"/>
      <c r="M54" s="2839"/>
      <c r="N54" s="2839"/>
      <c r="O54" s="2839"/>
      <c r="P54" s="2839"/>
      <c r="Q54" s="2839"/>
      <c r="R54" s="2839"/>
      <c r="S54" s="2839"/>
      <c r="T54" s="2839"/>
      <c r="U54" s="2839"/>
      <c r="V54" s="2839"/>
      <c r="W54" s="2839"/>
      <c r="X54" s="2839"/>
      <c r="Y54" s="2839"/>
      <c r="Z54" s="2839"/>
      <c r="AA54" s="2839"/>
      <c r="AB54" s="2839"/>
      <c r="AC54" s="2839"/>
      <c r="AD54" s="2839"/>
      <c r="AE54" s="2839"/>
      <c r="AF54" s="2839"/>
      <c r="AG54" s="2839"/>
      <c r="AH54" s="2839"/>
      <c r="AI54" s="2839"/>
      <c r="AJ54" s="2839"/>
      <c r="AK54" s="2839"/>
      <c r="AL54" s="2839"/>
      <c r="AM54" s="2839"/>
      <c r="AN54" s="2839"/>
      <c r="AO54" s="2839"/>
      <c r="AP54" s="2839"/>
      <c r="AQ54" s="2839"/>
      <c r="AR54" s="2839"/>
    </row>
    <row r="55" spans="1:44" ht="14.25">
      <c r="A55" s="1876" t="s">
        <v>1692</v>
      </c>
      <c r="B55" s="80"/>
      <c r="C55" s="2828">
        <v>24</v>
      </c>
      <c r="D55" s="2844"/>
      <c r="E55" s="2841"/>
      <c r="F55" s="2841"/>
      <c r="G55" s="2841"/>
      <c r="H55" s="2841"/>
      <c r="I55" s="2842"/>
      <c r="J55" s="2841"/>
      <c r="K55" s="2840"/>
      <c r="L55" s="2840"/>
      <c r="M55" s="2839"/>
      <c r="N55" s="2839"/>
      <c r="O55" s="2839"/>
      <c r="P55" s="2839"/>
      <c r="Q55" s="2839"/>
      <c r="R55" s="2839"/>
      <c r="S55" s="2839"/>
      <c r="T55" s="2839"/>
      <c r="U55" s="2839"/>
      <c r="V55" s="2839"/>
      <c r="W55" s="2839"/>
      <c r="X55" s="2839"/>
      <c r="Y55" s="2839"/>
      <c r="Z55" s="2839"/>
      <c r="AA55" s="2839"/>
      <c r="AB55" s="2839"/>
      <c r="AC55" s="2839"/>
      <c r="AD55" s="2839"/>
      <c r="AE55" s="2839"/>
      <c r="AF55" s="2839"/>
      <c r="AG55" s="2839"/>
      <c r="AH55" s="2839"/>
      <c r="AI55" s="2839"/>
      <c r="AJ55" s="2839"/>
      <c r="AK55" s="2839"/>
      <c r="AL55" s="2839"/>
      <c r="AM55" s="2839"/>
      <c r="AN55" s="2839"/>
      <c r="AO55" s="2839"/>
      <c r="AP55" s="2839"/>
      <c r="AQ55" s="2839"/>
      <c r="AR55" s="2839"/>
    </row>
    <row r="56" spans="1:44" ht="14.25">
      <c r="A56" s="1876" t="s">
        <v>1693</v>
      </c>
      <c r="B56" s="80"/>
      <c r="C56" s="2828">
        <v>18</v>
      </c>
      <c r="D56" s="2844"/>
      <c r="E56" s="2841"/>
      <c r="F56" s="2841"/>
      <c r="G56" s="2841"/>
      <c r="H56" s="2841"/>
      <c r="I56" s="2841"/>
      <c r="J56" s="2841"/>
      <c r="K56" s="2840"/>
      <c r="L56" s="2840"/>
      <c r="M56" s="2839"/>
      <c r="N56" s="2839"/>
      <c r="O56" s="2839"/>
      <c r="P56" s="2839"/>
      <c r="Q56" s="2839"/>
      <c r="R56" s="2839"/>
      <c r="S56" s="2839"/>
      <c r="T56" s="2839"/>
      <c r="U56" s="2839"/>
      <c r="V56" s="2839"/>
      <c r="W56" s="2839"/>
      <c r="X56" s="2839"/>
      <c r="Y56" s="2839"/>
      <c r="Z56" s="2839"/>
      <c r="AA56" s="2839"/>
      <c r="AB56" s="2839"/>
      <c r="AC56" s="2839"/>
      <c r="AD56" s="2839"/>
      <c r="AE56" s="2839"/>
      <c r="AF56" s="2839"/>
      <c r="AG56" s="2839"/>
      <c r="AH56" s="2839"/>
      <c r="AI56" s="2839"/>
      <c r="AJ56" s="2839"/>
      <c r="AK56" s="2839"/>
      <c r="AL56" s="2839"/>
      <c r="AM56" s="2839"/>
      <c r="AN56" s="2839"/>
      <c r="AO56" s="2839"/>
      <c r="AP56" s="2839"/>
      <c r="AQ56" s="2839"/>
      <c r="AR56" s="2839"/>
    </row>
    <row r="57" spans="1:44" ht="14.25">
      <c r="A57" s="1876" t="s">
        <v>1694</v>
      </c>
      <c r="B57" s="80"/>
      <c r="C57" s="2828">
        <v>12</v>
      </c>
      <c r="D57" s="2844"/>
      <c r="E57" s="2841"/>
      <c r="F57" s="2841"/>
      <c r="G57" s="2841"/>
      <c r="H57" s="2841"/>
      <c r="I57" s="2841"/>
      <c r="J57" s="2841"/>
      <c r="K57" s="2840"/>
      <c r="L57" s="2840"/>
      <c r="M57" s="2839"/>
      <c r="N57" s="2839"/>
      <c r="O57" s="2839"/>
      <c r="P57" s="2839"/>
      <c r="Q57" s="2839"/>
      <c r="R57" s="2839"/>
      <c r="S57" s="2839"/>
      <c r="T57" s="2839"/>
      <c r="U57" s="2839"/>
      <c r="V57" s="2839"/>
      <c r="W57" s="2839"/>
      <c r="X57" s="2839"/>
      <c r="Y57" s="2839"/>
      <c r="Z57" s="2839"/>
      <c r="AA57" s="2839"/>
      <c r="AB57" s="2839"/>
      <c r="AC57" s="2839"/>
      <c r="AD57" s="2839"/>
      <c r="AE57" s="2839"/>
      <c r="AF57" s="2839"/>
      <c r="AG57" s="2839"/>
      <c r="AH57" s="2839"/>
      <c r="AI57" s="2839"/>
      <c r="AJ57" s="2839"/>
      <c r="AK57" s="2839"/>
      <c r="AL57" s="2839"/>
      <c r="AM57" s="2839"/>
      <c r="AN57" s="2839"/>
      <c r="AO57" s="2839"/>
      <c r="AP57" s="2839"/>
      <c r="AQ57" s="2839"/>
      <c r="AR57" s="2839"/>
    </row>
    <row r="58" spans="1:44" ht="14.25">
      <c r="A58" s="1876" t="s">
        <v>1695</v>
      </c>
      <c r="B58" s="80"/>
      <c r="C58" s="2828">
        <v>3</v>
      </c>
      <c r="D58" s="2844"/>
      <c r="E58" s="2841"/>
      <c r="F58" s="2841"/>
      <c r="G58" s="2841"/>
      <c r="H58" s="2841"/>
      <c r="I58" s="2841"/>
      <c r="J58" s="2841"/>
      <c r="K58" s="2840"/>
      <c r="L58" s="2840"/>
      <c r="M58" s="2839"/>
      <c r="N58" s="2839"/>
      <c r="O58" s="2839"/>
      <c r="P58" s="2839"/>
      <c r="Q58" s="2839"/>
      <c r="R58" s="2839"/>
      <c r="S58" s="2839"/>
      <c r="T58" s="2839"/>
      <c r="U58" s="2839"/>
      <c r="V58" s="2839"/>
      <c r="W58" s="2839"/>
      <c r="X58" s="2839"/>
      <c r="Y58" s="2839"/>
      <c r="Z58" s="2839"/>
      <c r="AA58" s="2839"/>
      <c r="AB58" s="2839"/>
      <c r="AC58" s="2839"/>
      <c r="AD58" s="2839"/>
      <c r="AE58" s="2839"/>
      <c r="AF58" s="2839"/>
      <c r="AG58" s="2839"/>
      <c r="AH58" s="2839"/>
      <c r="AI58" s="2839"/>
      <c r="AJ58" s="2839"/>
      <c r="AK58" s="2839"/>
      <c r="AL58" s="2839"/>
      <c r="AM58" s="2839"/>
      <c r="AN58" s="2839"/>
      <c r="AO58" s="2839"/>
      <c r="AP58" s="2839"/>
      <c r="AQ58" s="2839"/>
      <c r="AR58" s="2839"/>
    </row>
    <row r="59" spans="1:44" ht="14.25">
      <c r="A59" s="1876" t="s">
        <v>1696</v>
      </c>
      <c r="B59" s="80"/>
      <c r="C59" s="2828">
        <v>1.5</v>
      </c>
      <c r="D59" s="2844"/>
      <c r="E59" s="2841"/>
      <c r="F59" s="2841"/>
      <c r="G59" s="2841"/>
      <c r="H59" s="2841"/>
      <c r="I59" s="2841"/>
      <c r="J59" s="2841"/>
      <c r="K59" s="2840"/>
      <c r="L59" s="2840"/>
      <c r="M59" s="2839"/>
      <c r="N59" s="2839"/>
      <c r="O59" s="2839"/>
      <c r="P59" s="2839"/>
      <c r="Q59" s="2839"/>
      <c r="R59" s="2839"/>
      <c r="S59" s="2839"/>
      <c r="T59" s="2839"/>
      <c r="U59" s="2839"/>
      <c r="V59" s="2839"/>
      <c r="W59" s="2839"/>
      <c r="X59" s="2839"/>
      <c r="Y59" s="2839"/>
      <c r="Z59" s="2839"/>
      <c r="AA59" s="2839"/>
      <c r="AB59" s="2839"/>
      <c r="AC59" s="2839"/>
      <c r="AD59" s="2839"/>
      <c r="AE59" s="2839"/>
      <c r="AF59" s="2839"/>
      <c r="AG59" s="2839"/>
      <c r="AH59" s="2839"/>
      <c r="AI59" s="2839"/>
      <c r="AJ59" s="2839"/>
      <c r="AK59" s="2839"/>
      <c r="AL59" s="2839"/>
      <c r="AM59" s="2839"/>
      <c r="AN59" s="2839"/>
      <c r="AO59" s="2839"/>
      <c r="AP59" s="2839"/>
      <c r="AQ59" s="2839"/>
      <c r="AR59" s="2839"/>
    </row>
    <row r="60" spans="1:44" ht="14.25">
      <c r="A60" s="1876" t="s">
        <v>1697</v>
      </c>
      <c r="B60" s="80"/>
      <c r="C60" s="2841"/>
      <c r="D60" s="2844"/>
      <c r="E60" s="2841"/>
      <c r="F60" s="2841"/>
      <c r="G60" s="2841"/>
      <c r="H60" s="2841"/>
      <c r="I60" s="2841"/>
      <c r="J60" s="2841"/>
      <c r="K60" s="2840"/>
      <c r="L60" s="2840"/>
      <c r="M60" s="2839"/>
      <c r="N60" s="2839"/>
      <c r="O60" s="2839"/>
      <c r="P60" s="2839"/>
      <c r="Q60" s="2839"/>
      <c r="R60" s="2839"/>
      <c r="S60" s="2839"/>
      <c r="T60" s="2839"/>
      <c r="U60" s="2839"/>
      <c r="V60" s="2839"/>
      <c r="W60" s="2839"/>
      <c r="X60" s="2839"/>
      <c r="Y60" s="2839"/>
      <c r="Z60" s="2839"/>
      <c r="AA60" s="2839"/>
      <c r="AB60" s="2839"/>
      <c r="AC60" s="2839"/>
      <c r="AD60" s="2839"/>
      <c r="AE60" s="2839"/>
      <c r="AF60" s="2839"/>
      <c r="AG60" s="2839"/>
      <c r="AH60" s="2839"/>
      <c r="AI60" s="2839"/>
      <c r="AJ60" s="2839"/>
      <c r="AK60" s="2839"/>
      <c r="AL60" s="2839"/>
      <c r="AM60" s="2839"/>
      <c r="AN60" s="2839"/>
      <c r="AO60" s="2839"/>
      <c r="AP60" s="2839"/>
      <c r="AQ60" s="2839"/>
      <c r="AR60" s="2839"/>
    </row>
    <row r="61" spans="1:44" ht="14.25">
      <c r="A61" s="1876" t="s">
        <v>1698</v>
      </c>
      <c r="B61" s="80"/>
      <c r="C61" s="2841"/>
      <c r="D61" s="2844"/>
      <c r="E61" s="2841"/>
      <c r="F61" s="2841"/>
      <c r="G61" s="2841"/>
      <c r="H61" s="2841"/>
      <c r="I61" s="2841"/>
      <c r="J61" s="2841"/>
      <c r="K61" s="2840"/>
      <c r="L61" s="2840"/>
      <c r="M61" s="2839"/>
      <c r="N61" s="2839"/>
      <c r="O61" s="2839"/>
      <c r="P61" s="2839"/>
      <c r="Q61" s="2839"/>
      <c r="R61" s="2839"/>
      <c r="S61" s="2839"/>
      <c r="T61" s="2839"/>
      <c r="U61" s="2839"/>
      <c r="V61" s="2839"/>
      <c r="W61" s="2839"/>
      <c r="X61" s="2839"/>
      <c r="Y61" s="2839"/>
      <c r="Z61" s="2839"/>
      <c r="AA61" s="2839"/>
      <c r="AB61" s="2839"/>
      <c r="AC61" s="2839"/>
      <c r="AD61" s="2839"/>
      <c r="AE61" s="2839"/>
      <c r="AF61" s="2839"/>
      <c r="AG61" s="2839"/>
      <c r="AH61" s="2839"/>
      <c r="AI61" s="2839"/>
      <c r="AJ61" s="2839"/>
      <c r="AK61" s="2839"/>
      <c r="AL61" s="2839"/>
      <c r="AM61" s="2839"/>
      <c r="AN61" s="2839"/>
      <c r="AO61" s="2839"/>
      <c r="AP61" s="2839"/>
      <c r="AQ61" s="2839"/>
      <c r="AR61" s="2839"/>
    </row>
    <row r="62" spans="1:44" ht="14.25">
      <c r="A62" s="1876" t="s">
        <v>1699</v>
      </c>
      <c r="B62" s="80"/>
      <c r="C62" s="2841"/>
      <c r="D62" s="2844"/>
      <c r="E62" s="2841"/>
      <c r="F62" s="2841"/>
      <c r="G62" s="2841"/>
      <c r="H62" s="2841"/>
      <c r="I62" s="2841"/>
      <c r="J62" s="2841"/>
      <c r="K62" s="2840"/>
      <c r="L62" s="2840"/>
      <c r="M62" s="2839"/>
      <c r="N62" s="2839"/>
      <c r="O62" s="2839"/>
      <c r="P62" s="2839"/>
      <c r="Q62" s="2839"/>
      <c r="R62" s="2839"/>
      <c r="S62" s="2839"/>
      <c r="T62" s="2839"/>
      <c r="U62" s="2839"/>
      <c r="V62" s="2839"/>
      <c r="W62" s="2839"/>
      <c r="X62" s="2839"/>
      <c r="Y62" s="2839"/>
      <c r="Z62" s="2839"/>
      <c r="AA62" s="2839"/>
      <c r="AB62" s="2839"/>
      <c r="AC62" s="2839"/>
      <c r="AD62" s="2839"/>
      <c r="AE62" s="2839"/>
      <c r="AF62" s="2839"/>
      <c r="AG62" s="2839"/>
      <c r="AH62" s="2839"/>
      <c r="AI62" s="2839"/>
      <c r="AJ62" s="2839"/>
      <c r="AK62" s="2839"/>
      <c r="AL62" s="2839"/>
      <c r="AM62" s="2839"/>
      <c r="AN62" s="2839"/>
      <c r="AO62" s="2839"/>
      <c r="AP62" s="2839"/>
      <c r="AQ62" s="2839"/>
      <c r="AR62" s="2839"/>
    </row>
    <row r="63" spans="1:44" ht="15" thickBot="1">
      <c r="A63" s="1877" t="s">
        <v>1700</v>
      </c>
      <c r="B63" s="130"/>
      <c r="C63" s="2841"/>
      <c r="D63" s="2844"/>
      <c r="E63" s="2841"/>
      <c r="F63" s="2841"/>
      <c r="G63" s="2841"/>
      <c r="H63" s="2841"/>
      <c r="I63" s="2841"/>
      <c r="J63" s="2841"/>
      <c r="K63" s="2840"/>
      <c r="L63" s="2840"/>
      <c r="M63" s="2839"/>
      <c r="N63" s="2839"/>
      <c r="O63" s="2839"/>
      <c r="P63" s="2839"/>
      <c r="Q63" s="2839"/>
      <c r="R63" s="2839"/>
      <c r="S63" s="2839"/>
      <c r="T63" s="2839"/>
      <c r="U63" s="2839"/>
      <c r="V63" s="2839"/>
      <c r="W63" s="2839"/>
      <c r="X63" s="2839"/>
      <c r="Y63" s="2839"/>
      <c r="Z63" s="2839"/>
      <c r="AA63" s="2839"/>
      <c r="AB63" s="2839"/>
      <c r="AC63" s="2839"/>
      <c r="AD63" s="2839"/>
      <c r="AE63" s="2839"/>
      <c r="AF63" s="2839"/>
      <c r="AG63" s="2839"/>
      <c r="AH63" s="2839"/>
      <c r="AI63" s="2839"/>
      <c r="AJ63" s="2839"/>
      <c r="AK63" s="2839"/>
      <c r="AL63" s="2839"/>
      <c r="AM63" s="2839"/>
      <c r="AN63" s="2839"/>
      <c r="AO63" s="2839"/>
      <c r="AP63" s="2839"/>
      <c r="AQ63" s="2839"/>
      <c r="AR63" s="2839"/>
    </row>
    <row r="64" spans="1:44" s="882" customFormat="1">
      <c r="A64" s="2831"/>
      <c r="B64" s="2839"/>
      <c r="C64" s="2839"/>
      <c r="D64" s="2843"/>
      <c r="E64" s="2839"/>
      <c r="F64" s="2839"/>
      <c r="G64" s="2839"/>
      <c r="H64" s="2839"/>
      <c r="I64" s="2839"/>
      <c r="J64" s="2839"/>
      <c r="K64" s="2840"/>
      <c r="L64" s="2840"/>
      <c r="M64" s="2839"/>
      <c r="N64" s="2839"/>
      <c r="O64" s="2839"/>
      <c r="P64" s="2839"/>
      <c r="Q64" s="2839"/>
      <c r="R64" s="2839"/>
      <c r="S64" s="2839"/>
      <c r="T64" s="2839"/>
      <c r="U64" s="2839"/>
      <c r="V64" s="2839"/>
      <c r="W64" s="2839"/>
      <c r="X64" s="2839"/>
      <c r="Y64" s="2839"/>
      <c r="Z64" s="2839"/>
      <c r="AA64" s="2839"/>
      <c r="AB64" s="2839"/>
      <c r="AC64" s="2839"/>
      <c r="AD64" s="2839"/>
      <c r="AE64" s="2839"/>
      <c r="AF64" s="2839"/>
      <c r="AG64" s="2839"/>
      <c r="AH64" s="2839"/>
      <c r="AI64" s="2839"/>
      <c r="AJ64" s="2839"/>
      <c r="AK64" s="2839"/>
      <c r="AL64" s="2839"/>
      <c r="AM64" s="2839"/>
      <c r="AN64" s="2839"/>
      <c r="AO64" s="2839"/>
      <c r="AP64" s="2839"/>
      <c r="AQ64" s="2839"/>
      <c r="AR64" s="2839"/>
    </row>
    <row r="65" spans="1:44" s="882" customFormat="1">
      <c r="A65" s="2831"/>
      <c r="B65" s="2839"/>
      <c r="C65" s="2839"/>
      <c r="D65" s="2843"/>
      <c r="E65" s="2839"/>
      <c r="F65" s="2839"/>
      <c r="G65" s="2839"/>
      <c r="H65" s="2839"/>
      <c r="I65" s="2839"/>
      <c r="J65" s="2839"/>
      <c r="K65" s="2840"/>
      <c r="L65" s="2840"/>
      <c r="M65" s="2839"/>
      <c r="N65" s="2839"/>
      <c r="O65" s="2839"/>
      <c r="P65" s="2839"/>
      <c r="Q65" s="2839"/>
      <c r="R65" s="2839"/>
      <c r="S65" s="2839"/>
      <c r="T65" s="2839"/>
      <c r="U65" s="2839"/>
      <c r="V65" s="2839"/>
      <c r="W65" s="2839"/>
      <c r="X65" s="2839"/>
      <c r="Y65" s="2839"/>
      <c r="Z65" s="2839"/>
      <c r="AA65" s="2839"/>
      <c r="AB65" s="2839"/>
      <c r="AC65" s="2839"/>
      <c r="AD65" s="2839"/>
      <c r="AE65" s="2839"/>
      <c r="AF65" s="2839"/>
      <c r="AG65" s="2839"/>
      <c r="AH65" s="2839"/>
      <c r="AI65" s="2839"/>
      <c r="AJ65" s="2839"/>
      <c r="AK65" s="2839"/>
      <c r="AL65" s="2839"/>
      <c r="AM65" s="2839"/>
      <c r="AN65" s="2839"/>
      <c r="AO65" s="2839"/>
      <c r="AP65" s="2839"/>
      <c r="AQ65" s="2839"/>
      <c r="AR65" s="2839"/>
    </row>
    <row r="66" spans="1:44" s="882" customFormat="1">
      <c r="A66" s="2831"/>
      <c r="B66" s="2839"/>
      <c r="C66" s="2839"/>
      <c r="D66" s="2843"/>
      <c r="E66" s="2839"/>
      <c r="F66" s="2839"/>
      <c r="G66" s="2839"/>
      <c r="H66" s="2839"/>
      <c r="I66" s="2839"/>
      <c r="J66" s="2839"/>
      <c r="K66" s="2840"/>
      <c r="L66" s="2840"/>
      <c r="M66" s="2839"/>
      <c r="N66" s="2839"/>
      <c r="O66" s="2839"/>
      <c r="P66" s="2839"/>
      <c r="Q66" s="2839"/>
      <c r="R66" s="2839"/>
      <c r="S66" s="2839"/>
      <c r="T66" s="2839"/>
      <c r="U66" s="2839"/>
      <c r="V66" s="2839"/>
      <c r="W66" s="2839"/>
      <c r="X66" s="2839"/>
      <c r="Y66" s="2839"/>
      <c r="Z66" s="2839"/>
      <c r="AA66" s="2839"/>
      <c r="AB66" s="2839"/>
      <c r="AC66" s="2839"/>
      <c r="AD66" s="2839"/>
      <c r="AE66" s="2839"/>
      <c r="AF66" s="2839"/>
      <c r="AG66" s="2839"/>
      <c r="AH66" s="2839"/>
      <c r="AI66" s="2839"/>
      <c r="AJ66" s="2839"/>
      <c r="AK66" s="2839"/>
      <c r="AL66" s="2839"/>
      <c r="AM66" s="2839"/>
      <c r="AN66" s="2839"/>
      <c r="AO66" s="2839"/>
      <c r="AP66" s="2839"/>
      <c r="AQ66" s="2839"/>
      <c r="AR66" s="2839"/>
    </row>
    <row r="67" spans="1:44" s="882" customFormat="1">
      <c r="A67" s="2831"/>
      <c r="B67" s="2839"/>
      <c r="C67" s="2839"/>
      <c r="D67" s="2843"/>
      <c r="E67" s="2839"/>
      <c r="F67" s="2839"/>
      <c r="G67" s="2839"/>
      <c r="H67" s="2839"/>
      <c r="I67" s="2839"/>
      <c r="J67" s="2839"/>
      <c r="K67" s="2840"/>
      <c r="L67" s="2840"/>
      <c r="M67" s="2839"/>
      <c r="N67" s="2839"/>
      <c r="O67" s="2839"/>
      <c r="P67" s="2839"/>
      <c r="Q67" s="2839"/>
      <c r="R67" s="2839"/>
      <c r="S67" s="2839"/>
      <c r="T67" s="2839"/>
      <c r="U67" s="2839"/>
      <c r="V67" s="2839"/>
      <c r="W67" s="2839"/>
      <c r="X67" s="2839"/>
      <c r="Y67" s="2839"/>
      <c r="Z67" s="2839"/>
      <c r="AA67" s="2839"/>
      <c r="AB67" s="2839"/>
      <c r="AC67" s="2839"/>
      <c r="AD67" s="2839"/>
      <c r="AE67" s="2839"/>
      <c r="AF67" s="2839"/>
      <c r="AG67" s="2839"/>
      <c r="AH67" s="2839"/>
      <c r="AI67" s="2839"/>
      <c r="AJ67" s="2839"/>
      <c r="AK67" s="2839"/>
      <c r="AL67" s="2839"/>
      <c r="AM67" s="2839"/>
      <c r="AN67" s="2839"/>
      <c r="AO67" s="2839"/>
      <c r="AP67" s="2839"/>
      <c r="AQ67" s="2839"/>
      <c r="AR67" s="2839"/>
    </row>
    <row r="68" spans="1:44" s="882" customFormat="1">
      <c r="A68" s="2831"/>
      <c r="B68" s="2839"/>
      <c r="C68" s="2839"/>
      <c r="D68" s="2843"/>
      <c r="E68" s="2839"/>
      <c r="F68" s="2839"/>
      <c r="G68" s="2839"/>
      <c r="H68" s="2839"/>
      <c r="I68" s="2839"/>
      <c r="J68" s="2839"/>
      <c r="K68" s="2840"/>
      <c r="L68" s="2840"/>
      <c r="M68" s="2839"/>
      <c r="N68" s="2839"/>
      <c r="O68" s="2839"/>
      <c r="P68" s="2839"/>
      <c r="Q68" s="2839"/>
      <c r="R68" s="2839"/>
      <c r="S68" s="2839"/>
      <c r="T68" s="2839"/>
      <c r="U68" s="2839"/>
      <c r="V68" s="2839"/>
      <c r="W68" s="2839"/>
      <c r="X68" s="2839"/>
      <c r="Y68" s="2839"/>
      <c r="Z68" s="2839"/>
      <c r="AA68" s="2839"/>
      <c r="AB68" s="2839"/>
      <c r="AC68" s="2839"/>
      <c r="AD68" s="2839"/>
      <c r="AE68" s="2839"/>
      <c r="AF68" s="2839"/>
      <c r="AG68" s="2839"/>
      <c r="AH68" s="2839"/>
      <c r="AI68" s="2839"/>
      <c r="AJ68" s="2839"/>
      <c r="AK68" s="2839"/>
      <c r="AL68" s="2839"/>
      <c r="AM68" s="2839"/>
      <c r="AN68" s="2839"/>
      <c r="AO68" s="2839"/>
      <c r="AP68" s="2839"/>
      <c r="AQ68" s="2839"/>
      <c r="AR68" s="283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3" customWidth="1"/>
    <col min="2" max="2" width="24.5" style="1708" customWidth="1"/>
    <col min="3" max="3" width="24.5" style="3266" customWidth="1"/>
    <col min="4" max="4" width="2.625" style="2676" customWidth="1"/>
    <col min="5" max="5" width="5.875" style="2676" customWidth="1"/>
    <col min="6" max="6" width="27" style="1708" customWidth="1"/>
    <col min="7" max="7" width="27" style="2677"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8"/>
    <col min="30" max="16384" width="9" style="1823"/>
  </cols>
  <sheetData>
    <row r="1" spans="1:29" s="2630" customFormat="1" ht="18.75" thickBot="1">
      <c r="A1" s="3367" t="s">
        <v>2772</v>
      </c>
      <c r="B1" s="3368"/>
      <c r="C1" s="3368"/>
      <c r="D1" s="3368"/>
      <c r="E1" s="3368"/>
      <c r="F1" s="3368"/>
      <c r="G1" s="3368"/>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c r="A2" s="2631"/>
      <c r="B2" s="2632"/>
      <c r="C2" s="3252" t="s">
        <v>3520</v>
      </c>
      <c r="D2" s="2634"/>
      <c r="E2" s="2631"/>
      <c r="F2" s="2635"/>
      <c r="G2" s="2633" t="s">
        <v>2770</v>
      </c>
      <c r="H2" s="888"/>
      <c r="I2" s="888"/>
      <c r="J2" s="888"/>
      <c r="K2" s="888"/>
      <c r="L2" s="888"/>
      <c r="M2" s="888"/>
      <c r="N2" s="888"/>
      <c r="O2" s="888"/>
      <c r="P2" s="888"/>
      <c r="Q2" s="888"/>
      <c r="R2" s="888"/>
    </row>
    <row r="3" spans="1:29" ht="24">
      <c r="A3" s="2614" t="s">
        <v>2771</v>
      </c>
      <c r="B3" s="2636" t="s">
        <v>2749</v>
      </c>
      <c r="C3" s="3253"/>
      <c r="D3" s="2637"/>
      <c r="E3" s="2615" t="s">
        <v>2771</v>
      </c>
      <c r="F3" s="2638" t="s">
        <v>2750</v>
      </c>
      <c r="G3" s="2639"/>
      <c r="H3" s="888"/>
      <c r="I3" s="888"/>
      <c r="J3" s="888"/>
      <c r="K3" s="888"/>
      <c r="L3" s="888"/>
      <c r="M3" s="888"/>
      <c r="N3" s="888"/>
      <c r="O3" s="888"/>
      <c r="P3" s="888"/>
      <c r="Q3" s="888"/>
      <c r="R3" s="888"/>
    </row>
    <row r="4" spans="1:29">
      <c r="A4" s="2615"/>
      <c r="B4" s="329" t="s">
        <v>2751</v>
      </c>
      <c r="C4" s="3254"/>
      <c r="D4" s="2637"/>
      <c r="E4" s="2640"/>
      <c r="F4" s="1508" t="s">
        <v>2752</v>
      </c>
      <c r="G4" s="2641"/>
      <c r="H4" s="888"/>
      <c r="I4" s="888"/>
      <c r="J4" s="888"/>
      <c r="K4" s="888"/>
      <c r="L4" s="888"/>
      <c r="M4" s="888"/>
      <c r="N4" s="888"/>
      <c r="O4" s="888"/>
      <c r="P4" s="888"/>
      <c r="Q4" s="888"/>
      <c r="R4" s="888"/>
    </row>
    <row r="5" spans="1:29">
      <c r="A5" s="2615"/>
      <c r="B5" s="329" t="s">
        <v>2753</v>
      </c>
      <c r="C5" s="3255" t="s">
        <v>3517</v>
      </c>
      <c r="D5" s="2637"/>
      <c r="E5" s="2640"/>
      <c r="F5" s="329" t="s">
        <v>2754</v>
      </c>
      <c r="G5" s="2641"/>
      <c r="H5" s="888"/>
      <c r="I5" s="888"/>
      <c r="J5" s="888"/>
      <c r="K5" s="888"/>
      <c r="L5" s="888"/>
      <c r="M5" s="888"/>
      <c r="N5" s="888"/>
      <c r="O5" s="888"/>
      <c r="P5" s="888"/>
      <c r="Q5" s="888"/>
      <c r="R5" s="888"/>
    </row>
    <row r="6" spans="1:29">
      <c r="A6" s="2615"/>
      <c r="B6" s="329" t="s">
        <v>2755</v>
      </c>
      <c r="C6" s="3256" t="s">
        <v>3517</v>
      </c>
      <c r="D6" s="2637"/>
      <c r="E6" s="2640"/>
      <c r="F6" s="329" t="s">
        <v>2756</v>
      </c>
      <c r="G6" s="2641"/>
      <c r="H6" s="888"/>
      <c r="I6" s="888"/>
      <c r="J6" s="888"/>
      <c r="K6" s="888"/>
      <c r="L6" s="888"/>
      <c r="M6" s="888"/>
      <c r="N6" s="888"/>
      <c r="O6" s="888"/>
      <c r="P6" s="888"/>
      <c r="Q6" s="888"/>
      <c r="R6" s="888"/>
    </row>
    <row r="7" spans="1:29" ht="15" thickBot="1">
      <c r="A7" s="2615"/>
      <c r="B7" s="329" t="s">
        <v>2754</v>
      </c>
      <c r="C7" s="3256" t="s">
        <v>3517</v>
      </c>
      <c r="D7" s="2642"/>
      <c r="E7" s="2643"/>
      <c r="F7" s="2644" t="s">
        <v>2757</v>
      </c>
      <c r="G7" s="2645"/>
      <c r="H7" s="888"/>
      <c r="I7" s="888"/>
      <c r="J7" s="888"/>
      <c r="K7" s="888"/>
      <c r="L7" s="888"/>
      <c r="M7" s="888"/>
      <c r="N7" s="888"/>
      <c r="O7" s="888"/>
      <c r="P7" s="888"/>
      <c r="Q7" s="888"/>
      <c r="R7" s="888"/>
    </row>
    <row r="8" spans="1:29">
      <c r="A8" s="2615"/>
      <c r="B8" s="329" t="s">
        <v>2756</v>
      </c>
      <c r="C8" s="3256" t="s">
        <v>3518</v>
      </c>
      <c r="D8" s="2642"/>
      <c r="E8" s="2642"/>
      <c r="F8" s="2646"/>
      <c r="G8" s="2646"/>
      <c r="H8" s="888"/>
      <c r="I8" s="888"/>
      <c r="J8" s="888"/>
      <c r="K8" s="888"/>
      <c r="L8" s="888"/>
      <c r="M8" s="888"/>
      <c r="N8" s="888"/>
      <c r="O8" s="888"/>
      <c r="P8" s="888"/>
      <c r="Q8" s="888"/>
      <c r="R8" s="888"/>
    </row>
    <row r="9" spans="1:29">
      <c r="A9" s="2615"/>
      <c r="B9" s="329" t="s">
        <v>2758</v>
      </c>
      <c r="C9" s="3255" t="s">
        <v>3530</v>
      </c>
      <c r="D9" s="2637"/>
      <c r="E9" s="2642"/>
      <c r="F9" s="2646"/>
      <c r="G9" s="2646"/>
      <c r="H9" s="888"/>
      <c r="I9" s="888"/>
      <c r="J9" s="888"/>
      <c r="K9" s="888"/>
      <c r="L9" s="888"/>
      <c r="M9" s="888"/>
      <c r="N9" s="888"/>
      <c r="O9" s="888"/>
      <c r="P9" s="888"/>
      <c r="Q9" s="888"/>
      <c r="R9" s="888"/>
    </row>
    <row r="10" spans="1:29" s="2651" customFormat="1" ht="15" thickBot="1">
      <c r="A10" s="2616"/>
      <c r="B10" s="2647" t="s">
        <v>2759</v>
      </c>
      <c r="C10" s="3257" t="s">
        <v>3519</v>
      </c>
      <c r="D10" s="2637"/>
      <c r="E10" s="2637"/>
      <c r="F10" s="2646"/>
      <c r="G10" s="2646"/>
      <c r="H10" s="2648"/>
      <c r="I10" s="2649"/>
      <c r="J10" s="2650"/>
      <c r="K10" s="2648"/>
      <c r="L10" s="2649"/>
      <c r="M10" s="2650"/>
      <c r="N10" s="2648"/>
      <c r="O10" s="2649"/>
      <c r="P10" s="2650"/>
      <c r="Q10" s="2648"/>
      <c r="R10" s="2649"/>
      <c r="S10" s="888"/>
      <c r="T10" s="888"/>
      <c r="U10" s="888"/>
      <c r="V10" s="888"/>
      <c r="W10" s="888"/>
      <c r="X10" s="888"/>
      <c r="Y10" s="888"/>
      <c r="Z10" s="888"/>
      <c r="AA10" s="888"/>
      <c r="AB10" s="888"/>
      <c r="AC10" s="888"/>
    </row>
    <row r="11" spans="1:29" s="2651" customFormat="1">
      <c r="A11" s="2652"/>
      <c r="B11" s="2642"/>
      <c r="C11" s="3258"/>
      <c r="D11" s="2637"/>
      <c r="E11" s="2637"/>
      <c r="F11" s="2642"/>
      <c r="G11" s="2653"/>
      <c r="H11" s="2648"/>
      <c r="I11" s="2649"/>
      <c r="J11" s="2650"/>
      <c r="K11" s="2648"/>
      <c r="L11" s="2649"/>
      <c r="M11" s="2650"/>
      <c r="N11" s="2648"/>
      <c r="O11" s="2649"/>
      <c r="P11" s="2650"/>
      <c r="Q11" s="2648"/>
      <c r="R11" s="2649"/>
      <c r="S11" s="888"/>
      <c r="T11" s="888"/>
      <c r="U11" s="888"/>
      <c r="V11" s="888"/>
      <c r="W11" s="888"/>
      <c r="X11" s="888"/>
      <c r="Y11" s="888"/>
      <c r="Z11" s="888"/>
      <c r="AA11" s="888"/>
      <c r="AB11" s="888"/>
      <c r="AC11" s="888"/>
    </row>
    <row r="12" spans="1:29" s="2630" customFormat="1" ht="18">
      <c r="A12" s="2652"/>
      <c r="B12" s="2642"/>
      <c r="C12" s="3258"/>
      <c r="D12" s="2654"/>
      <c r="E12" s="2637"/>
      <c r="F12" s="2642"/>
      <c r="G12" s="2653"/>
      <c r="H12" s="2655"/>
      <c r="I12" s="2656"/>
      <c r="J12" s="2655"/>
      <c r="K12" s="2655"/>
      <c r="L12" s="2657"/>
      <c r="M12" s="2655"/>
      <c r="N12" s="2658"/>
      <c r="O12" s="2659"/>
      <c r="P12" s="2658"/>
      <c r="Q12" s="2658"/>
      <c r="R12" s="2628"/>
      <c r="S12" s="2629"/>
      <c r="T12" s="2629"/>
      <c r="U12" s="2629"/>
      <c r="V12" s="2629"/>
      <c r="W12" s="2629"/>
      <c r="X12" s="2629"/>
      <c r="Y12" s="2629"/>
      <c r="Z12" s="2629"/>
      <c r="AA12" s="2629"/>
      <c r="AB12" s="2629"/>
      <c r="AC12" s="2629"/>
    </row>
    <row r="13" spans="1:29" ht="15.75" thickBot="1">
      <c r="A13" s="2660" t="s">
        <v>2773</v>
      </c>
      <c r="B13" s="2654"/>
      <c r="C13" s="1606"/>
      <c r="D13" s="2652"/>
      <c r="E13" s="2654"/>
      <c r="F13" s="2654"/>
      <c r="G13" s="2654"/>
    </row>
    <row r="14" spans="1:29" ht="15" thickBot="1">
      <c r="A14" s="2664"/>
      <c r="B14" s="2664"/>
      <c r="C14" s="3259" t="s">
        <v>3521</v>
      </c>
      <c r="D14" s="2637"/>
      <c r="E14" s="2665"/>
      <c r="F14" s="2665"/>
      <c r="G14" s="2633" t="s">
        <v>2760</v>
      </c>
    </row>
    <row r="15" spans="1:29" ht="24">
      <c r="A15" s="2617" t="s">
        <v>2761</v>
      </c>
      <c r="B15" s="2666" t="s">
        <v>2749</v>
      </c>
      <c r="C15" s="3260">
        <f>C3</f>
        <v>0</v>
      </c>
      <c r="D15" s="2637"/>
      <c r="E15" s="2618" t="s">
        <v>2762</v>
      </c>
      <c r="F15" s="2666" t="s">
        <v>2763</v>
      </c>
      <c r="G15" s="2667">
        <f>G3</f>
        <v>0</v>
      </c>
    </row>
    <row r="16" spans="1:29">
      <c r="A16" s="2619"/>
      <c r="B16" s="2668" t="s">
        <v>2751</v>
      </c>
      <c r="C16" s="3261">
        <f>C4</f>
        <v>0</v>
      </c>
      <c r="D16" s="2637"/>
      <c r="E16" s="2620"/>
      <c r="F16" s="2669" t="s">
        <v>2752</v>
      </c>
      <c r="G16" s="2670">
        <f>G4</f>
        <v>0</v>
      </c>
    </row>
    <row r="17" spans="1:18">
      <c r="A17" s="2619"/>
      <c r="B17" s="2668" t="s">
        <v>2753</v>
      </c>
      <c r="C17" s="3261" t="str">
        <f>C5</f>
        <v>好</v>
      </c>
      <c r="D17" s="2642"/>
      <c r="E17" s="2620"/>
      <c r="F17" s="2669" t="s">
        <v>2764</v>
      </c>
      <c r="G17" s="2671"/>
    </row>
    <row r="18" spans="1:18">
      <c r="A18" s="2619"/>
      <c r="B18" s="2669" t="s">
        <v>2755</v>
      </c>
      <c r="C18" s="3262" t="str">
        <f>C6</f>
        <v>好</v>
      </c>
      <c r="D18" s="2642"/>
      <c r="E18" s="2620"/>
      <c r="F18" s="2669" t="s">
        <v>2757</v>
      </c>
      <c r="G18" s="2670">
        <f>G7</f>
        <v>0</v>
      </c>
    </row>
    <row r="19" spans="1:18">
      <c r="A19" s="2619"/>
      <c r="B19" s="2669" t="s">
        <v>2765</v>
      </c>
      <c r="C19" s="3263"/>
      <c r="D19" s="2637"/>
      <c r="E19" s="2620"/>
      <c r="F19" s="329" t="s">
        <v>2754</v>
      </c>
      <c r="G19" s="2670">
        <f>G5</f>
        <v>0</v>
      </c>
    </row>
    <row r="20" spans="1:18">
      <c r="A20" s="2619"/>
      <c r="B20" s="2669" t="s">
        <v>2766</v>
      </c>
      <c r="C20" s="3261" t="str">
        <f>C9</f>
        <v>较好</v>
      </c>
      <c r="D20" s="2642"/>
      <c r="E20" s="2620"/>
      <c r="F20" s="329" t="s">
        <v>2756</v>
      </c>
      <c r="G20" s="2670">
        <f>G6</f>
        <v>0</v>
      </c>
    </row>
    <row r="21" spans="1:18">
      <c r="A21" s="2619"/>
      <c r="B21" s="329" t="s">
        <v>2754</v>
      </c>
      <c r="C21" s="3262" t="str">
        <f>C7</f>
        <v>好</v>
      </c>
      <c r="D21" s="2637"/>
      <c r="E21" s="2620"/>
      <c r="F21" s="2669" t="s">
        <v>2767</v>
      </c>
      <c r="G21" s="2672"/>
    </row>
    <row r="22" spans="1:18" ht="13.5" customHeight="1">
      <c r="A22" s="2619"/>
      <c r="B22" s="329" t="s">
        <v>2756</v>
      </c>
      <c r="C22" s="3262" t="str">
        <f>C8</f>
        <v>七通</v>
      </c>
      <c r="D22" s="2637"/>
      <c r="E22" s="2620"/>
      <c r="F22" s="2669" t="s">
        <v>2759</v>
      </c>
      <c r="G22" s="2671"/>
    </row>
    <row r="23" spans="1:18" s="888" customFormat="1" ht="15" thickBot="1">
      <c r="A23" s="2619"/>
      <c r="B23" s="2669" t="s">
        <v>2767</v>
      </c>
      <c r="C23" s="3264" t="s">
        <v>3522</v>
      </c>
      <c r="D23" s="1878"/>
      <c r="E23" s="2621"/>
      <c r="F23" s="2673" t="s">
        <v>2768</v>
      </c>
      <c r="G23" s="2674"/>
      <c r="H23" s="2661"/>
      <c r="I23" s="2662"/>
      <c r="J23" s="2661"/>
      <c r="K23" s="2661"/>
      <c r="L23" s="2662"/>
      <c r="M23" s="2661"/>
      <c r="N23" s="2661"/>
      <c r="O23" s="2662"/>
      <c r="P23" s="2661"/>
      <c r="Q23" s="2661"/>
      <c r="R23" s="2663"/>
    </row>
    <row r="24" spans="1:18" s="888" customFormat="1" ht="15" thickBot="1">
      <c r="A24" s="2622"/>
      <c r="B24" s="2673" t="s">
        <v>2769</v>
      </c>
      <c r="C24" s="3265" t="str">
        <f>C10</f>
        <v>支路</v>
      </c>
      <c r="D24" s="1878"/>
      <c r="E24" s="2612"/>
      <c r="F24" s="2612"/>
      <c r="G24" s="2675"/>
      <c r="H24" s="2661"/>
      <c r="I24" s="2662"/>
      <c r="J24" s="2661"/>
      <c r="K24" s="2661"/>
      <c r="L24" s="2662"/>
      <c r="M24" s="2661"/>
      <c r="N24" s="2661"/>
      <c r="O24" s="2662"/>
      <c r="P24" s="2661"/>
      <c r="Q24" s="2661"/>
      <c r="R24" s="2663"/>
    </row>
    <row r="25" spans="1:18" s="888" customFormat="1">
      <c r="B25" s="2661"/>
      <c r="C25" s="1240"/>
      <c r="D25" s="2661"/>
      <c r="H25" s="2661"/>
      <c r="I25" s="2662"/>
      <c r="J25" s="2661"/>
      <c r="K25" s="2661"/>
      <c r="L25" s="2662"/>
      <c r="M25" s="2661"/>
      <c r="N25" s="2661"/>
      <c r="O25" s="2662"/>
      <c r="P25" s="2661"/>
      <c r="Q25" s="2661"/>
      <c r="R25" s="2663"/>
    </row>
    <row r="26" spans="1:18" s="888" customFormat="1">
      <c r="B26" s="2661"/>
      <c r="C26" s="1240"/>
      <c r="D26" s="2661"/>
      <c r="H26" s="2661"/>
      <c r="I26" s="2662"/>
      <c r="J26" s="2661"/>
      <c r="K26" s="2661"/>
      <c r="L26" s="2662"/>
      <c r="M26" s="2661"/>
      <c r="N26" s="2661"/>
      <c r="O26" s="2662"/>
      <c r="P26" s="2661"/>
      <c r="Q26" s="2661"/>
      <c r="R26" s="2663"/>
    </row>
    <row r="27" spans="1:18" s="888" customFormat="1">
      <c r="B27" s="2661"/>
      <c r="C27" s="1240"/>
      <c r="D27" s="2661"/>
      <c r="H27" s="2661"/>
      <c r="I27" s="2662"/>
      <c r="J27" s="2661"/>
      <c r="K27" s="2661"/>
      <c r="L27" s="2662"/>
      <c r="M27" s="2661"/>
      <c r="N27" s="2661"/>
      <c r="O27" s="2662"/>
      <c r="P27" s="2661"/>
      <c r="Q27" s="2661"/>
      <c r="R27" s="2663"/>
    </row>
    <row r="28" spans="1:18" s="888" customFormat="1">
      <c r="B28" s="2661"/>
      <c r="C28" s="1240"/>
      <c r="D28" s="2661"/>
      <c r="H28" s="2661"/>
      <c r="I28" s="2662"/>
      <c r="J28" s="2661"/>
      <c r="K28" s="2661"/>
      <c r="L28" s="2662"/>
      <c r="M28" s="2661"/>
      <c r="N28" s="2661"/>
      <c r="O28" s="2662"/>
      <c r="P28" s="2661"/>
      <c r="Q28" s="2661"/>
      <c r="R28" s="2663"/>
    </row>
    <row r="29" spans="1:18" s="888" customFormat="1">
      <c r="B29" s="2661"/>
      <c r="C29" s="1240"/>
      <c r="D29" s="2661"/>
      <c r="H29" s="2661"/>
      <c r="I29" s="2662"/>
      <c r="J29" s="2661"/>
      <c r="K29" s="2661"/>
      <c r="L29" s="2662"/>
      <c r="M29" s="2661"/>
      <c r="N29" s="2661"/>
      <c r="O29" s="2662"/>
      <c r="P29" s="2661"/>
      <c r="Q29" s="2661"/>
      <c r="R29" s="2663"/>
    </row>
    <row r="30" spans="1:18" s="888" customFormat="1">
      <c r="B30" s="2661"/>
      <c r="C30" s="1240"/>
      <c r="D30" s="2661"/>
      <c r="H30" s="2661"/>
      <c r="I30" s="2662"/>
      <c r="J30" s="2661"/>
      <c r="K30" s="2661"/>
      <c r="L30" s="2662"/>
      <c r="M30" s="2661"/>
      <c r="N30" s="2661"/>
      <c r="O30" s="2662"/>
      <c r="P30" s="2661"/>
      <c r="Q30" s="2661"/>
      <c r="R30" s="2663"/>
    </row>
    <row r="31" spans="1:18" s="888" customFormat="1">
      <c r="B31" s="2661"/>
      <c r="C31" s="1240"/>
      <c r="D31" s="2661"/>
      <c r="H31" s="2661"/>
      <c r="I31" s="2662"/>
      <c r="J31" s="2661"/>
      <c r="K31" s="2661"/>
      <c r="L31" s="2662"/>
      <c r="M31" s="2661"/>
      <c r="N31" s="2661"/>
      <c r="O31" s="2662"/>
      <c r="P31" s="2661"/>
      <c r="Q31" s="2661"/>
      <c r="R31" s="2663"/>
    </row>
    <row r="32" spans="1:18" s="888" customFormat="1">
      <c r="B32" s="2661"/>
      <c r="C32" s="1240"/>
      <c r="D32" s="2661"/>
      <c r="H32" s="2661"/>
      <c r="I32" s="2662"/>
      <c r="J32" s="2661"/>
      <c r="K32" s="2661"/>
      <c r="L32" s="2662"/>
      <c r="M32" s="2661"/>
      <c r="N32" s="2661"/>
      <c r="O32" s="2662"/>
      <c r="P32" s="2661"/>
      <c r="Q32" s="2661"/>
      <c r="R32" s="2663"/>
    </row>
    <row r="33" spans="2:18" s="888" customFormat="1">
      <c r="B33" s="2661"/>
      <c r="C33" s="1240"/>
      <c r="D33" s="2661"/>
      <c r="H33" s="2661"/>
      <c r="I33" s="2662"/>
      <c r="J33" s="2661"/>
      <c r="K33" s="2661"/>
      <c r="L33" s="2662"/>
      <c r="M33" s="2661"/>
      <c r="N33" s="2661"/>
      <c r="O33" s="2662"/>
      <c r="P33" s="2661"/>
      <c r="Q33" s="2661"/>
      <c r="R33" s="2663"/>
    </row>
    <row r="34" spans="2:18" s="888" customFormat="1">
      <c r="B34" s="2661"/>
      <c r="C34" s="1240"/>
      <c r="D34" s="2661"/>
      <c r="H34" s="2661"/>
      <c r="I34" s="2662"/>
      <c r="J34" s="2661"/>
      <c r="K34" s="2661"/>
      <c r="L34" s="2662"/>
      <c r="M34" s="2661"/>
      <c r="N34" s="2661"/>
      <c r="O34" s="2662"/>
      <c r="P34" s="2661"/>
      <c r="Q34" s="2661"/>
      <c r="R34" s="2663"/>
    </row>
    <row r="35" spans="2:18" s="888" customFormat="1">
      <c r="B35" s="2661"/>
      <c r="C35" s="1240"/>
      <c r="D35" s="2661"/>
      <c r="H35" s="2661"/>
      <c r="I35" s="2662"/>
      <c r="J35" s="2661"/>
      <c r="K35" s="2661"/>
      <c r="L35" s="2662"/>
      <c r="M35" s="2661"/>
      <c r="N35" s="2661"/>
      <c r="O35" s="2662"/>
      <c r="P35" s="2661"/>
      <c r="Q35" s="2661"/>
      <c r="R35" s="2663"/>
    </row>
    <row r="36" spans="2:18" s="888" customFormat="1">
      <c r="B36" s="2661"/>
      <c r="C36" s="1240"/>
      <c r="D36" s="2661"/>
      <c r="H36" s="2661"/>
      <c r="I36" s="2662"/>
      <c r="J36" s="2661"/>
      <c r="K36" s="2661"/>
      <c r="L36" s="2662"/>
      <c r="M36" s="2661"/>
      <c r="N36" s="2661"/>
      <c r="O36" s="2662"/>
      <c r="P36" s="2661"/>
      <c r="Q36" s="2661"/>
      <c r="R36" s="2663"/>
    </row>
    <row r="37" spans="2:18" s="888" customFormat="1">
      <c r="B37" s="2661"/>
      <c r="C37" s="1240"/>
      <c r="D37" s="2661"/>
      <c r="H37" s="2661"/>
      <c r="I37" s="2662"/>
      <c r="J37" s="2661"/>
      <c r="K37" s="2661"/>
      <c r="L37" s="2662"/>
      <c r="M37" s="2661"/>
      <c r="N37" s="2661"/>
      <c r="O37" s="2662"/>
      <c r="P37" s="2661"/>
      <c r="Q37" s="2661"/>
      <c r="R37" s="2663"/>
    </row>
    <row r="38" spans="2:18" s="888" customFormat="1">
      <c r="B38" s="2661"/>
      <c r="C38" s="1240"/>
      <c r="D38" s="2661"/>
      <c r="E38" s="2661"/>
      <c r="F38" s="2661"/>
      <c r="G38" s="2662"/>
      <c r="H38" s="2661"/>
      <c r="I38" s="2662"/>
      <c r="J38" s="2661"/>
      <c r="K38" s="2661"/>
      <c r="L38" s="2662"/>
      <c r="M38" s="2661"/>
      <c r="N38" s="2661"/>
      <c r="O38" s="2662"/>
      <c r="P38" s="2661"/>
      <c r="Q38" s="2661"/>
      <c r="R38" s="2663"/>
    </row>
    <row r="39" spans="2:18" s="888" customFormat="1">
      <c r="B39" s="2661"/>
      <c r="C39" s="1240"/>
      <c r="D39" s="2661"/>
      <c r="E39" s="2661"/>
      <c r="F39" s="2661"/>
      <c r="G39" s="2662"/>
      <c r="H39" s="2661"/>
      <c r="I39" s="2662"/>
      <c r="J39" s="2661"/>
      <c r="K39" s="2661"/>
      <c r="L39" s="2662"/>
      <c r="M39" s="2661"/>
      <c r="N39" s="2661"/>
      <c r="O39" s="2662"/>
      <c r="P39" s="2661"/>
      <c r="Q39" s="2661"/>
      <c r="R39" s="2663"/>
    </row>
    <row r="40" spans="2:18" s="888" customFormat="1">
      <c r="B40" s="2661"/>
      <c r="C40" s="1240"/>
      <c r="D40" s="2661"/>
      <c r="E40" s="2661"/>
      <c r="F40" s="2661"/>
      <c r="G40" s="2662"/>
      <c r="H40" s="2661"/>
      <c r="I40" s="2662"/>
      <c r="J40" s="2661"/>
      <c r="K40" s="2661"/>
      <c r="L40" s="2662"/>
      <c r="M40" s="2661"/>
      <c r="N40" s="2661"/>
      <c r="O40" s="2662"/>
      <c r="P40" s="2661"/>
      <c r="Q40" s="2661"/>
      <c r="R40" s="2663"/>
    </row>
    <row r="41" spans="2:18" s="888" customFormat="1">
      <c r="B41" s="2661"/>
      <c r="C41" s="1240"/>
      <c r="D41" s="2661"/>
      <c r="E41" s="2661"/>
      <c r="F41" s="2661"/>
      <c r="G41" s="2662"/>
      <c r="H41" s="2661"/>
      <c r="I41" s="2662"/>
      <c r="J41" s="2661"/>
      <c r="K41" s="2661"/>
      <c r="L41" s="2662"/>
      <c r="M41" s="2661"/>
      <c r="N41" s="2661"/>
      <c r="O41" s="2662"/>
      <c r="P41" s="2661"/>
      <c r="Q41" s="2661"/>
      <c r="R41" s="2663"/>
    </row>
    <row r="42" spans="2:18" s="888" customFormat="1">
      <c r="B42" s="2661"/>
      <c r="C42" s="1240"/>
      <c r="D42" s="2661"/>
      <c r="E42" s="2661"/>
      <c r="F42" s="2661"/>
      <c r="G42" s="2662"/>
      <c r="H42" s="2661"/>
      <c r="I42" s="2662"/>
      <c r="J42" s="2661"/>
      <c r="K42" s="2661"/>
      <c r="L42" s="2662"/>
      <c r="M42" s="2661"/>
      <c r="N42" s="2661"/>
      <c r="O42" s="2662"/>
      <c r="P42" s="2661"/>
      <c r="Q42" s="2661"/>
      <c r="R42" s="2663"/>
    </row>
    <row r="43" spans="2:18" s="888" customFormat="1">
      <c r="B43" s="2661"/>
      <c r="C43" s="1240"/>
      <c r="D43" s="2661"/>
      <c r="E43" s="2661"/>
      <c r="F43" s="2661"/>
      <c r="G43" s="2662"/>
      <c r="H43" s="2661"/>
      <c r="I43" s="2662"/>
      <c r="J43" s="2661"/>
      <c r="K43" s="2661"/>
      <c r="L43" s="2662"/>
      <c r="M43" s="2661"/>
      <c r="N43" s="2661"/>
      <c r="O43" s="2662"/>
      <c r="P43" s="2661"/>
      <c r="Q43" s="2661"/>
      <c r="R43" s="2663"/>
    </row>
    <row r="44" spans="2:18" s="888" customFormat="1">
      <c r="B44" s="2661"/>
      <c r="C44" s="1240"/>
      <c r="D44" s="2661"/>
      <c r="E44" s="2661"/>
      <c r="F44" s="2661"/>
      <c r="G44" s="2662"/>
      <c r="H44" s="2661"/>
      <c r="I44" s="2662"/>
      <c r="J44" s="2661"/>
      <c r="K44" s="2661"/>
      <c r="L44" s="2662"/>
      <c r="M44" s="2661"/>
      <c r="N44" s="2661"/>
      <c r="O44" s="2662"/>
      <c r="P44" s="2661"/>
      <c r="Q44" s="2661"/>
      <c r="R44" s="2663"/>
    </row>
    <row r="45" spans="2:18" s="888" customFormat="1">
      <c r="B45" s="2661"/>
      <c r="C45" s="1240"/>
      <c r="D45" s="2661"/>
      <c r="E45" s="2661"/>
      <c r="F45" s="2661"/>
      <c r="G45" s="2662"/>
      <c r="H45" s="2661"/>
      <c r="I45" s="2662"/>
      <c r="J45" s="2661"/>
      <c r="K45" s="2661"/>
      <c r="L45" s="2662"/>
      <c r="M45" s="2661"/>
      <c r="N45" s="2661"/>
      <c r="O45" s="2662"/>
      <c r="P45" s="2661"/>
      <c r="Q45" s="2661"/>
      <c r="R45" s="2663"/>
    </row>
    <row r="46" spans="2:18" s="888" customFormat="1">
      <c r="B46" s="2661"/>
      <c r="C46" s="1240"/>
      <c r="D46" s="2661"/>
      <c r="E46" s="2661"/>
      <c r="F46" s="2661"/>
      <c r="G46" s="2662"/>
      <c r="H46" s="2661"/>
      <c r="I46" s="2662"/>
      <c r="J46" s="2661"/>
      <c r="K46" s="2661"/>
      <c r="L46" s="2662"/>
      <c r="M46" s="2661"/>
      <c r="N46" s="2661"/>
      <c r="O46" s="2662"/>
      <c r="P46" s="2661"/>
      <c r="Q46" s="2661"/>
      <c r="R46" s="2663"/>
    </row>
    <row r="47" spans="2:18" s="888" customFormat="1">
      <c r="B47" s="2661"/>
      <c r="C47" s="1240"/>
      <c r="D47" s="2661"/>
      <c r="E47" s="2661"/>
      <c r="F47" s="2661"/>
      <c r="G47" s="2662"/>
      <c r="H47" s="2661"/>
      <c r="I47" s="2662"/>
      <c r="J47" s="2661"/>
      <c r="K47" s="2661"/>
      <c r="L47" s="2662"/>
      <c r="M47" s="2661"/>
      <c r="N47" s="2661"/>
      <c r="O47" s="2662"/>
      <c r="P47" s="2661"/>
      <c r="Q47" s="2661"/>
      <c r="R47" s="2663"/>
    </row>
    <row r="48" spans="2:18" s="888" customFormat="1">
      <c r="B48" s="2661"/>
      <c r="C48" s="1240"/>
      <c r="D48" s="2661"/>
      <c r="E48" s="2661"/>
      <c r="F48" s="2661"/>
      <c r="G48" s="2662"/>
      <c r="H48" s="2661"/>
      <c r="I48" s="2662"/>
      <c r="J48" s="2661"/>
      <c r="K48" s="2661"/>
      <c r="L48" s="2662"/>
      <c r="M48" s="2661"/>
      <c r="N48" s="2661"/>
      <c r="O48" s="2662"/>
      <c r="P48" s="2661"/>
      <c r="Q48" s="2661"/>
      <c r="R48" s="2663"/>
    </row>
    <row r="49" spans="2:18" s="888" customFormat="1">
      <c r="B49" s="2661"/>
      <c r="C49" s="1240"/>
      <c r="D49" s="2661"/>
      <c r="E49" s="2661"/>
      <c r="F49" s="2661"/>
      <c r="G49" s="2662"/>
      <c r="H49" s="2661"/>
      <c r="I49" s="2662"/>
      <c r="J49" s="2661"/>
      <c r="K49" s="2661"/>
      <c r="L49" s="2662"/>
      <c r="M49" s="2661"/>
      <c r="N49" s="2661"/>
      <c r="O49" s="2662"/>
      <c r="P49" s="2661"/>
      <c r="Q49" s="2661"/>
      <c r="R49" s="2663"/>
    </row>
    <row r="50" spans="2:18" s="888" customFormat="1">
      <c r="B50" s="2661"/>
      <c r="C50" s="1240"/>
      <c r="D50" s="2661"/>
      <c r="E50" s="2661"/>
      <c r="F50" s="2661"/>
      <c r="G50" s="2662"/>
      <c r="H50" s="2661"/>
      <c r="I50" s="2662"/>
      <c r="J50" s="2661"/>
      <c r="K50" s="2661"/>
      <c r="L50" s="2662"/>
      <c r="M50" s="2661"/>
      <c r="N50" s="2661"/>
      <c r="O50" s="2662"/>
      <c r="P50" s="2661"/>
      <c r="Q50" s="2661"/>
      <c r="R50" s="2663"/>
    </row>
    <row r="51" spans="2:18" s="888" customFormat="1">
      <c r="B51" s="2661"/>
      <c r="C51" s="1240"/>
      <c r="D51" s="2661"/>
      <c r="E51" s="2661"/>
      <c r="F51" s="2661"/>
      <c r="G51" s="2662"/>
      <c r="H51" s="2661"/>
      <c r="I51" s="2662"/>
      <c r="J51" s="2661"/>
      <c r="K51" s="2661"/>
      <c r="L51" s="2662"/>
      <c r="M51" s="2661"/>
      <c r="N51" s="2661"/>
      <c r="O51" s="2662"/>
      <c r="P51" s="2661"/>
      <c r="Q51" s="2661"/>
      <c r="R51" s="2663"/>
    </row>
    <row r="52" spans="2:18" s="888" customFormat="1">
      <c r="B52" s="2661"/>
      <c r="C52" s="1240"/>
      <c r="D52" s="2661"/>
      <c r="E52" s="2661"/>
      <c r="F52" s="2661"/>
      <c r="G52" s="2662"/>
      <c r="H52" s="2661"/>
      <c r="I52" s="2662"/>
      <c r="J52" s="2661"/>
      <c r="K52" s="2661"/>
      <c r="L52" s="2662"/>
      <c r="M52" s="2661"/>
      <c r="N52" s="2661"/>
      <c r="O52" s="2662"/>
      <c r="P52" s="2661"/>
      <c r="Q52" s="2661"/>
      <c r="R52" s="2663"/>
    </row>
    <row r="53" spans="2:18" s="888" customFormat="1">
      <c r="B53" s="2661"/>
      <c r="C53" s="1240"/>
      <c r="D53" s="2661"/>
      <c r="E53" s="2661"/>
      <c r="F53" s="2661"/>
      <c r="G53" s="2662"/>
      <c r="H53" s="2661"/>
      <c r="I53" s="2662"/>
      <c r="J53" s="2661"/>
      <c r="K53" s="2661"/>
      <c r="L53" s="2662"/>
      <c r="M53" s="2661"/>
      <c r="N53" s="2661"/>
      <c r="O53" s="2662"/>
      <c r="P53" s="2661"/>
      <c r="Q53" s="2661"/>
      <c r="R53" s="2663"/>
    </row>
    <row r="54" spans="2:18" s="888" customFormat="1">
      <c r="B54" s="2661"/>
      <c r="C54" s="1240"/>
      <c r="D54" s="2661"/>
      <c r="E54" s="2661"/>
      <c r="F54" s="2661"/>
      <c r="G54" s="2662"/>
      <c r="H54" s="2661"/>
      <c r="I54" s="2662"/>
      <c r="J54" s="2661"/>
      <c r="K54" s="2661"/>
      <c r="L54" s="2662"/>
      <c r="M54" s="2661"/>
      <c r="N54" s="2661"/>
      <c r="O54" s="2662"/>
      <c r="P54" s="2661"/>
      <c r="Q54" s="2661"/>
      <c r="R54" s="2663"/>
    </row>
    <row r="55" spans="2:18" s="888" customFormat="1">
      <c r="B55" s="2661"/>
      <c r="C55" s="1240"/>
      <c r="D55" s="2661"/>
      <c r="E55" s="2661"/>
      <c r="F55" s="2661"/>
      <c r="G55" s="2662"/>
      <c r="H55" s="2661"/>
      <c r="I55" s="2662"/>
      <c r="J55" s="2661"/>
      <c r="K55" s="2661"/>
      <c r="L55" s="2662"/>
      <c r="M55" s="2661"/>
      <c r="N55" s="2661"/>
      <c r="O55" s="2662"/>
      <c r="P55" s="2661"/>
      <c r="Q55" s="2661"/>
      <c r="R55" s="2663"/>
    </row>
    <row r="56" spans="2:18" s="888" customFormat="1">
      <c r="B56" s="2661"/>
      <c r="C56" s="1240"/>
      <c r="D56" s="2661"/>
      <c r="E56" s="2661"/>
      <c r="F56" s="2661"/>
      <c r="G56" s="2662"/>
      <c r="H56" s="2661"/>
      <c r="I56" s="2662"/>
      <c r="J56" s="2661"/>
      <c r="K56" s="2661"/>
      <c r="L56" s="2662"/>
      <c r="M56" s="2661"/>
      <c r="N56" s="2661"/>
      <c r="O56" s="2662"/>
      <c r="P56" s="2661"/>
      <c r="Q56" s="2661"/>
      <c r="R56" s="2663"/>
    </row>
    <row r="57" spans="2:18" s="888" customFormat="1">
      <c r="B57" s="2661"/>
      <c r="C57" s="1240"/>
      <c r="D57" s="2661"/>
      <c r="E57" s="2661"/>
      <c r="F57" s="2661"/>
      <c r="G57" s="2662"/>
      <c r="H57" s="2661"/>
      <c r="I57" s="2662"/>
      <c r="J57" s="2661"/>
      <c r="K57" s="2661"/>
      <c r="L57" s="2662"/>
      <c r="M57" s="2661"/>
      <c r="N57" s="2661"/>
      <c r="O57" s="2662"/>
      <c r="P57" s="2661"/>
      <c r="Q57" s="2661"/>
      <c r="R57" s="2663"/>
    </row>
    <row r="58" spans="2:18" s="888" customFormat="1">
      <c r="B58" s="2661"/>
      <c r="C58" s="1240"/>
      <c r="D58" s="2661"/>
      <c r="E58" s="2661"/>
      <c r="F58" s="2661"/>
      <c r="G58" s="2662"/>
      <c r="H58" s="2661"/>
      <c r="I58" s="2662"/>
      <c r="J58" s="2661"/>
      <c r="K58" s="2661"/>
      <c r="L58" s="2662"/>
      <c r="M58" s="2661"/>
      <c r="N58" s="2661"/>
      <c r="O58" s="2662"/>
      <c r="P58" s="2661"/>
      <c r="Q58" s="2661"/>
      <c r="R58" s="2663"/>
    </row>
    <row r="59" spans="2:18" s="888" customFormat="1">
      <c r="B59" s="2661"/>
      <c r="C59" s="1240"/>
      <c r="D59" s="2661"/>
      <c r="E59" s="2661"/>
      <c r="F59" s="2661"/>
      <c r="G59" s="2662"/>
      <c r="H59" s="2661"/>
      <c r="I59" s="2662"/>
      <c r="J59" s="2661"/>
      <c r="K59" s="2661"/>
      <c r="L59" s="2662"/>
      <c r="M59" s="2661"/>
      <c r="N59" s="2661"/>
      <c r="O59" s="2662"/>
      <c r="P59" s="2661"/>
      <c r="Q59" s="2661"/>
      <c r="R59" s="2663"/>
    </row>
    <row r="60" spans="2:18" s="888" customFormat="1">
      <c r="B60" s="2661"/>
      <c r="C60" s="1240"/>
      <c r="D60" s="2661"/>
      <c r="E60" s="2661"/>
      <c r="F60" s="2661"/>
      <c r="G60" s="2662"/>
      <c r="H60" s="2661"/>
      <c r="I60" s="2662"/>
      <c r="J60" s="2661"/>
      <c r="K60" s="2661"/>
      <c r="L60" s="2662"/>
      <c r="M60" s="2661"/>
      <c r="N60" s="2661"/>
      <c r="O60" s="2662"/>
      <c r="P60" s="2661"/>
      <c r="Q60" s="2661"/>
      <c r="R60" s="2663"/>
    </row>
    <row r="61" spans="2:18" s="888" customFormat="1">
      <c r="B61" s="2661"/>
      <c r="C61" s="1240"/>
      <c r="D61" s="2661"/>
      <c r="E61" s="2661"/>
      <c r="F61" s="2661"/>
      <c r="G61" s="2662"/>
      <c r="H61" s="2661"/>
      <c r="I61" s="2662"/>
      <c r="J61" s="2661"/>
      <c r="K61" s="2661"/>
      <c r="L61" s="2662"/>
      <c r="M61" s="2661"/>
      <c r="N61" s="2661"/>
      <c r="O61" s="2662"/>
      <c r="P61" s="2661"/>
      <c r="Q61" s="2661"/>
      <c r="R61" s="2663"/>
    </row>
    <row r="62" spans="2:18" s="888" customFormat="1">
      <c r="B62" s="2661"/>
      <c r="C62" s="1240"/>
      <c r="D62" s="2661"/>
      <c r="E62" s="2661"/>
      <c r="F62" s="2661"/>
      <c r="G62" s="2662"/>
      <c r="H62" s="2661"/>
      <c r="I62" s="2662"/>
      <c r="J62" s="2661"/>
      <c r="K62" s="2661"/>
      <c r="L62" s="2662"/>
      <c r="M62" s="2661"/>
      <c r="N62" s="2661"/>
      <c r="O62" s="2662"/>
      <c r="P62" s="2661"/>
      <c r="Q62" s="2661"/>
      <c r="R62" s="2663"/>
    </row>
    <row r="63" spans="2:18" s="888" customFormat="1">
      <c r="B63" s="2661"/>
      <c r="C63" s="1240"/>
      <c r="D63" s="2661"/>
      <c r="E63" s="2661"/>
      <c r="F63" s="2661"/>
      <c r="G63" s="2662"/>
      <c r="H63" s="2661"/>
      <c r="I63" s="2662"/>
      <c r="J63" s="2661"/>
      <c r="K63" s="2661"/>
      <c r="L63" s="2662"/>
      <c r="M63" s="2661"/>
      <c r="N63" s="2661"/>
      <c r="O63" s="2662"/>
      <c r="P63" s="2661"/>
      <c r="Q63" s="2661"/>
      <c r="R63" s="2663"/>
    </row>
    <row r="64" spans="2:18" s="888" customFormat="1">
      <c r="B64" s="2661"/>
      <c r="C64" s="1240"/>
      <c r="D64" s="2661"/>
      <c r="E64" s="2661"/>
      <c r="F64" s="2661"/>
      <c r="G64" s="2662"/>
      <c r="H64" s="2661"/>
      <c r="I64" s="2662"/>
      <c r="J64" s="2661"/>
      <c r="K64" s="2661"/>
      <c r="L64" s="2662"/>
      <c r="M64" s="2661"/>
      <c r="N64" s="2661"/>
      <c r="O64" s="2662"/>
      <c r="P64" s="2661"/>
      <c r="Q64" s="2661"/>
      <c r="R64" s="2663"/>
    </row>
    <row r="65" spans="2:18" s="888" customFormat="1">
      <c r="B65" s="2661"/>
      <c r="C65" s="1240"/>
      <c r="D65" s="2661"/>
      <c r="E65" s="2661"/>
      <c r="F65" s="2661"/>
      <c r="G65" s="2662"/>
      <c r="H65" s="2661"/>
      <c r="I65" s="2662"/>
      <c r="J65" s="2661"/>
      <c r="K65" s="2661"/>
      <c r="L65" s="2662"/>
      <c r="M65" s="2661"/>
      <c r="N65" s="2661"/>
      <c r="O65" s="2662"/>
      <c r="P65" s="2661"/>
      <c r="Q65" s="2661"/>
      <c r="R65" s="2663"/>
    </row>
    <row r="66" spans="2:18" s="888" customFormat="1">
      <c r="B66" s="2661"/>
      <c r="C66" s="1240"/>
      <c r="D66" s="2661"/>
      <c r="E66" s="2661"/>
      <c r="F66" s="2661"/>
      <c r="G66" s="2662"/>
      <c r="H66" s="2661"/>
      <c r="I66" s="2662"/>
      <c r="J66" s="2661"/>
      <c r="K66" s="2661"/>
      <c r="L66" s="2662"/>
      <c r="M66" s="2661"/>
      <c r="N66" s="2661"/>
      <c r="O66" s="2662"/>
      <c r="P66" s="2661"/>
      <c r="Q66" s="2661"/>
      <c r="R66" s="2663"/>
    </row>
    <row r="67" spans="2:18" s="888" customFormat="1">
      <c r="B67" s="2661"/>
      <c r="C67" s="1240"/>
      <c r="D67" s="2661"/>
      <c r="E67" s="2661"/>
      <c r="F67" s="2661"/>
      <c r="G67" s="2662"/>
      <c r="H67" s="2661"/>
      <c r="I67" s="2662"/>
      <c r="J67" s="2661"/>
      <c r="K67" s="2661"/>
      <c r="L67" s="2662"/>
      <c r="M67" s="2661"/>
      <c r="N67" s="2661"/>
      <c r="O67" s="2662"/>
      <c r="P67" s="2661"/>
      <c r="Q67" s="2661"/>
      <c r="R67" s="2663"/>
    </row>
    <row r="68" spans="2:18" s="888" customFormat="1">
      <c r="B68" s="2661"/>
      <c r="C68" s="1240"/>
      <c r="D68" s="2661"/>
      <c r="E68" s="2661"/>
      <c r="F68" s="2661"/>
      <c r="G68" s="2662"/>
      <c r="H68" s="2661"/>
      <c r="I68" s="2662"/>
      <c r="J68" s="2661"/>
      <c r="K68" s="2661"/>
      <c r="L68" s="2662"/>
      <c r="M68" s="2661"/>
      <c r="N68" s="2661"/>
      <c r="O68" s="2662"/>
      <c r="P68" s="2661"/>
      <c r="Q68" s="2661"/>
      <c r="R68" s="2663"/>
    </row>
    <row r="69" spans="2:18" s="888" customFormat="1">
      <c r="B69" s="2661"/>
      <c r="C69" s="1240"/>
      <c r="D69" s="2661"/>
      <c r="E69" s="2661"/>
      <c r="F69" s="2661"/>
      <c r="G69" s="2662"/>
      <c r="H69" s="2661"/>
      <c r="I69" s="2662"/>
      <c r="J69" s="2661"/>
      <c r="K69" s="2661"/>
      <c r="L69" s="2662"/>
      <c r="M69" s="2661"/>
      <c r="N69" s="2661"/>
      <c r="O69" s="2662"/>
      <c r="P69" s="2661"/>
      <c r="Q69" s="2661"/>
      <c r="R69" s="2663"/>
    </row>
    <row r="70" spans="2:18" s="888" customFormat="1">
      <c r="B70" s="2661"/>
      <c r="C70" s="1240"/>
      <c r="D70" s="2661"/>
      <c r="E70" s="2661"/>
      <c r="F70" s="2661"/>
      <c r="G70" s="2662"/>
      <c r="H70" s="2661"/>
      <c r="I70" s="2662"/>
      <c r="J70" s="2661"/>
      <c r="K70" s="2661"/>
      <c r="L70" s="2662"/>
      <c r="M70" s="2661"/>
      <c r="N70" s="2661"/>
      <c r="O70" s="2662"/>
      <c r="P70" s="2661"/>
      <c r="Q70" s="2661"/>
      <c r="R70" s="2663"/>
    </row>
    <row r="71" spans="2:18" s="888" customFormat="1">
      <c r="B71" s="2661"/>
      <c r="C71" s="1240"/>
      <c r="D71" s="2661"/>
      <c r="E71" s="2661"/>
      <c r="F71" s="2661"/>
      <c r="G71" s="2662"/>
      <c r="H71" s="2661"/>
      <c r="I71" s="2662"/>
      <c r="J71" s="2661"/>
      <c r="K71" s="2661"/>
      <c r="L71" s="2662"/>
      <c r="M71" s="2661"/>
      <c r="N71" s="2661"/>
      <c r="O71" s="2662"/>
      <c r="P71" s="2661"/>
      <c r="Q71" s="2661"/>
      <c r="R71" s="2663"/>
    </row>
    <row r="72" spans="2:18" s="888" customFormat="1">
      <c r="B72" s="2661"/>
      <c r="C72" s="1240"/>
      <c r="D72" s="2661"/>
      <c r="E72" s="2661"/>
      <c r="F72" s="2661"/>
      <c r="G72" s="2662"/>
      <c r="H72" s="2661"/>
      <c r="I72" s="2662"/>
      <c r="J72" s="2661"/>
      <c r="K72" s="2661"/>
      <c r="L72" s="2662"/>
      <c r="M72" s="2661"/>
      <c r="N72" s="2661"/>
      <c r="O72" s="2662"/>
      <c r="P72" s="2661"/>
      <c r="Q72" s="2661"/>
      <c r="R72" s="2663"/>
    </row>
    <row r="73" spans="2:18" s="888" customFormat="1">
      <c r="B73" s="2661"/>
      <c r="C73" s="1240"/>
      <c r="D73" s="2661"/>
      <c r="E73" s="2661"/>
      <c r="F73" s="2661"/>
      <c r="G73" s="2662"/>
      <c r="H73" s="2661"/>
      <c r="I73" s="2662"/>
      <c r="J73" s="2661"/>
      <c r="K73" s="2661"/>
      <c r="L73" s="2662"/>
      <c r="M73" s="2661"/>
      <c r="N73" s="2661"/>
      <c r="O73" s="2662"/>
      <c r="P73" s="2661"/>
      <c r="Q73" s="2661"/>
      <c r="R73" s="2663"/>
    </row>
    <row r="74" spans="2:18" s="888" customFormat="1">
      <c r="B74" s="2661"/>
      <c r="C74" s="1240"/>
      <c r="D74" s="2661"/>
      <c r="E74" s="2661"/>
      <c r="F74" s="2661"/>
      <c r="G74" s="2662"/>
      <c r="H74" s="2661"/>
      <c r="I74" s="2662"/>
      <c r="J74" s="2661"/>
      <c r="K74" s="2661"/>
      <c r="L74" s="2662"/>
      <c r="M74" s="2661"/>
      <c r="N74" s="2661"/>
      <c r="O74" s="2662"/>
      <c r="P74" s="2661"/>
      <c r="Q74" s="2661"/>
      <c r="R74" s="2663"/>
    </row>
    <row r="75" spans="2:18" s="888" customFormat="1">
      <c r="B75" s="2661"/>
      <c r="C75" s="1240"/>
      <c r="D75" s="2661"/>
      <c r="E75" s="2661"/>
      <c r="F75" s="2661"/>
      <c r="G75" s="2662"/>
      <c r="H75" s="2661"/>
      <c r="I75" s="2662"/>
      <c r="J75" s="2661"/>
      <c r="K75" s="2661"/>
      <c r="L75" s="2662"/>
      <c r="M75" s="2661"/>
      <c r="N75" s="2661"/>
      <c r="O75" s="2662"/>
      <c r="P75" s="2661"/>
      <c r="Q75" s="2661"/>
      <c r="R75" s="2663"/>
    </row>
    <row r="76" spans="2:18" s="888" customFormat="1">
      <c r="B76" s="2661"/>
      <c r="C76" s="1240"/>
      <c r="D76" s="2661"/>
      <c r="E76" s="2661"/>
      <c r="F76" s="2661"/>
      <c r="G76" s="2662"/>
      <c r="H76" s="2661"/>
      <c r="I76" s="2662"/>
      <c r="J76" s="2661"/>
      <c r="K76" s="2661"/>
      <c r="L76" s="2662"/>
      <c r="M76" s="2661"/>
      <c r="N76" s="2661"/>
      <c r="O76" s="2662"/>
      <c r="P76" s="2661"/>
      <c r="Q76" s="2661"/>
      <c r="R76" s="2663"/>
    </row>
    <row r="77" spans="2:18" s="888" customFormat="1">
      <c r="B77" s="2661"/>
      <c r="C77" s="1240"/>
      <c r="D77" s="2661"/>
      <c r="E77" s="2661"/>
      <c r="F77" s="2661"/>
      <c r="G77" s="2662"/>
      <c r="H77" s="2661"/>
      <c r="I77" s="2662"/>
      <c r="J77" s="2661"/>
      <c r="K77" s="2661"/>
      <c r="L77" s="2662"/>
      <c r="M77" s="2661"/>
      <c r="N77" s="2661"/>
      <c r="O77" s="2662"/>
      <c r="P77" s="2661"/>
      <c r="Q77" s="2661"/>
      <c r="R77" s="2663"/>
    </row>
    <row r="78" spans="2:18" s="888" customFormat="1">
      <c r="B78" s="2661"/>
      <c r="C78" s="1240"/>
      <c r="D78" s="2661"/>
      <c r="E78" s="2661"/>
      <c r="F78" s="2661"/>
      <c r="G78" s="2662"/>
      <c r="H78" s="2661"/>
      <c r="I78" s="2662"/>
      <c r="J78" s="2661"/>
      <c r="K78" s="2661"/>
      <c r="L78" s="2662"/>
      <c r="M78" s="2661"/>
      <c r="N78" s="2661"/>
      <c r="O78" s="2662"/>
      <c r="P78" s="2661"/>
      <c r="Q78" s="2661"/>
      <c r="R78" s="2663"/>
    </row>
    <row r="79" spans="2:18" s="888" customFormat="1">
      <c r="B79" s="2661"/>
      <c r="C79" s="1240"/>
      <c r="D79" s="2661"/>
      <c r="E79" s="2661"/>
      <c r="F79" s="2661"/>
      <c r="G79" s="2662"/>
      <c r="H79" s="2661"/>
      <c r="I79" s="2662"/>
      <c r="J79" s="2661"/>
      <c r="K79" s="2661"/>
      <c r="L79" s="2662"/>
      <c r="M79" s="2661"/>
      <c r="N79" s="2661"/>
      <c r="O79" s="2662"/>
      <c r="P79" s="2661"/>
      <c r="Q79" s="2661"/>
      <c r="R79" s="2663"/>
    </row>
    <row r="80" spans="2:18" s="888" customFormat="1">
      <c r="B80" s="2661"/>
      <c r="C80" s="1240"/>
      <c r="D80" s="2661"/>
      <c r="E80" s="2661"/>
      <c r="F80" s="2661"/>
      <c r="G80" s="2662"/>
      <c r="H80" s="2661"/>
      <c r="I80" s="2662"/>
      <c r="J80" s="2661"/>
      <c r="K80" s="2661"/>
      <c r="L80" s="2662"/>
      <c r="M80" s="2661"/>
      <c r="N80" s="2661"/>
      <c r="O80" s="2662"/>
      <c r="P80" s="2661"/>
      <c r="Q80" s="2661"/>
      <c r="R80" s="2663"/>
    </row>
    <row r="81" spans="2:18" s="888" customFormat="1">
      <c r="B81" s="2661"/>
      <c r="C81" s="1240"/>
      <c r="D81" s="2661"/>
      <c r="E81" s="2661"/>
      <c r="F81" s="2661"/>
      <c r="G81" s="2662"/>
      <c r="H81" s="2661"/>
      <c r="I81" s="2662"/>
      <c r="J81" s="2661"/>
      <c r="K81" s="2661"/>
      <c r="L81" s="2662"/>
      <c r="M81" s="2661"/>
      <c r="N81" s="2661"/>
      <c r="O81" s="2662"/>
      <c r="P81" s="2661"/>
      <c r="Q81" s="2661"/>
      <c r="R81" s="2663"/>
    </row>
    <row r="82" spans="2:18" s="888" customFormat="1">
      <c r="B82" s="2661"/>
      <c r="C82" s="1240"/>
      <c r="D82" s="2661"/>
      <c r="E82" s="2661"/>
      <c r="F82" s="2661"/>
      <c r="G82" s="2662"/>
      <c r="H82" s="2661"/>
      <c r="I82" s="2662"/>
      <c r="J82" s="2661"/>
      <c r="K82" s="2661"/>
      <c r="L82" s="2662"/>
      <c r="M82" s="2661"/>
      <c r="N82" s="2661"/>
      <c r="O82" s="2662"/>
      <c r="P82" s="2661"/>
      <c r="Q82" s="2661"/>
      <c r="R82" s="2663"/>
    </row>
    <row r="83" spans="2:18" s="888" customFormat="1">
      <c r="B83" s="2661"/>
      <c r="C83" s="1240"/>
      <c r="D83" s="2661"/>
      <c r="E83" s="2661"/>
      <c r="F83" s="2661"/>
      <c r="G83" s="2662"/>
      <c r="H83" s="2661"/>
      <c r="I83" s="2662"/>
      <c r="J83" s="2661"/>
      <c r="K83" s="2661"/>
      <c r="L83" s="2662"/>
      <c r="M83" s="2661"/>
      <c r="N83" s="2661"/>
      <c r="O83" s="2662"/>
      <c r="P83" s="2661"/>
      <c r="Q83" s="2661"/>
      <c r="R83" s="2663"/>
    </row>
    <row r="84" spans="2:18" s="888" customFormat="1">
      <c r="B84" s="2661"/>
      <c r="C84" s="1240"/>
      <c r="D84" s="2661"/>
      <c r="E84" s="2661"/>
      <c r="F84" s="2661"/>
      <c r="G84" s="2662"/>
      <c r="H84" s="2661"/>
      <c r="I84" s="2662"/>
      <c r="J84" s="2661"/>
      <c r="K84" s="2661"/>
      <c r="L84" s="2662"/>
      <c r="M84" s="2661"/>
      <c r="N84" s="2661"/>
      <c r="O84" s="2662"/>
      <c r="P84" s="2661"/>
      <c r="Q84" s="2661"/>
      <c r="R84" s="2663"/>
    </row>
    <row r="85" spans="2:18" s="888" customFormat="1">
      <c r="B85" s="2661"/>
      <c r="C85" s="1240"/>
      <c r="D85" s="2661"/>
      <c r="E85" s="2661"/>
      <c r="F85" s="2661"/>
      <c r="G85" s="2662"/>
      <c r="H85" s="2661"/>
      <c r="I85" s="2662"/>
      <c r="J85" s="2661"/>
      <c r="K85" s="2661"/>
      <c r="L85" s="2662"/>
      <c r="M85" s="2661"/>
      <c r="N85" s="2661"/>
      <c r="O85" s="2662"/>
      <c r="P85" s="2661"/>
      <c r="Q85" s="2661"/>
      <c r="R85" s="2663"/>
    </row>
    <row r="86" spans="2:18" s="888" customFormat="1">
      <c r="B86" s="2661"/>
      <c r="C86" s="1240"/>
      <c r="D86" s="2661"/>
      <c r="E86" s="2661"/>
      <c r="F86" s="2661"/>
      <c r="G86" s="2662"/>
      <c r="H86" s="2661"/>
      <c r="I86" s="2662"/>
      <c r="J86" s="2661"/>
      <c r="K86" s="2661"/>
      <c r="L86" s="2662"/>
      <c r="M86" s="2661"/>
      <c r="N86" s="2661"/>
      <c r="O86" s="2662"/>
      <c r="P86" s="2661"/>
      <c r="Q86" s="2661"/>
      <c r="R86" s="2663"/>
    </row>
    <row r="87" spans="2:18" s="888" customFormat="1">
      <c r="B87" s="2661"/>
      <c r="C87" s="1240"/>
      <c r="D87" s="2661"/>
      <c r="E87" s="2661"/>
      <c r="F87" s="2661"/>
      <c r="G87" s="2662"/>
      <c r="H87" s="2661"/>
      <c r="I87" s="2662"/>
      <c r="J87" s="2661"/>
      <c r="K87" s="2661"/>
      <c r="L87" s="2662"/>
      <c r="M87" s="2661"/>
      <c r="N87" s="2661"/>
      <c r="O87" s="2662"/>
      <c r="P87" s="2661"/>
      <c r="Q87" s="2661"/>
      <c r="R87" s="2663"/>
    </row>
    <row r="88" spans="2:18" s="888" customFormat="1">
      <c r="B88" s="2661"/>
      <c r="C88" s="1240"/>
      <c r="D88" s="2661"/>
      <c r="E88" s="2661"/>
      <c r="F88" s="2661"/>
      <c r="G88" s="2662"/>
      <c r="H88" s="2661"/>
      <c r="I88" s="2662"/>
      <c r="J88" s="2661"/>
      <c r="K88" s="2661"/>
      <c r="L88" s="2662"/>
      <c r="M88" s="2661"/>
      <c r="N88" s="2661"/>
      <c r="O88" s="2662"/>
      <c r="P88" s="2661"/>
      <c r="Q88" s="2661"/>
      <c r="R88" s="2663"/>
    </row>
    <row r="89" spans="2:18" s="888" customFormat="1">
      <c r="B89" s="2661"/>
      <c r="C89" s="1240"/>
      <c r="D89" s="2661"/>
      <c r="E89" s="2661"/>
      <c r="F89" s="2661"/>
      <c r="G89" s="2662"/>
      <c r="H89" s="2661"/>
      <c r="I89" s="2662"/>
      <c r="J89" s="2661"/>
      <c r="K89" s="2661"/>
      <c r="L89" s="2662"/>
      <c r="M89" s="2661"/>
      <c r="N89" s="2661"/>
      <c r="O89" s="2662"/>
      <c r="P89" s="2661"/>
      <c r="Q89" s="2661"/>
      <c r="R89" s="2663"/>
    </row>
    <row r="90" spans="2:18" s="888" customFormat="1">
      <c r="B90" s="2661"/>
      <c r="C90" s="1240"/>
      <c r="D90" s="2661"/>
      <c r="E90" s="2661"/>
      <c r="F90" s="2661"/>
      <c r="G90" s="2662"/>
      <c r="H90" s="2661"/>
      <c r="I90" s="2662"/>
      <c r="J90" s="2661"/>
      <c r="K90" s="2661"/>
      <c r="L90" s="2662"/>
      <c r="M90" s="2661"/>
      <c r="N90" s="2661"/>
      <c r="O90" s="2662"/>
      <c r="P90" s="2661"/>
      <c r="Q90" s="2661"/>
      <c r="R90" s="2663"/>
    </row>
    <row r="91" spans="2:18" s="888" customFormat="1">
      <c r="B91" s="2661"/>
      <c r="C91" s="1240"/>
      <c r="D91" s="2661"/>
      <c r="E91" s="2661"/>
      <c r="F91" s="2661"/>
      <c r="G91" s="2662"/>
      <c r="H91" s="2661"/>
      <c r="I91" s="2662"/>
      <c r="J91" s="2661"/>
      <c r="K91" s="2661"/>
      <c r="L91" s="2662"/>
      <c r="M91" s="2661"/>
      <c r="N91" s="2661"/>
      <c r="O91" s="2662"/>
      <c r="P91" s="2661"/>
      <c r="Q91" s="2661"/>
      <c r="R91" s="2663"/>
    </row>
    <row r="92" spans="2:18" s="888" customFormat="1">
      <c r="B92" s="2661"/>
      <c r="C92" s="1240"/>
      <c r="D92" s="2661"/>
      <c r="E92" s="2661"/>
      <c r="F92" s="2661"/>
      <c r="G92" s="2662"/>
      <c r="H92" s="2661"/>
      <c r="I92" s="2662"/>
      <c r="J92" s="2661"/>
      <c r="K92" s="2661"/>
      <c r="L92" s="2662"/>
      <c r="M92" s="2661"/>
      <c r="N92" s="2661"/>
      <c r="O92" s="2662"/>
      <c r="P92" s="2661"/>
      <c r="Q92" s="2661"/>
      <c r="R92" s="2663"/>
    </row>
    <row r="93" spans="2:18" s="888" customFormat="1">
      <c r="B93" s="2661"/>
      <c r="C93" s="1240"/>
      <c r="D93" s="2661"/>
      <c r="E93" s="2661"/>
      <c r="F93" s="2661"/>
      <c r="G93" s="2662"/>
      <c r="H93" s="2661"/>
      <c r="I93" s="2662"/>
      <c r="J93" s="2661"/>
      <c r="K93" s="2661"/>
      <c r="L93" s="2662"/>
      <c r="M93" s="2661"/>
      <c r="N93" s="2661"/>
      <c r="O93" s="2662"/>
      <c r="P93" s="2661"/>
      <c r="Q93" s="2661"/>
      <c r="R93" s="2663"/>
    </row>
    <row r="94" spans="2:18" s="888" customFormat="1">
      <c r="B94" s="2661"/>
      <c r="C94" s="1240"/>
      <c r="D94" s="2661"/>
      <c r="E94" s="2661"/>
      <c r="F94" s="2661"/>
      <c r="G94" s="2662"/>
      <c r="H94" s="2661"/>
      <c r="I94" s="2662"/>
      <c r="J94" s="2661"/>
      <c r="K94" s="2661"/>
      <c r="L94" s="2662"/>
      <c r="M94" s="2661"/>
      <c r="N94" s="2661"/>
      <c r="O94" s="2662"/>
      <c r="P94" s="2661"/>
      <c r="Q94" s="2661"/>
      <c r="R94" s="2663"/>
    </row>
    <row r="95" spans="2:18" s="888" customFormat="1">
      <c r="B95" s="2661"/>
      <c r="C95" s="1240"/>
      <c r="D95" s="2661"/>
      <c r="E95" s="2661"/>
      <c r="F95" s="2661"/>
      <c r="G95" s="2662"/>
      <c r="H95" s="2661"/>
      <c r="I95" s="2662"/>
      <c r="J95" s="2661"/>
      <c r="K95" s="2661"/>
      <c r="L95" s="2662"/>
      <c r="M95" s="2661"/>
      <c r="N95" s="2661"/>
      <c r="O95" s="2662"/>
      <c r="P95" s="2661"/>
      <c r="Q95" s="2661"/>
      <c r="R95" s="2663"/>
    </row>
    <row r="96" spans="2:18" s="888" customFormat="1">
      <c r="B96" s="2661"/>
      <c r="C96" s="1240"/>
      <c r="D96" s="2661"/>
      <c r="E96" s="2661"/>
      <c r="F96" s="2661"/>
      <c r="G96" s="2662"/>
      <c r="H96" s="2661"/>
      <c r="I96" s="2662"/>
      <c r="J96" s="2661"/>
      <c r="K96" s="2661"/>
      <c r="L96" s="2662"/>
      <c r="M96" s="2661"/>
      <c r="N96" s="2661"/>
      <c r="O96" s="2662"/>
      <c r="P96" s="2661"/>
      <c r="Q96" s="2661"/>
      <c r="R96" s="2663"/>
    </row>
    <row r="97" spans="2:18" s="888" customFormat="1">
      <c r="B97" s="2661"/>
      <c r="C97" s="1240"/>
      <c r="D97" s="2661"/>
      <c r="E97" s="2661"/>
      <c r="F97" s="2661"/>
      <c r="G97" s="2662"/>
      <c r="H97" s="2661"/>
      <c r="I97" s="2662"/>
      <c r="J97" s="2661"/>
      <c r="K97" s="2661"/>
      <c r="L97" s="2662"/>
      <c r="M97" s="2661"/>
      <c r="N97" s="2661"/>
      <c r="O97" s="2662"/>
      <c r="P97" s="2661"/>
      <c r="Q97" s="2661"/>
      <c r="R97" s="2663"/>
    </row>
    <row r="98" spans="2:18" s="888" customFormat="1">
      <c r="B98" s="2661"/>
      <c r="C98" s="1240"/>
      <c r="D98" s="2661"/>
      <c r="E98" s="2661"/>
      <c r="F98" s="2661"/>
      <c r="G98" s="2662"/>
      <c r="H98" s="2661"/>
      <c r="I98" s="2662"/>
      <c r="J98" s="2661"/>
      <c r="K98" s="2661"/>
      <c r="L98" s="2662"/>
      <c r="M98" s="2661"/>
      <c r="N98" s="2661"/>
      <c r="O98" s="2662"/>
      <c r="P98" s="2661"/>
      <c r="Q98" s="2661"/>
      <c r="R98" s="2663"/>
    </row>
    <row r="99" spans="2:18" s="888" customFormat="1">
      <c r="B99" s="2661"/>
      <c r="C99" s="1240"/>
      <c r="D99" s="2661"/>
      <c r="E99" s="2661"/>
      <c r="F99" s="2661"/>
      <c r="G99" s="2662"/>
      <c r="H99" s="2661"/>
      <c r="I99" s="2662"/>
      <c r="J99" s="2661"/>
      <c r="K99" s="2661"/>
      <c r="L99" s="2662"/>
      <c r="M99" s="2661"/>
      <c r="N99" s="2661"/>
      <c r="O99" s="2662"/>
      <c r="P99" s="2661"/>
      <c r="Q99" s="2661"/>
      <c r="R99" s="2663"/>
    </row>
    <row r="100" spans="2:18" s="888" customFormat="1">
      <c r="B100" s="2661"/>
      <c r="C100" s="1240"/>
      <c r="D100" s="2661"/>
      <c r="E100" s="2661"/>
      <c r="F100" s="2661"/>
      <c r="G100" s="2662"/>
      <c r="H100" s="2661"/>
      <c r="I100" s="2662"/>
      <c r="J100" s="2661"/>
      <c r="K100" s="2661"/>
      <c r="L100" s="2662"/>
      <c r="M100" s="2661"/>
      <c r="N100" s="2661"/>
      <c r="O100" s="2662"/>
      <c r="P100" s="2661"/>
      <c r="Q100" s="2661"/>
      <c r="R100" s="2663"/>
    </row>
    <row r="101" spans="2:18" s="888" customFormat="1">
      <c r="B101" s="2661"/>
      <c r="C101" s="1240"/>
      <c r="D101" s="2661"/>
      <c r="E101" s="2661"/>
      <c r="F101" s="2661"/>
      <c r="G101" s="2662"/>
      <c r="H101" s="2661"/>
      <c r="I101" s="2662"/>
      <c r="J101" s="2661"/>
      <c r="K101" s="2661"/>
      <c r="L101" s="2662"/>
      <c r="M101" s="2661"/>
      <c r="N101" s="2661"/>
      <c r="O101" s="2662"/>
      <c r="P101" s="2661"/>
      <c r="Q101" s="2661"/>
      <c r="R101" s="2663"/>
    </row>
    <row r="102" spans="2:18" s="888" customFormat="1">
      <c r="B102" s="2661"/>
      <c r="C102" s="1240"/>
      <c r="D102" s="2661"/>
      <c r="E102" s="2661"/>
      <c r="F102" s="2661"/>
      <c r="G102" s="2662"/>
      <c r="H102" s="2661"/>
      <c r="I102" s="2662"/>
      <c r="J102" s="2661"/>
      <c r="K102" s="2661"/>
      <c r="L102" s="2662"/>
      <c r="M102" s="2661"/>
      <c r="N102" s="2661"/>
      <c r="O102" s="2662"/>
      <c r="P102" s="2661"/>
      <c r="Q102" s="2661"/>
      <c r="R102" s="2663"/>
    </row>
    <row r="103" spans="2:18" s="888" customFormat="1">
      <c r="B103" s="2661"/>
      <c r="C103" s="1240"/>
      <c r="D103" s="2661"/>
      <c r="E103" s="2661"/>
      <c r="F103" s="2661"/>
      <c r="G103" s="2662"/>
      <c r="H103" s="2661"/>
      <c r="I103" s="2662"/>
      <c r="J103" s="2661"/>
      <c r="K103" s="2661"/>
      <c r="L103" s="2662"/>
      <c r="M103" s="2661"/>
      <c r="N103" s="2661"/>
      <c r="O103" s="2662"/>
      <c r="P103" s="2661"/>
      <c r="Q103" s="2661"/>
      <c r="R103" s="2663"/>
    </row>
    <row r="104" spans="2:18" s="888" customFormat="1">
      <c r="B104" s="2661"/>
      <c r="C104" s="1240"/>
      <c r="D104" s="2661"/>
      <c r="E104" s="2661"/>
      <c r="F104" s="2661"/>
      <c r="G104" s="2662"/>
      <c r="H104" s="2661"/>
      <c r="I104" s="2662"/>
      <c r="J104" s="2661"/>
      <c r="K104" s="2661"/>
      <c r="L104" s="2662"/>
      <c r="M104" s="2661"/>
      <c r="N104" s="2661"/>
      <c r="O104" s="2662"/>
      <c r="P104" s="2661"/>
      <c r="Q104" s="2661"/>
      <c r="R104" s="2663"/>
    </row>
    <row r="105" spans="2:18" s="888" customFormat="1">
      <c r="B105" s="2661"/>
      <c r="C105" s="1240"/>
      <c r="D105" s="2661"/>
      <c r="E105" s="2661"/>
      <c r="F105" s="2661"/>
      <c r="G105" s="2662"/>
      <c r="H105" s="2661"/>
      <c r="I105" s="2662"/>
      <c r="J105" s="2661"/>
      <c r="K105" s="2661"/>
      <c r="L105" s="2662"/>
      <c r="M105" s="2661"/>
      <c r="N105" s="2661"/>
      <c r="O105" s="2662"/>
      <c r="P105" s="2661"/>
      <c r="Q105" s="2661"/>
      <c r="R105" s="2663"/>
    </row>
    <row r="106" spans="2:18" s="888" customFormat="1">
      <c r="B106" s="2661"/>
      <c r="C106" s="1240"/>
      <c r="D106" s="2661"/>
      <c r="E106" s="2661"/>
      <c r="F106" s="2661"/>
      <c r="G106" s="2662"/>
      <c r="H106" s="2661"/>
      <c r="I106" s="2662"/>
      <c r="J106" s="2661"/>
      <c r="K106" s="2661"/>
      <c r="L106" s="2662"/>
      <c r="M106" s="2661"/>
      <c r="N106" s="2661"/>
      <c r="O106" s="2662"/>
      <c r="P106" s="2661"/>
      <c r="Q106" s="2661"/>
      <c r="R106" s="2663"/>
    </row>
    <row r="107" spans="2:18" s="888" customFormat="1">
      <c r="B107" s="2661"/>
      <c r="C107" s="1240"/>
      <c r="D107" s="2661"/>
      <c r="E107" s="2661"/>
      <c r="F107" s="2661"/>
      <c r="G107" s="2662"/>
      <c r="H107" s="2661"/>
      <c r="I107" s="2662"/>
      <c r="J107" s="2661"/>
      <c r="K107" s="2661"/>
      <c r="L107" s="2662"/>
      <c r="M107" s="2661"/>
      <c r="N107" s="2661"/>
      <c r="O107" s="2662"/>
      <c r="P107" s="2661"/>
      <c r="Q107" s="2661"/>
      <c r="R107" s="2663"/>
    </row>
    <row r="108" spans="2:18" s="888" customFormat="1">
      <c r="B108" s="2661"/>
      <c r="C108" s="1240"/>
      <c r="D108" s="2661"/>
      <c r="E108" s="2661"/>
      <c r="F108" s="2661"/>
      <c r="G108" s="2662"/>
      <c r="H108" s="2661"/>
      <c r="I108" s="2662"/>
      <c r="J108" s="2661"/>
      <c r="K108" s="2661"/>
      <c r="L108" s="2662"/>
      <c r="M108" s="2661"/>
      <c r="N108" s="2661"/>
      <c r="O108" s="2662"/>
      <c r="P108" s="2661"/>
      <c r="Q108" s="2661"/>
      <c r="R108" s="2663"/>
    </row>
    <row r="109" spans="2:18" s="888" customFormat="1">
      <c r="B109" s="2661"/>
      <c r="C109" s="1240"/>
      <c r="D109" s="2661"/>
      <c r="E109" s="2661"/>
      <c r="F109" s="2661"/>
      <c r="G109" s="2662"/>
      <c r="H109" s="2661"/>
      <c r="I109" s="2662"/>
      <c r="J109" s="2661"/>
      <c r="K109" s="2661"/>
      <c r="L109" s="2662"/>
      <c r="M109" s="2661"/>
      <c r="N109" s="2661"/>
      <c r="O109" s="2662"/>
      <c r="P109" s="2661"/>
      <c r="Q109" s="2661"/>
      <c r="R109" s="2663"/>
    </row>
    <row r="110" spans="2:18" s="888" customFormat="1">
      <c r="B110" s="2661"/>
      <c r="C110" s="1240"/>
      <c r="D110" s="2661"/>
      <c r="E110" s="2661"/>
      <c r="F110" s="2661"/>
      <c r="G110" s="2662"/>
      <c r="H110" s="2661"/>
      <c r="I110" s="2662"/>
      <c r="J110" s="2661"/>
      <c r="K110" s="2661"/>
      <c r="L110" s="2662"/>
      <c r="M110" s="2661"/>
      <c r="N110" s="2661"/>
      <c r="O110" s="2662"/>
      <c r="P110" s="2661"/>
      <c r="Q110" s="2661"/>
      <c r="R110" s="2663"/>
    </row>
    <row r="111" spans="2:18" s="888" customFormat="1">
      <c r="B111" s="2661"/>
      <c r="C111" s="1240"/>
      <c r="D111" s="2661"/>
      <c r="E111" s="2661"/>
      <c r="F111" s="2661"/>
      <c r="G111" s="2662"/>
      <c r="H111" s="2661"/>
      <c r="I111" s="2662"/>
      <c r="J111" s="2661"/>
      <c r="K111" s="2661"/>
      <c r="L111" s="2662"/>
      <c r="M111" s="2661"/>
      <c r="N111" s="2661"/>
      <c r="O111" s="2662"/>
      <c r="P111" s="2661"/>
      <c r="Q111" s="2661"/>
      <c r="R111" s="2663"/>
    </row>
    <row r="112" spans="2:18" s="888" customFormat="1">
      <c r="B112" s="2661"/>
      <c r="C112" s="1240"/>
      <c r="D112" s="2661"/>
      <c r="E112" s="2661"/>
      <c r="F112" s="2661"/>
      <c r="G112" s="2662"/>
      <c r="H112" s="2661"/>
      <c r="I112" s="2662"/>
      <c r="J112" s="2661"/>
      <c r="K112" s="2661"/>
      <c r="L112" s="2662"/>
      <c r="M112" s="2661"/>
      <c r="N112" s="2661"/>
      <c r="O112" s="2662"/>
      <c r="P112" s="2661"/>
      <c r="Q112" s="2661"/>
      <c r="R112" s="2663"/>
    </row>
    <row r="113" spans="2:18" s="888" customFormat="1">
      <c r="B113" s="2661"/>
      <c r="C113" s="1240"/>
      <c r="D113" s="2661"/>
      <c r="E113" s="2661"/>
      <c r="F113" s="2661"/>
      <c r="G113" s="2662"/>
      <c r="H113" s="2661"/>
      <c r="I113" s="2662"/>
      <c r="J113" s="2661"/>
      <c r="K113" s="2661"/>
      <c r="L113" s="2662"/>
      <c r="M113" s="2661"/>
      <c r="N113" s="2661"/>
      <c r="O113" s="2662"/>
      <c r="P113" s="2661"/>
      <c r="Q113" s="2661"/>
      <c r="R113" s="2663"/>
    </row>
    <row r="114" spans="2:18" s="888" customFormat="1">
      <c r="B114" s="2661"/>
      <c r="C114" s="1240"/>
      <c r="D114" s="2661"/>
      <c r="E114" s="2661"/>
      <c r="F114" s="2661"/>
      <c r="G114" s="2662"/>
      <c r="H114" s="2661"/>
      <c r="I114" s="2662"/>
      <c r="J114" s="2661"/>
      <c r="K114" s="2661"/>
      <c r="L114" s="2662"/>
      <c r="M114" s="2661"/>
      <c r="N114" s="2661"/>
      <c r="O114" s="2662"/>
      <c r="P114" s="2661"/>
      <c r="Q114" s="2661"/>
      <c r="R114" s="2663"/>
    </row>
    <row r="115" spans="2:18" s="888" customFormat="1">
      <c r="B115" s="2661"/>
      <c r="C115" s="1240"/>
      <c r="D115" s="2661"/>
      <c r="E115" s="2661"/>
      <c r="F115" s="2661"/>
      <c r="G115" s="2662"/>
      <c r="H115" s="2661"/>
      <c r="I115" s="2662"/>
      <c r="J115" s="2661"/>
      <c r="K115" s="2661"/>
      <c r="L115" s="2662"/>
      <c r="M115" s="2661"/>
      <c r="N115" s="2661"/>
      <c r="O115" s="2662"/>
      <c r="P115" s="2661"/>
      <c r="Q115" s="2661"/>
      <c r="R115" s="2663"/>
    </row>
    <row r="116" spans="2:18" s="888" customFormat="1">
      <c r="B116" s="2661"/>
      <c r="C116" s="1240"/>
      <c r="D116" s="2661"/>
      <c r="E116" s="2661"/>
      <c r="F116" s="2661"/>
      <c r="G116" s="2662"/>
      <c r="H116" s="2661"/>
      <c r="I116" s="2662"/>
      <c r="J116" s="2661"/>
      <c r="K116" s="2661"/>
      <c r="L116" s="2662"/>
      <c r="M116" s="2661"/>
      <c r="N116" s="2661"/>
      <c r="O116" s="2662"/>
      <c r="P116" s="2661"/>
      <c r="Q116" s="2661"/>
      <c r="R116" s="2663"/>
    </row>
    <row r="117" spans="2:18" s="888" customFormat="1">
      <c r="B117" s="2661"/>
      <c r="C117" s="1240"/>
      <c r="D117" s="2661"/>
      <c r="E117" s="2661"/>
      <c r="F117" s="2661"/>
      <c r="G117" s="2662"/>
      <c r="H117" s="2661"/>
      <c r="I117" s="2662"/>
      <c r="J117" s="2661"/>
      <c r="K117" s="2661"/>
      <c r="L117" s="2662"/>
      <c r="M117" s="2661"/>
      <c r="N117" s="2661"/>
      <c r="O117" s="2662"/>
      <c r="P117" s="2661"/>
      <c r="Q117" s="2661"/>
      <c r="R117" s="2663"/>
    </row>
    <row r="118" spans="2:18" s="888" customFormat="1">
      <c r="B118" s="2661"/>
      <c r="C118" s="1240"/>
      <c r="D118" s="2661"/>
      <c r="E118" s="2661"/>
      <c r="F118" s="2661"/>
      <c r="G118" s="2662"/>
      <c r="H118" s="2661"/>
      <c r="I118" s="2662"/>
      <c r="J118" s="2661"/>
      <c r="K118" s="2661"/>
      <c r="L118" s="2662"/>
      <c r="M118" s="2661"/>
      <c r="N118" s="2661"/>
      <c r="O118" s="2662"/>
      <c r="P118" s="2661"/>
      <c r="Q118" s="2661"/>
      <c r="R118" s="2663"/>
    </row>
    <row r="119" spans="2:18" s="888" customFormat="1">
      <c r="B119" s="2661"/>
      <c r="C119" s="1240"/>
      <c r="D119" s="2661"/>
      <c r="E119" s="2661"/>
      <c r="F119" s="2661"/>
      <c r="G119" s="2662"/>
      <c r="H119" s="2661"/>
      <c r="I119" s="2662"/>
      <c r="J119" s="2661"/>
      <c r="K119" s="2661"/>
      <c r="L119" s="2662"/>
      <c r="M119" s="2661"/>
      <c r="N119" s="2661"/>
      <c r="O119" s="2662"/>
      <c r="P119" s="2661"/>
      <c r="Q119" s="2661"/>
      <c r="R119" s="2663"/>
    </row>
    <row r="120" spans="2:18" s="888" customFormat="1">
      <c r="B120" s="2661"/>
      <c r="C120" s="1240"/>
      <c r="D120" s="2661"/>
      <c r="E120" s="2661"/>
      <c r="F120" s="2661"/>
      <c r="G120" s="2662"/>
      <c r="H120" s="2661"/>
      <c r="I120" s="2662"/>
      <c r="J120" s="2661"/>
      <c r="K120" s="2661"/>
      <c r="L120" s="2662"/>
      <c r="M120" s="2661"/>
      <c r="N120" s="2661"/>
      <c r="O120" s="2662"/>
      <c r="P120" s="2661"/>
      <c r="Q120" s="2661"/>
      <c r="R120" s="2663"/>
    </row>
    <row r="121" spans="2:18" s="888" customFormat="1">
      <c r="B121" s="2661"/>
      <c r="C121" s="1240"/>
      <c r="D121" s="2661"/>
      <c r="E121" s="2661"/>
      <c r="F121" s="2661"/>
      <c r="G121" s="2662"/>
      <c r="H121" s="2661"/>
      <c r="I121" s="2662"/>
      <c r="J121" s="2661"/>
      <c r="K121" s="2661"/>
      <c r="L121" s="2662"/>
      <c r="M121" s="2661"/>
      <c r="N121" s="2661"/>
      <c r="O121" s="2662"/>
      <c r="P121" s="2661"/>
      <c r="Q121" s="2661"/>
      <c r="R121" s="2663"/>
    </row>
    <row r="122" spans="2:18" s="888" customFormat="1">
      <c r="B122" s="2661"/>
      <c r="C122" s="1240"/>
      <c r="D122" s="2661"/>
      <c r="E122" s="2661"/>
      <c r="F122" s="2661"/>
      <c r="G122" s="2662"/>
      <c r="H122" s="2661"/>
      <c r="I122" s="2662"/>
      <c r="J122" s="2661"/>
      <c r="K122" s="2661"/>
      <c r="L122" s="2662"/>
      <c r="M122" s="2661"/>
      <c r="N122" s="2661"/>
      <c r="O122" s="2662"/>
      <c r="P122" s="2661"/>
      <c r="Q122" s="2661"/>
      <c r="R122" s="2663"/>
    </row>
    <row r="123" spans="2:18" s="888" customFormat="1">
      <c r="B123" s="2661"/>
      <c r="C123" s="1240"/>
      <c r="D123" s="2661"/>
      <c r="E123" s="2661"/>
      <c r="F123" s="2661"/>
      <c r="G123" s="2662"/>
      <c r="H123" s="2661"/>
      <c r="I123" s="2662"/>
      <c r="J123" s="2661"/>
      <c r="K123" s="2661"/>
      <c r="L123" s="2662"/>
      <c r="M123" s="2661"/>
      <c r="N123" s="2661"/>
      <c r="O123" s="2662"/>
      <c r="P123" s="2661"/>
      <c r="Q123" s="2661"/>
      <c r="R123" s="2663"/>
    </row>
    <row r="124" spans="2:18" s="888" customFormat="1">
      <c r="B124" s="2661"/>
      <c r="C124" s="1240"/>
      <c r="D124" s="2661"/>
      <c r="E124" s="2661"/>
      <c r="F124" s="2661"/>
      <c r="G124" s="2662"/>
      <c r="H124" s="2661"/>
      <c r="I124" s="2662"/>
      <c r="J124" s="2661"/>
      <c r="K124" s="2661"/>
      <c r="L124" s="2662"/>
      <c r="M124" s="2661"/>
      <c r="N124" s="2661"/>
      <c r="O124" s="2662"/>
      <c r="P124" s="2661"/>
      <c r="Q124" s="2661"/>
      <c r="R124" s="2663"/>
    </row>
    <row r="125" spans="2:18" s="888" customFormat="1">
      <c r="B125" s="2661"/>
      <c r="C125" s="1240"/>
      <c r="D125" s="2661"/>
      <c r="E125" s="2661"/>
      <c r="F125" s="2661"/>
      <c r="G125" s="2662"/>
      <c r="H125" s="2661"/>
      <c r="I125" s="2662"/>
      <c r="J125" s="2661"/>
      <c r="K125" s="2661"/>
      <c r="L125" s="2662"/>
      <c r="M125" s="2661"/>
      <c r="N125" s="2661"/>
      <c r="O125" s="2662"/>
      <c r="P125" s="2661"/>
      <c r="Q125" s="2661"/>
      <c r="R125" s="2663"/>
    </row>
    <row r="126" spans="2:18" s="888" customFormat="1">
      <c r="B126" s="2661"/>
      <c r="C126" s="1240"/>
      <c r="D126" s="2661"/>
      <c r="E126" s="2661"/>
      <c r="F126" s="2661"/>
      <c r="G126" s="2662"/>
      <c r="H126" s="2661"/>
      <c r="I126" s="2662"/>
      <c r="J126" s="2661"/>
      <c r="K126" s="2661"/>
      <c r="L126" s="2662"/>
      <c r="M126" s="2661"/>
      <c r="N126" s="2661"/>
      <c r="O126" s="2662"/>
      <c r="P126" s="2661"/>
      <c r="Q126" s="2661"/>
      <c r="R126" s="2663"/>
    </row>
    <row r="127" spans="2:18" s="888" customFormat="1">
      <c r="B127" s="2661"/>
      <c r="C127" s="1240"/>
      <c r="D127" s="2661"/>
      <c r="E127" s="2661"/>
      <c r="F127" s="2661"/>
      <c r="G127" s="2662"/>
      <c r="H127" s="2661"/>
      <c r="I127" s="2662"/>
      <c r="J127" s="2661"/>
      <c r="K127" s="2661"/>
      <c r="L127" s="2662"/>
      <c r="M127" s="2661"/>
      <c r="N127" s="2661"/>
      <c r="O127" s="2662"/>
      <c r="P127" s="2661"/>
      <c r="Q127" s="2661"/>
      <c r="R127" s="2663"/>
    </row>
    <row r="128" spans="2:18" s="888" customFormat="1">
      <c r="B128" s="2661"/>
      <c r="C128" s="1240"/>
      <c r="D128" s="2661"/>
      <c r="E128" s="2661"/>
      <c r="F128" s="2661"/>
      <c r="G128" s="2662"/>
      <c r="H128" s="2661"/>
      <c r="I128" s="2662"/>
      <c r="J128" s="2661"/>
      <c r="K128" s="2661"/>
      <c r="L128" s="2662"/>
      <c r="M128" s="2661"/>
      <c r="N128" s="2661"/>
      <c r="O128" s="2662"/>
      <c r="P128" s="2661"/>
      <c r="Q128" s="2661"/>
      <c r="R128" s="2663"/>
    </row>
    <row r="129" spans="2:18" s="888" customFormat="1">
      <c r="B129" s="2661"/>
      <c r="C129" s="1240"/>
      <c r="D129" s="2661"/>
      <c r="E129" s="2661"/>
      <c r="F129" s="2661"/>
      <c r="G129" s="2662"/>
      <c r="H129" s="2661"/>
      <c r="I129" s="2662"/>
      <c r="J129" s="2661"/>
      <c r="K129" s="2661"/>
      <c r="L129" s="2662"/>
      <c r="M129" s="2661"/>
      <c r="N129" s="2661"/>
      <c r="O129" s="2662"/>
      <c r="P129" s="2661"/>
      <c r="Q129" s="2661"/>
      <c r="R129" s="2663"/>
    </row>
    <row r="130" spans="2:18" s="888" customFormat="1">
      <c r="B130" s="2661"/>
      <c r="C130" s="1240"/>
      <c r="D130" s="2661"/>
      <c r="E130" s="2661"/>
      <c r="F130" s="2661"/>
      <c r="G130" s="2662"/>
      <c r="H130" s="2661"/>
      <c r="I130" s="2662"/>
      <c r="J130" s="2661"/>
      <c r="K130" s="2661"/>
      <c r="L130" s="2662"/>
      <c r="M130" s="2661"/>
      <c r="N130" s="2661"/>
      <c r="O130" s="2662"/>
      <c r="P130" s="2661"/>
      <c r="Q130" s="2661"/>
      <c r="R130" s="2663"/>
    </row>
    <row r="131" spans="2:18" s="888" customFormat="1">
      <c r="B131" s="2661"/>
      <c r="C131" s="1240"/>
      <c r="D131" s="2661"/>
      <c r="E131" s="2661"/>
      <c r="F131" s="2661"/>
      <c r="G131" s="2662"/>
      <c r="H131" s="2661"/>
      <c r="I131" s="2662"/>
      <c r="J131" s="2661"/>
      <c r="K131" s="2661"/>
      <c r="L131" s="2662"/>
      <c r="M131" s="2661"/>
      <c r="N131" s="2661"/>
      <c r="O131" s="2662"/>
      <c r="P131" s="2661"/>
      <c r="Q131" s="2661"/>
      <c r="R131" s="2663"/>
    </row>
    <row r="132" spans="2:18" s="888" customFormat="1">
      <c r="B132" s="2661"/>
      <c r="C132" s="1240"/>
      <c r="D132" s="2661"/>
      <c r="E132" s="2661"/>
      <c r="F132" s="2661"/>
      <c r="G132" s="2662"/>
      <c r="H132" s="2661"/>
      <c r="I132" s="2662"/>
      <c r="J132" s="2661"/>
      <c r="K132" s="2661"/>
      <c r="L132" s="2662"/>
      <c r="M132" s="2661"/>
      <c r="N132" s="2661"/>
      <c r="O132" s="2662"/>
      <c r="P132" s="2661"/>
      <c r="Q132" s="2661"/>
      <c r="R132" s="2663"/>
    </row>
    <row r="133" spans="2:18" s="888" customFormat="1">
      <c r="B133" s="2661"/>
      <c r="C133" s="1240"/>
      <c r="D133" s="2661"/>
      <c r="E133" s="2661"/>
      <c r="F133" s="2661"/>
      <c r="G133" s="2662"/>
      <c r="H133" s="2661"/>
      <c r="I133" s="2662"/>
      <c r="J133" s="2661"/>
      <c r="K133" s="2661"/>
      <c r="L133" s="2662"/>
      <c r="M133" s="2661"/>
      <c r="N133" s="2661"/>
      <c r="O133" s="2662"/>
      <c r="P133" s="2661"/>
      <c r="Q133" s="2661"/>
      <c r="R133" s="2663"/>
    </row>
    <row r="134" spans="2:18" s="888" customFormat="1">
      <c r="B134" s="2661"/>
      <c r="C134" s="1240"/>
      <c r="D134" s="2661"/>
      <c r="E134" s="2661"/>
      <c r="F134" s="2661"/>
      <c r="G134" s="2662"/>
      <c r="H134" s="2661"/>
      <c r="I134" s="2662"/>
      <c r="J134" s="2661"/>
      <c r="K134" s="2661"/>
      <c r="L134" s="2662"/>
      <c r="M134" s="2661"/>
      <c r="N134" s="2661"/>
      <c r="O134" s="2662"/>
      <c r="P134" s="2661"/>
      <c r="Q134" s="2661"/>
      <c r="R134" s="2663"/>
    </row>
    <row r="135" spans="2:18" s="888" customFormat="1">
      <c r="B135" s="2661"/>
      <c r="C135" s="1240"/>
      <c r="D135" s="2661"/>
      <c r="E135" s="2661"/>
      <c r="F135" s="2661"/>
      <c r="G135" s="2662"/>
      <c r="H135" s="2661"/>
      <c r="I135" s="2662"/>
      <c r="J135" s="2661"/>
      <c r="K135" s="2661"/>
      <c r="L135" s="2662"/>
      <c r="M135" s="2661"/>
      <c r="N135" s="2661"/>
      <c r="O135" s="2662"/>
      <c r="P135" s="2661"/>
      <c r="Q135" s="2661"/>
      <c r="R135" s="2663"/>
    </row>
    <row r="136" spans="2:18" s="888" customFormat="1">
      <c r="B136" s="2661"/>
      <c r="C136" s="1240"/>
      <c r="D136" s="2661"/>
      <c r="E136" s="2661"/>
      <c r="F136" s="2661"/>
      <c r="G136" s="2662"/>
      <c r="H136" s="2661"/>
      <c r="I136" s="2662"/>
      <c r="J136" s="2661"/>
      <c r="K136" s="2661"/>
      <c r="L136" s="2662"/>
      <c r="M136" s="2661"/>
      <c r="N136" s="2661"/>
      <c r="O136" s="2662"/>
      <c r="P136" s="2661"/>
      <c r="Q136" s="2661"/>
      <c r="R136" s="2663"/>
    </row>
    <row r="137" spans="2:18" s="888" customFormat="1">
      <c r="B137" s="2661"/>
      <c r="C137" s="1240"/>
      <c r="D137" s="2661"/>
      <c r="E137" s="2661"/>
      <c r="F137" s="2661"/>
      <c r="G137" s="2662"/>
      <c r="H137" s="2661"/>
      <c r="I137" s="2662"/>
      <c r="J137" s="2661"/>
      <c r="K137" s="2661"/>
      <c r="L137" s="2662"/>
      <c r="M137" s="2661"/>
      <c r="N137" s="2661"/>
      <c r="O137" s="2662"/>
      <c r="P137" s="2661"/>
      <c r="Q137" s="2661"/>
      <c r="R137" s="2663"/>
    </row>
    <row r="138" spans="2:18" s="888" customFormat="1">
      <c r="B138" s="2661"/>
      <c r="C138" s="1240"/>
      <c r="D138" s="2661"/>
      <c r="E138" s="2661"/>
      <c r="F138" s="2661"/>
      <c r="G138" s="2662"/>
      <c r="H138" s="2661"/>
      <c r="I138" s="2662"/>
      <c r="J138" s="2661"/>
      <c r="K138" s="2661"/>
      <c r="L138" s="2662"/>
      <c r="M138" s="2661"/>
      <c r="N138" s="2661"/>
      <c r="O138" s="2662"/>
      <c r="P138" s="2661"/>
      <c r="Q138" s="2661"/>
      <c r="R138" s="2663"/>
    </row>
    <row r="139" spans="2:18" s="888" customFormat="1">
      <c r="B139" s="2661"/>
      <c r="C139" s="1240"/>
      <c r="D139" s="2661"/>
      <c r="E139" s="2661"/>
      <c r="F139" s="2661"/>
      <c r="G139" s="2662"/>
      <c r="H139" s="2661"/>
      <c r="I139" s="2662"/>
      <c r="J139" s="2661"/>
      <c r="K139" s="2661"/>
      <c r="L139" s="2662"/>
      <c r="M139" s="2661"/>
      <c r="N139" s="2661"/>
      <c r="O139" s="2662"/>
      <c r="P139" s="2661"/>
      <c r="Q139" s="2661"/>
      <c r="R139" s="2663"/>
    </row>
    <row r="140" spans="2:18" s="888" customFormat="1">
      <c r="B140" s="2661"/>
      <c r="C140" s="1240"/>
      <c r="D140" s="2661"/>
      <c r="E140" s="2661"/>
      <c r="F140" s="2661"/>
      <c r="G140" s="2662"/>
      <c r="H140" s="2661"/>
      <c r="I140" s="2662"/>
      <c r="J140" s="2661"/>
      <c r="K140" s="2661"/>
      <c r="L140" s="2662"/>
      <c r="M140" s="2661"/>
      <c r="N140" s="2661"/>
      <c r="O140" s="2662"/>
      <c r="P140" s="2661"/>
      <c r="Q140" s="2661"/>
      <c r="R140" s="2663"/>
    </row>
    <row r="141" spans="2:18" s="888" customFormat="1">
      <c r="B141" s="2661"/>
      <c r="C141" s="1240"/>
      <c r="D141" s="2661"/>
      <c r="E141" s="2661"/>
      <c r="F141" s="2661"/>
      <c r="G141" s="2662"/>
      <c r="H141" s="2661"/>
      <c r="I141" s="2662"/>
      <c r="J141" s="2661"/>
      <c r="K141" s="2661"/>
      <c r="L141" s="2662"/>
      <c r="M141" s="2661"/>
      <c r="N141" s="2661"/>
      <c r="O141" s="2662"/>
      <c r="P141" s="2661"/>
      <c r="Q141" s="2661"/>
      <c r="R141" s="2663"/>
    </row>
    <row r="142" spans="2:18" s="888" customFormat="1">
      <c r="B142" s="2661"/>
      <c r="C142" s="1240"/>
      <c r="D142" s="2661"/>
      <c r="E142" s="2661"/>
      <c r="F142" s="2661"/>
      <c r="G142" s="2662"/>
      <c r="H142" s="2661"/>
      <c r="I142" s="2662"/>
      <c r="J142" s="2661"/>
      <c r="K142" s="2661"/>
      <c r="L142" s="2662"/>
      <c r="M142" s="2661"/>
      <c r="N142" s="2661"/>
      <c r="O142" s="2662"/>
      <c r="P142" s="2661"/>
      <c r="Q142" s="2661"/>
      <c r="R142" s="2663"/>
    </row>
    <row r="143" spans="2:18" s="888" customFormat="1">
      <c r="B143" s="2661"/>
      <c r="C143" s="1240"/>
      <c r="D143" s="2661"/>
      <c r="E143" s="2661"/>
      <c r="F143" s="2661"/>
      <c r="G143" s="2662"/>
      <c r="H143" s="2661"/>
      <c r="I143" s="2662"/>
      <c r="J143" s="2661"/>
      <c r="K143" s="2661"/>
      <c r="L143" s="2662"/>
      <c r="M143" s="2661"/>
      <c r="N143" s="2661"/>
      <c r="O143" s="2662"/>
      <c r="P143" s="2661"/>
      <c r="Q143" s="2661"/>
      <c r="R143" s="2663"/>
    </row>
    <row r="144" spans="2:18" s="888" customFormat="1">
      <c r="B144" s="2661"/>
      <c r="C144" s="1240"/>
      <c r="D144" s="2661"/>
      <c r="E144" s="2661"/>
      <c r="F144" s="2661"/>
      <c r="G144" s="2662"/>
      <c r="H144" s="2661"/>
      <c r="I144" s="2662"/>
      <c r="J144" s="2661"/>
      <c r="K144" s="2661"/>
      <c r="L144" s="2662"/>
      <c r="M144" s="2661"/>
      <c r="N144" s="2661"/>
      <c r="O144" s="2662"/>
      <c r="P144" s="2661"/>
      <c r="Q144" s="2661"/>
      <c r="R144" s="2663"/>
    </row>
    <row r="145" spans="2:18" s="888" customFormat="1">
      <c r="B145" s="2661"/>
      <c r="C145" s="1240"/>
      <c r="D145" s="2661"/>
      <c r="E145" s="2661"/>
      <c r="F145" s="2661"/>
      <c r="G145" s="2662"/>
      <c r="H145" s="2661"/>
      <c r="I145" s="2662"/>
      <c r="J145" s="2661"/>
      <c r="K145" s="2661"/>
      <c r="L145" s="2662"/>
      <c r="M145" s="2661"/>
      <c r="N145" s="2661"/>
      <c r="O145" s="2662"/>
      <c r="P145" s="2661"/>
      <c r="Q145" s="2661"/>
      <c r="R145" s="2663"/>
    </row>
    <row r="146" spans="2:18" s="888" customFormat="1">
      <c r="B146" s="2661"/>
      <c r="C146" s="1240"/>
      <c r="D146" s="2661"/>
      <c r="E146" s="2661"/>
      <c r="F146" s="2661"/>
      <c r="G146" s="2662"/>
      <c r="H146" s="2661"/>
      <c r="I146" s="2662"/>
      <c r="J146" s="2661"/>
      <c r="K146" s="2661"/>
      <c r="L146" s="2662"/>
      <c r="M146" s="2661"/>
      <c r="N146" s="2661"/>
      <c r="O146" s="2662"/>
      <c r="P146" s="2661"/>
      <c r="Q146" s="2661"/>
      <c r="R146" s="2663"/>
    </row>
    <row r="147" spans="2:18" s="888" customFormat="1">
      <c r="B147" s="2661"/>
      <c r="C147" s="1240"/>
      <c r="D147" s="2661"/>
      <c r="E147" s="2661"/>
      <c r="F147" s="2661"/>
      <c r="G147" s="2662"/>
      <c r="H147" s="2661"/>
      <c r="I147" s="2662"/>
      <c r="J147" s="2661"/>
      <c r="K147" s="2661"/>
      <c r="L147" s="2662"/>
      <c r="M147" s="2661"/>
      <c r="N147" s="2661"/>
      <c r="O147" s="2662"/>
      <c r="P147" s="2661"/>
      <c r="Q147" s="2661"/>
      <c r="R147" s="2663"/>
    </row>
    <row r="148" spans="2:18" s="888" customFormat="1">
      <c r="B148" s="2661"/>
      <c r="C148" s="1240"/>
      <c r="D148" s="2661"/>
      <c r="E148" s="2661"/>
      <c r="F148" s="2661"/>
      <c r="G148" s="2662"/>
      <c r="H148" s="2661"/>
      <c r="I148" s="2662"/>
      <c r="J148" s="2661"/>
      <c r="K148" s="2661"/>
      <c r="L148" s="2662"/>
      <c r="M148" s="2661"/>
      <c r="N148" s="2661"/>
      <c r="O148" s="2662"/>
      <c r="P148" s="2661"/>
      <c r="Q148" s="2661"/>
      <c r="R148" s="2663"/>
    </row>
    <row r="149" spans="2:18" s="888" customFormat="1">
      <c r="B149" s="2661"/>
      <c r="C149" s="1240"/>
      <c r="D149" s="2661"/>
      <c r="E149" s="2661"/>
      <c r="F149" s="2661"/>
      <c r="G149" s="2662"/>
      <c r="H149" s="2661"/>
      <c r="I149" s="2662"/>
      <c r="J149" s="2661"/>
      <c r="K149" s="2661"/>
      <c r="L149" s="2662"/>
      <c r="M149" s="2661"/>
      <c r="N149" s="2661"/>
      <c r="O149" s="2662"/>
      <c r="P149" s="2661"/>
      <c r="Q149" s="2661"/>
      <c r="R149" s="2663"/>
    </row>
    <row r="150" spans="2:18" s="888" customFormat="1">
      <c r="B150" s="2661"/>
      <c r="C150" s="1240"/>
      <c r="D150" s="2661"/>
      <c r="E150" s="2661"/>
      <c r="F150" s="2661"/>
      <c r="G150" s="2662"/>
      <c r="H150" s="2661"/>
      <c r="I150" s="2662"/>
      <c r="J150" s="2661"/>
      <c r="K150" s="2661"/>
      <c r="L150" s="2662"/>
      <c r="M150" s="2661"/>
      <c r="N150" s="2661"/>
      <c r="O150" s="2662"/>
      <c r="P150" s="2661"/>
      <c r="Q150" s="2661"/>
      <c r="R150" s="2663"/>
    </row>
    <row r="151" spans="2:18" s="888" customFormat="1">
      <c r="B151" s="2661"/>
      <c r="C151" s="1240"/>
      <c r="D151" s="2661"/>
      <c r="E151" s="2661"/>
      <c r="F151" s="2661"/>
      <c r="G151" s="2662"/>
      <c r="H151" s="2661"/>
      <c r="I151" s="2662"/>
      <c r="J151" s="2661"/>
      <c r="K151" s="2661"/>
      <c r="L151" s="2662"/>
      <c r="M151" s="2661"/>
      <c r="N151" s="2661"/>
      <c r="O151" s="2662"/>
      <c r="P151" s="2661"/>
      <c r="Q151" s="2661"/>
      <c r="R151" s="2663"/>
    </row>
    <row r="152" spans="2:18" s="888" customFormat="1">
      <c r="B152" s="2661"/>
      <c r="C152" s="1240"/>
      <c r="D152" s="2661"/>
      <c r="E152" s="2661"/>
      <c r="F152" s="2661"/>
      <c r="G152" s="2662"/>
      <c r="H152" s="2661"/>
      <c r="I152" s="2662"/>
      <c r="J152" s="2661"/>
      <c r="K152" s="2661"/>
      <c r="L152" s="2662"/>
      <c r="M152" s="2661"/>
      <c r="N152" s="2661"/>
      <c r="O152" s="2662"/>
      <c r="P152" s="2661"/>
      <c r="Q152" s="2661"/>
      <c r="R152" s="2663"/>
    </row>
    <row r="153" spans="2:18" s="888" customFormat="1">
      <c r="B153" s="2661"/>
      <c r="C153" s="1240"/>
      <c r="D153" s="2661"/>
      <c r="E153" s="2661"/>
      <c r="F153" s="2661"/>
      <c r="G153" s="2662"/>
      <c r="H153" s="2661"/>
      <c r="I153" s="2662"/>
      <c r="J153" s="2661"/>
      <c r="K153" s="2661"/>
      <c r="L153" s="2662"/>
      <c r="M153" s="2661"/>
      <c r="N153" s="2661"/>
      <c r="O153" s="2662"/>
      <c r="P153" s="2661"/>
      <c r="Q153" s="2661"/>
      <c r="R153" s="2663"/>
    </row>
    <row r="154" spans="2:18" s="888" customFormat="1">
      <c r="B154" s="2661"/>
      <c r="C154" s="1240"/>
      <c r="D154" s="2661"/>
      <c r="E154" s="2661"/>
      <c r="F154" s="2661"/>
      <c r="G154" s="2662"/>
      <c r="H154" s="2661"/>
      <c r="I154" s="2662"/>
      <c r="J154" s="2661"/>
      <c r="K154" s="2661"/>
      <c r="L154" s="2662"/>
      <c r="M154" s="2661"/>
      <c r="N154" s="2661"/>
      <c r="O154" s="2662"/>
      <c r="P154" s="2661"/>
      <c r="Q154" s="2661"/>
      <c r="R154" s="2663"/>
    </row>
    <row r="155" spans="2:18" s="888" customFormat="1">
      <c r="B155" s="2661"/>
      <c r="C155" s="1240"/>
      <c r="D155" s="2661"/>
      <c r="E155" s="2661"/>
      <c r="F155" s="2661"/>
      <c r="G155" s="2662"/>
      <c r="H155" s="2661"/>
      <c r="I155" s="2662"/>
      <c r="J155" s="2661"/>
      <c r="K155" s="2661"/>
      <c r="L155" s="2662"/>
      <c r="M155" s="2661"/>
      <c r="N155" s="2661"/>
      <c r="O155" s="2662"/>
      <c r="P155" s="2661"/>
      <c r="Q155" s="2661"/>
      <c r="R155" s="2663"/>
    </row>
    <row r="156" spans="2:18" s="888" customFormat="1">
      <c r="B156" s="2661"/>
      <c r="C156" s="1240"/>
      <c r="D156" s="2661"/>
      <c r="E156" s="2661"/>
      <c r="F156" s="2661"/>
      <c r="G156" s="2662"/>
      <c r="H156" s="2661"/>
      <c r="I156" s="2662"/>
      <c r="J156" s="2661"/>
      <c r="K156" s="2661"/>
      <c r="L156" s="2662"/>
      <c r="M156" s="2661"/>
      <c r="N156" s="2661"/>
      <c r="O156" s="2662"/>
      <c r="P156" s="2661"/>
      <c r="Q156" s="2661"/>
      <c r="R156" s="2663"/>
    </row>
    <row r="157" spans="2:18" s="888" customFormat="1">
      <c r="B157" s="2661"/>
      <c r="C157" s="1240"/>
      <c r="D157" s="2661"/>
      <c r="E157" s="2661"/>
      <c r="F157" s="2661"/>
      <c r="G157" s="2662"/>
      <c r="H157" s="2661"/>
      <c r="I157" s="2662"/>
      <c r="J157" s="2661"/>
      <c r="K157" s="2661"/>
      <c r="L157" s="2662"/>
      <c r="M157" s="2661"/>
      <c r="N157" s="2661"/>
      <c r="O157" s="2662"/>
      <c r="P157" s="2661"/>
      <c r="Q157" s="2661"/>
      <c r="R157" s="2663"/>
    </row>
    <row r="158" spans="2:18" s="888" customFormat="1">
      <c r="B158" s="2661"/>
      <c r="C158" s="1240"/>
      <c r="D158" s="2661"/>
      <c r="E158" s="2661"/>
      <c r="F158" s="2661"/>
      <c r="G158" s="2662"/>
      <c r="H158" s="2661"/>
      <c r="I158" s="2662"/>
      <c r="J158" s="2661"/>
      <c r="K158" s="2661"/>
      <c r="L158" s="2662"/>
      <c r="M158" s="2661"/>
      <c r="N158" s="2661"/>
      <c r="O158" s="2662"/>
      <c r="P158" s="2661"/>
      <c r="Q158" s="2661"/>
      <c r="R158" s="2663"/>
    </row>
    <row r="159" spans="2:18" s="888" customFormat="1">
      <c r="B159" s="2661"/>
      <c r="C159" s="1240"/>
      <c r="D159" s="2661"/>
      <c r="E159" s="2661"/>
      <c r="F159" s="2661"/>
      <c r="G159" s="2662"/>
      <c r="H159" s="2661"/>
      <c r="I159" s="2662"/>
      <c r="J159" s="2661"/>
      <c r="K159" s="2661"/>
      <c r="L159" s="2662"/>
      <c r="M159" s="2661"/>
      <c r="N159" s="2661"/>
      <c r="O159" s="2662"/>
      <c r="P159" s="2661"/>
      <c r="Q159" s="2661"/>
      <c r="R159" s="2663"/>
    </row>
    <row r="160" spans="2:18" s="888" customFormat="1">
      <c r="B160" s="2661"/>
      <c r="C160" s="1240"/>
      <c r="D160" s="2661"/>
      <c r="E160" s="2661"/>
      <c r="F160" s="2661"/>
      <c r="G160" s="2662"/>
      <c r="H160" s="2661"/>
      <c r="I160" s="2662"/>
      <c r="J160" s="2661"/>
      <c r="K160" s="2661"/>
      <c r="L160" s="2662"/>
      <c r="M160" s="2661"/>
      <c r="N160" s="2661"/>
      <c r="O160" s="2662"/>
      <c r="P160" s="2661"/>
      <c r="Q160" s="2661"/>
      <c r="R160" s="2663"/>
    </row>
    <row r="161" spans="2:18" s="888" customFormat="1">
      <c r="B161" s="2661"/>
      <c r="C161" s="1240"/>
      <c r="D161" s="2661"/>
      <c r="E161" s="2661"/>
      <c r="F161" s="2661"/>
      <c r="G161" s="2662"/>
      <c r="H161" s="2661"/>
      <c r="I161" s="2662"/>
      <c r="J161" s="2661"/>
      <c r="K161" s="2661"/>
      <c r="L161" s="2662"/>
      <c r="M161" s="2661"/>
      <c r="N161" s="2661"/>
      <c r="O161" s="2662"/>
      <c r="P161" s="2661"/>
      <c r="Q161" s="2661"/>
      <c r="R161" s="2663"/>
    </row>
    <row r="162" spans="2:18" s="888" customFormat="1">
      <c r="B162" s="2661"/>
      <c r="C162" s="1240"/>
      <c r="D162" s="2661"/>
      <c r="E162" s="2661"/>
      <c r="F162" s="2661"/>
      <c r="G162" s="2662"/>
      <c r="H162" s="2661"/>
      <c r="I162" s="2662"/>
      <c r="J162" s="2661"/>
      <c r="K162" s="2661"/>
      <c r="L162" s="2662"/>
      <c r="M162" s="2661"/>
      <c r="N162" s="2661"/>
      <c r="O162" s="2662"/>
      <c r="P162" s="2661"/>
      <c r="Q162" s="2661"/>
      <c r="R162" s="2663"/>
    </row>
    <row r="163" spans="2:18" s="888" customFormat="1">
      <c r="B163" s="2661"/>
      <c r="C163" s="1240"/>
      <c r="D163" s="2661"/>
      <c r="E163" s="2661"/>
      <c r="F163" s="2661"/>
      <c r="G163" s="2662"/>
      <c r="H163" s="2661"/>
      <c r="I163" s="2662"/>
      <c r="J163" s="2661"/>
      <c r="K163" s="2661"/>
      <c r="L163" s="2662"/>
      <c r="M163" s="2661"/>
      <c r="N163" s="2661"/>
      <c r="O163" s="2662"/>
      <c r="P163" s="2661"/>
      <c r="Q163" s="2661"/>
      <c r="R163" s="2663"/>
    </row>
    <row r="164" spans="2:18" s="888" customFormat="1">
      <c r="B164" s="2661"/>
      <c r="C164" s="1240"/>
      <c r="D164" s="2661"/>
      <c r="E164" s="2661"/>
      <c r="F164" s="2661"/>
      <c r="G164" s="2662"/>
      <c r="H164" s="2661"/>
      <c r="I164" s="2662"/>
      <c r="J164" s="2661"/>
      <c r="K164" s="2661"/>
      <c r="L164" s="2662"/>
      <c r="M164" s="2661"/>
      <c r="N164" s="2661"/>
      <c r="O164" s="2662"/>
      <c r="P164" s="2661"/>
      <c r="Q164" s="2661"/>
      <c r="R164" s="2663"/>
    </row>
    <row r="165" spans="2:18" s="888" customFormat="1">
      <c r="B165" s="2661"/>
      <c r="C165" s="1240"/>
      <c r="D165" s="2661"/>
      <c r="E165" s="2661"/>
      <c r="F165" s="2661"/>
      <c r="G165" s="2662"/>
      <c r="H165" s="2661"/>
      <c r="I165" s="2662"/>
      <c r="J165" s="2661"/>
      <c r="K165" s="2661"/>
      <c r="L165" s="2662"/>
      <c r="M165" s="2661"/>
      <c r="N165" s="2661"/>
      <c r="O165" s="2662"/>
      <c r="P165" s="2661"/>
      <c r="Q165" s="2661"/>
      <c r="R165" s="2663"/>
    </row>
    <row r="166" spans="2:18" s="888" customFormat="1">
      <c r="B166" s="2661"/>
      <c r="C166" s="1240"/>
      <c r="D166" s="2661"/>
      <c r="E166" s="2661"/>
      <c r="F166" s="2661"/>
      <c r="G166" s="2662"/>
      <c r="H166" s="2661"/>
      <c r="I166" s="2662"/>
      <c r="J166" s="2661"/>
      <c r="K166" s="2661"/>
      <c r="L166" s="2662"/>
      <c r="M166" s="2661"/>
      <c r="N166" s="2661"/>
      <c r="O166" s="2662"/>
      <c r="P166" s="2661"/>
      <c r="Q166" s="2661"/>
      <c r="R166" s="2663"/>
    </row>
    <row r="167" spans="2:18" s="888" customFormat="1">
      <c r="B167" s="2661"/>
      <c r="C167" s="1240"/>
      <c r="D167" s="2661"/>
      <c r="E167" s="2661"/>
      <c r="F167" s="2661"/>
      <c r="G167" s="2662"/>
      <c r="H167" s="2661"/>
      <c r="I167" s="2662"/>
      <c r="J167" s="2661"/>
      <c r="K167" s="2661"/>
      <c r="L167" s="2662"/>
      <c r="M167" s="2661"/>
      <c r="N167" s="2661"/>
      <c r="O167" s="2662"/>
      <c r="P167" s="2661"/>
      <c r="Q167" s="2661"/>
      <c r="R167" s="2663"/>
    </row>
    <row r="168" spans="2:18" s="888" customFormat="1">
      <c r="B168" s="2661"/>
      <c r="C168" s="1240"/>
      <c r="D168" s="2661"/>
      <c r="E168" s="2661"/>
      <c r="F168" s="2661"/>
      <c r="G168" s="2662"/>
      <c r="H168" s="2661"/>
      <c r="I168" s="2662"/>
      <c r="J168" s="2661"/>
      <c r="K168" s="2661"/>
      <c r="L168" s="2662"/>
      <c r="M168" s="2661"/>
      <c r="N168" s="2661"/>
      <c r="O168" s="2662"/>
      <c r="P168" s="2661"/>
      <c r="Q168" s="2661"/>
      <c r="R168" s="2663"/>
    </row>
    <row r="169" spans="2:18" s="888" customFormat="1">
      <c r="B169" s="2661"/>
      <c r="C169" s="1240"/>
      <c r="D169" s="2661"/>
      <c r="E169" s="2661"/>
      <c r="F169" s="2661"/>
      <c r="G169" s="2662"/>
      <c r="H169" s="2661"/>
      <c r="I169" s="2662"/>
      <c r="J169" s="2661"/>
      <c r="K169" s="2661"/>
      <c r="L169" s="2662"/>
      <c r="M169" s="2661"/>
      <c r="N169" s="2661"/>
      <c r="O169" s="2662"/>
      <c r="P169" s="2661"/>
      <c r="Q169" s="2661"/>
      <c r="R169" s="2663"/>
    </row>
    <row r="170" spans="2:18" s="888" customFormat="1">
      <c r="B170" s="2661"/>
      <c r="C170" s="1240"/>
      <c r="D170" s="2661"/>
      <c r="E170" s="2661"/>
      <c r="F170" s="2661"/>
      <c r="G170" s="2662"/>
      <c r="H170" s="2661"/>
      <c r="I170" s="2662"/>
      <c r="J170" s="2661"/>
      <c r="K170" s="2661"/>
      <c r="L170" s="2662"/>
      <c r="M170" s="2661"/>
      <c r="N170" s="2661"/>
      <c r="O170" s="2662"/>
      <c r="P170" s="2661"/>
      <c r="Q170" s="2661"/>
      <c r="R170" s="2663"/>
    </row>
    <row r="171" spans="2:18" s="888" customFormat="1">
      <c r="B171" s="2661"/>
      <c r="C171" s="1240"/>
      <c r="D171" s="2661"/>
      <c r="E171" s="2661"/>
      <c r="F171" s="2661"/>
      <c r="G171" s="2662"/>
      <c r="H171" s="2661"/>
      <c r="I171" s="2662"/>
      <c r="J171" s="2661"/>
      <c r="K171" s="2661"/>
      <c r="L171" s="2662"/>
      <c r="M171" s="2661"/>
      <c r="N171" s="2661"/>
      <c r="O171" s="2662"/>
      <c r="P171" s="2661"/>
      <c r="Q171" s="2661"/>
      <c r="R171" s="2663"/>
    </row>
    <row r="172" spans="2:18" s="888" customFormat="1">
      <c r="B172" s="2661"/>
      <c r="C172" s="1240"/>
      <c r="D172" s="2661"/>
      <c r="E172" s="2661"/>
      <c r="F172" s="2661"/>
      <c r="G172" s="2662"/>
      <c r="H172" s="2661"/>
      <c r="I172" s="2662"/>
      <c r="J172" s="2661"/>
      <c r="K172" s="2661"/>
      <c r="L172" s="2662"/>
      <c r="M172" s="2661"/>
      <c r="N172" s="2661"/>
      <c r="O172" s="2662"/>
      <c r="P172" s="2661"/>
      <c r="Q172" s="2661"/>
      <c r="R172" s="2663"/>
    </row>
    <row r="173" spans="2:18" s="888" customFormat="1">
      <c r="B173" s="2661"/>
      <c r="C173" s="1240"/>
      <c r="D173" s="2661"/>
      <c r="E173" s="2661"/>
      <c r="F173" s="2661"/>
      <c r="G173" s="2662"/>
      <c r="H173" s="2661"/>
      <c r="I173" s="2662"/>
      <c r="J173" s="2661"/>
      <c r="K173" s="2661"/>
      <c r="L173" s="2662"/>
      <c r="M173" s="2661"/>
      <c r="N173" s="2661"/>
      <c r="O173" s="2662"/>
      <c r="P173" s="2661"/>
      <c r="Q173" s="2661"/>
      <c r="R173" s="2663"/>
    </row>
    <row r="174" spans="2:18" s="888" customFormat="1">
      <c r="B174" s="2661"/>
      <c r="C174" s="1240"/>
      <c r="D174" s="2661"/>
      <c r="E174" s="2661"/>
      <c r="F174" s="2661"/>
      <c r="G174" s="2662"/>
      <c r="H174" s="2661"/>
      <c r="I174" s="2662"/>
      <c r="J174" s="2661"/>
      <c r="K174" s="2661"/>
      <c r="L174" s="2662"/>
      <c r="M174" s="2661"/>
      <c r="N174" s="2661"/>
      <c r="O174" s="2662"/>
      <c r="P174" s="2661"/>
      <c r="Q174" s="2661"/>
      <c r="R174" s="2663"/>
    </row>
    <row r="175" spans="2:18" s="888" customFormat="1">
      <c r="B175" s="2661"/>
      <c r="C175" s="1240"/>
      <c r="D175" s="2661"/>
      <c r="E175" s="2661"/>
      <c r="F175" s="2661"/>
      <c r="G175" s="2662"/>
      <c r="H175" s="2661"/>
      <c r="I175" s="2662"/>
      <c r="J175" s="2661"/>
      <c r="K175" s="2661"/>
      <c r="L175" s="2662"/>
      <c r="M175" s="2661"/>
      <c r="N175" s="2661"/>
      <c r="O175" s="2662"/>
      <c r="P175" s="2661"/>
      <c r="Q175" s="2661"/>
      <c r="R175" s="2663"/>
    </row>
    <row r="176" spans="2:18" s="888" customFormat="1">
      <c r="B176" s="2661"/>
      <c r="C176" s="1240"/>
      <c r="D176" s="2661"/>
      <c r="E176" s="2661"/>
      <c r="F176" s="2661"/>
      <c r="G176" s="2662"/>
      <c r="H176" s="2661"/>
      <c r="I176" s="2662"/>
      <c r="J176" s="2661"/>
      <c r="K176" s="2661"/>
      <c r="L176" s="2662"/>
      <c r="M176" s="2661"/>
      <c r="N176" s="2661"/>
      <c r="O176" s="2662"/>
      <c r="P176" s="2661"/>
      <c r="Q176" s="2661"/>
      <c r="R176" s="2663"/>
    </row>
    <row r="177" spans="1:18" s="888" customFormat="1">
      <c r="B177" s="2661"/>
      <c r="C177" s="1240"/>
      <c r="D177" s="2661"/>
      <c r="E177" s="2661"/>
      <c r="F177" s="2661"/>
      <c r="G177" s="2662"/>
      <c r="H177" s="2661"/>
      <c r="I177" s="2662"/>
      <c r="J177" s="2661"/>
      <c r="K177" s="2661"/>
      <c r="L177" s="2662"/>
      <c r="M177" s="2661"/>
      <c r="N177" s="2661"/>
      <c r="O177" s="2662"/>
      <c r="P177" s="2661"/>
      <c r="Q177" s="2661"/>
      <c r="R177" s="2663"/>
    </row>
    <row r="178" spans="1:18" s="888" customFormat="1">
      <c r="B178" s="2661"/>
      <c r="C178" s="1240"/>
      <c r="D178" s="2661"/>
      <c r="E178" s="2661"/>
      <c r="F178" s="2661"/>
      <c r="G178" s="2662"/>
      <c r="H178" s="2661"/>
      <c r="I178" s="2662"/>
      <c r="J178" s="2661"/>
      <c r="K178" s="2661"/>
      <c r="L178" s="2662"/>
      <c r="M178" s="2661"/>
      <c r="N178" s="2661"/>
      <c r="O178" s="2662"/>
      <c r="P178" s="2661"/>
      <c r="Q178" s="2661"/>
      <c r="R178" s="2663"/>
    </row>
    <row r="179" spans="1:18" s="888" customFormat="1">
      <c r="B179" s="2661"/>
      <c r="C179" s="1240"/>
      <c r="D179" s="2661"/>
      <c r="E179" s="2661"/>
      <c r="F179" s="2661"/>
      <c r="G179" s="2662"/>
      <c r="H179" s="2661"/>
      <c r="I179" s="2662"/>
      <c r="J179" s="2661"/>
      <c r="K179" s="2661"/>
      <c r="L179" s="2662"/>
      <c r="M179" s="2661"/>
      <c r="N179" s="2661"/>
      <c r="O179" s="2662"/>
      <c r="P179" s="2661"/>
      <c r="Q179" s="2661"/>
      <c r="R179" s="2663"/>
    </row>
    <row r="180" spans="1:18" s="888" customFormat="1">
      <c r="B180" s="2661"/>
      <c r="C180" s="1240"/>
      <c r="D180" s="2661"/>
      <c r="E180" s="2661"/>
      <c r="F180" s="2661"/>
      <c r="G180" s="2662"/>
      <c r="H180" s="2661"/>
      <c r="I180" s="2662"/>
      <c r="J180" s="2661"/>
      <c r="K180" s="2661"/>
      <c r="L180" s="2662"/>
      <c r="M180" s="2661"/>
      <c r="N180" s="2661"/>
      <c r="O180" s="2662"/>
      <c r="P180" s="2661"/>
      <c r="Q180" s="2661"/>
      <c r="R180" s="2663"/>
    </row>
    <row r="181" spans="1:18" s="888" customFormat="1">
      <c r="B181" s="2661"/>
      <c r="C181" s="1240"/>
      <c r="D181" s="2661"/>
      <c r="E181" s="2661"/>
      <c r="F181" s="2661"/>
      <c r="G181" s="2662"/>
      <c r="H181" s="2661"/>
      <c r="I181" s="2662"/>
      <c r="J181" s="2661"/>
      <c r="K181" s="2661"/>
      <c r="L181" s="2662"/>
      <c r="M181" s="2661"/>
      <c r="N181" s="2661"/>
      <c r="O181" s="2662"/>
      <c r="P181" s="2661"/>
      <c r="Q181" s="2661"/>
      <c r="R181" s="2663"/>
    </row>
    <row r="182" spans="1:18" s="888" customFormat="1">
      <c r="B182" s="2661"/>
      <c r="C182" s="1240"/>
      <c r="D182" s="2661"/>
      <c r="E182" s="2661"/>
      <c r="F182" s="2661"/>
      <c r="G182" s="2662"/>
      <c r="H182" s="2661"/>
      <c r="I182" s="2662"/>
      <c r="J182" s="2661"/>
      <c r="K182" s="2661"/>
      <c r="L182" s="2662"/>
      <c r="M182" s="2661"/>
      <c r="N182" s="2661"/>
      <c r="O182" s="2662"/>
      <c r="P182" s="2661"/>
      <c r="Q182" s="2661"/>
      <c r="R182" s="2663"/>
    </row>
    <row r="183" spans="1:18" s="888" customFormat="1">
      <c r="B183" s="2661"/>
      <c r="C183" s="1240"/>
      <c r="D183" s="2661"/>
      <c r="E183" s="2661"/>
      <c r="F183" s="2661"/>
      <c r="G183" s="2662"/>
      <c r="H183" s="2661"/>
      <c r="I183" s="2662"/>
      <c r="J183" s="2661"/>
      <c r="K183" s="2661"/>
      <c r="L183" s="2662"/>
      <c r="M183" s="2661"/>
      <c r="N183" s="2661"/>
      <c r="O183" s="2662"/>
      <c r="P183" s="2661"/>
      <c r="Q183" s="2661"/>
      <c r="R183" s="2663"/>
    </row>
    <row r="184" spans="1:18" s="888" customFormat="1">
      <c r="B184" s="2661"/>
      <c r="C184" s="1240"/>
      <c r="D184" s="2661"/>
      <c r="E184" s="2661"/>
      <c r="F184" s="2661"/>
      <c r="G184" s="2662"/>
      <c r="H184" s="2661"/>
      <c r="I184" s="2662"/>
      <c r="J184" s="2661"/>
      <c r="K184" s="2661"/>
      <c r="L184" s="2662"/>
      <c r="M184" s="2661"/>
      <c r="N184" s="2661"/>
      <c r="O184" s="2662"/>
      <c r="P184" s="2661"/>
      <c r="Q184" s="2661"/>
      <c r="R184" s="2663"/>
    </row>
    <row r="185" spans="1:18" s="888" customFormat="1">
      <c r="B185" s="2661"/>
      <c r="C185" s="1240"/>
      <c r="D185" s="2661"/>
      <c r="E185" s="2661"/>
      <c r="F185" s="2661"/>
      <c r="G185" s="2662"/>
      <c r="H185" s="2661"/>
      <c r="I185" s="2662"/>
      <c r="J185" s="2661"/>
      <c r="K185" s="2661"/>
      <c r="L185" s="2662"/>
      <c r="M185" s="2661"/>
      <c r="N185" s="2661"/>
      <c r="O185" s="2662"/>
      <c r="P185" s="2661"/>
      <c r="Q185" s="2661"/>
      <c r="R185" s="2663"/>
    </row>
    <row r="186" spans="1:18">
      <c r="A186" s="888"/>
      <c r="B186" s="2661"/>
      <c r="C186" s="1240"/>
      <c r="E186" s="2661"/>
      <c r="F186" s="2661"/>
      <c r="G186" s="2662"/>
    </row>
    <row r="187" spans="1:18">
      <c r="A187" s="888"/>
      <c r="B187" s="2661"/>
      <c r="C187" s="1240"/>
      <c r="E187" s="2661"/>
      <c r="F187" s="2661"/>
      <c r="G187" s="2662"/>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10" sqref="F10"/>
    </sheetView>
  </sheetViews>
  <sheetFormatPr defaultColWidth="9" defaultRowHeight="13.5"/>
  <cols>
    <col min="1" max="1" width="25" style="2679" customWidth="1"/>
    <col min="2" max="9" width="15.75" style="2679" customWidth="1"/>
    <col min="10" max="16384" width="9" style="2679"/>
  </cols>
  <sheetData>
    <row r="1" spans="1:11" ht="16.5">
      <c r="A1" s="2678" t="s">
        <v>1090</v>
      </c>
      <c r="B1" s="2678">
        <f>SUM(B14:B23)</f>
        <v>427.61</v>
      </c>
      <c r="C1" s="2854"/>
      <c r="D1" s="2854"/>
      <c r="E1" s="2854"/>
      <c r="F1" s="2854"/>
      <c r="G1" s="2855"/>
      <c r="H1" s="2856"/>
      <c r="I1" s="2856"/>
      <c r="J1" s="2856"/>
      <c r="K1" s="2856"/>
    </row>
    <row r="2" spans="1:11" ht="16.5">
      <c r="A2" s="2678" t="s">
        <v>1078</v>
      </c>
      <c r="B2" s="2678">
        <f>SUM(C14:C23)</f>
        <v>86.87</v>
      </c>
      <c r="C2" s="2854"/>
      <c r="D2" s="2854"/>
      <c r="E2" s="2854"/>
      <c r="F2" s="2854"/>
      <c r="G2" s="2855"/>
      <c r="H2" s="2856"/>
      <c r="I2" s="2856"/>
      <c r="J2" s="2856"/>
      <c r="K2" s="2856"/>
    </row>
    <row r="3" spans="1:11" ht="16.5">
      <c r="A3" s="2678" t="s">
        <v>1087</v>
      </c>
      <c r="B3" s="2680">
        <f>项目基本情况!D3</f>
        <v>44687</v>
      </c>
      <c r="C3" s="2854"/>
      <c r="D3" s="2854"/>
      <c r="E3" s="2854"/>
      <c r="F3" s="2854"/>
      <c r="G3" s="2855"/>
      <c r="H3" s="2856"/>
      <c r="I3" s="2856"/>
      <c r="J3" s="2856"/>
      <c r="K3" s="2856"/>
    </row>
    <row r="4" spans="1:11" ht="33">
      <c r="A4" s="2678" t="s">
        <v>1086</v>
      </c>
      <c r="B4" s="2678" t="s">
        <v>1085</v>
      </c>
      <c r="C4" s="2678" t="s">
        <v>1084</v>
      </c>
      <c r="D4" s="2678" t="s">
        <v>1083</v>
      </c>
      <c r="E4" s="2854"/>
      <c r="F4" s="2855"/>
      <c r="G4" s="2855"/>
      <c r="H4" s="2856"/>
      <c r="I4" s="2856"/>
      <c r="J4" s="2856"/>
      <c r="K4" s="2856"/>
    </row>
    <row r="5" spans="1:11" ht="16.5">
      <c r="A5" s="2678" t="s">
        <v>1082</v>
      </c>
      <c r="B5" s="2678">
        <f ca="1">SUM(D14:D23)</f>
        <v>3135</v>
      </c>
      <c r="C5" s="2678">
        <f ca="1">ROUND(B5*10000/$B$1,0)</f>
        <v>73314</v>
      </c>
      <c r="D5" s="2678">
        <f ca="1">ROUND(B5*10000/$B$2,0)</f>
        <v>360884</v>
      </c>
      <c r="E5" s="2854"/>
      <c r="F5" s="2855"/>
      <c r="G5" s="2855"/>
      <c r="H5" s="2856"/>
      <c r="I5" s="2856"/>
      <c r="J5" s="2856"/>
      <c r="K5" s="2856"/>
    </row>
    <row r="6" spans="1:11" ht="16.5">
      <c r="A6" s="2678" t="s">
        <v>1081</v>
      </c>
      <c r="B6" s="2678">
        <f ca="1">SUM(G14:G23)</f>
        <v>3135</v>
      </c>
      <c r="C6" s="2678">
        <f ca="1">ROUND(B6*10000/$B$1,0)</f>
        <v>73314</v>
      </c>
      <c r="D6" s="2678">
        <f ca="1">ROUND(B6*10000/$B$2,0)</f>
        <v>360884</v>
      </c>
      <c r="E6" s="2854"/>
      <c r="F6" s="2855"/>
      <c r="G6" s="2855"/>
      <c r="H6" s="2856"/>
      <c r="I6" s="2856"/>
      <c r="J6" s="2856"/>
      <c r="K6" s="2856"/>
    </row>
    <row r="7" spans="1:11" ht="16.5">
      <c r="A7" s="2678" t="s">
        <v>1089</v>
      </c>
      <c r="B7" s="2678">
        <f>SUM(H14:H23)</f>
        <v>0</v>
      </c>
      <c r="C7" s="2678">
        <f>ROUND(B7*10000/$B$1,0)</f>
        <v>0</v>
      </c>
      <c r="D7" s="2678">
        <f>ROUND(B7*10000/$B$2,0)</f>
        <v>0</v>
      </c>
      <c r="E7" s="2854"/>
      <c r="F7" s="2855"/>
      <c r="G7" s="2855"/>
      <c r="H7" s="2856"/>
      <c r="I7" s="2856"/>
      <c r="J7" s="2856"/>
      <c r="K7" s="2856"/>
    </row>
    <row r="8" spans="1:11" ht="16.5">
      <c r="A8" s="2678" t="s">
        <v>1012</v>
      </c>
      <c r="B8" s="2678">
        <f>SUM(I14:I23)</f>
        <v>0</v>
      </c>
      <c r="C8" s="2678">
        <f>ROUND(B8*10000/$B$1,0)</f>
        <v>0</v>
      </c>
      <c r="D8" s="2678">
        <f>ROUND(B8*10000/$B$2,0)</f>
        <v>0</v>
      </c>
      <c r="E8" s="2854"/>
      <c r="F8" s="2855"/>
      <c r="G8" s="2855"/>
      <c r="H8" s="2856"/>
      <c r="I8" s="2856"/>
      <c r="J8" s="2856"/>
      <c r="K8" s="2856"/>
    </row>
    <row r="9" spans="1:11" ht="16.5">
      <c r="A9" s="2678" t="s">
        <v>1080</v>
      </c>
      <c r="B9" s="2686"/>
      <c r="C9" s="2854"/>
      <c r="D9" s="2854"/>
      <c r="E9" s="2854"/>
      <c r="F9" s="2855"/>
      <c r="G9" s="2855"/>
      <c r="H9" s="2856"/>
      <c r="I9" s="2856"/>
      <c r="J9" s="2856"/>
      <c r="K9" s="2856"/>
    </row>
    <row r="10" spans="1:11" ht="16.5">
      <c r="A10" s="2678" t="s">
        <v>1079</v>
      </c>
      <c r="B10" s="2686"/>
      <c r="C10" s="2854"/>
      <c r="D10" s="2854"/>
      <c r="E10" s="2854"/>
      <c r="F10" s="2855"/>
      <c r="G10" s="2855"/>
      <c r="H10" s="2856"/>
      <c r="I10" s="2856"/>
      <c r="J10" s="2856"/>
      <c r="K10" s="2856"/>
    </row>
    <row r="11" spans="1:11" ht="16.5">
      <c r="A11" s="2678" t="s">
        <v>1095</v>
      </c>
      <c r="B11" s="2686"/>
      <c r="C11" s="2854"/>
      <c r="D11" s="2854"/>
      <c r="E11" s="2854"/>
      <c r="F11" s="2855"/>
      <c r="G11" s="2855"/>
      <c r="H11" s="2856"/>
      <c r="I11" s="2856"/>
      <c r="J11" s="2856"/>
      <c r="K11" s="2856"/>
    </row>
    <row r="12" spans="1:11" ht="16.5">
      <c r="A12" s="2854"/>
      <c r="B12" s="2854"/>
      <c r="C12" s="2854"/>
      <c r="D12" s="2854"/>
      <c r="E12" s="2854"/>
      <c r="F12" s="2855"/>
      <c r="G12" s="2855"/>
      <c r="H12" s="2856"/>
      <c r="I12" s="2856"/>
      <c r="J12" s="2856"/>
      <c r="K12" s="2856"/>
    </row>
    <row r="13" spans="1:11" ht="33">
      <c r="A13" s="2681" t="s">
        <v>1094</v>
      </c>
      <c r="B13" s="2682" t="s">
        <v>1091</v>
      </c>
      <c r="C13" s="2682" t="s">
        <v>1093</v>
      </c>
      <c r="D13" s="2682" t="s">
        <v>1092</v>
      </c>
      <c r="E13" s="2678" t="s">
        <v>1084</v>
      </c>
      <c r="F13" s="2678" t="s">
        <v>1083</v>
      </c>
      <c r="G13" s="2682" t="s">
        <v>1077</v>
      </c>
      <c r="H13" s="2682" t="s">
        <v>1088</v>
      </c>
      <c r="I13" s="2682" t="s">
        <v>1076</v>
      </c>
      <c r="J13" s="2855"/>
      <c r="K13" s="2856"/>
    </row>
    <row r="14" spans="1:11" ht="16.5">
      <c r="A14" s="2683" t="s">
        <v>1075</v>
      </c>
      <c r="B14" s="2684">
        <f>结果表!B118</f>
        <v>427.61</v>
      </c>
      <c r="C14" s="2684">
        <f>结果表!C118</f>
        <v>86.87</v>
      </c>
      <c r="D14" s="2684">
        <f ca="1">结果表!H118</f>
        <v>3135</v>
      </c>
      <c r="E14" s="2684">
        <f ca="1">ROUND(D14*10000/B14,0)</f>
        <v>73314</v>
      </c>
      <c r="F14" s="2684">
        <f ca="1">ROUND(D14*10000/C14,0)</f>
        <v>360884</v>
      </c>
      <c r="G14" s="2684">
        <f ca="1">结果表!D122</f>
        <v>3135</v>
      </c>
      <c r="H14" s="2684" t="str">
        <f>结果表!D124</f>
        <v>——</v>
      </c>
      <c r="I14" s="2684" t="str">
        <f>结果表!D126</f>
        <v>——</v>
      </c>
      <c r="J14" s="2855"/>
      <c r="K14" s="2856"/>
    </row>
    <row r="15" spans="1:11" ht="16.5">
      <c r="A15" s="2683" t="s">
        <v>1074</v>
      </c>
      <c r="B15" s="2685"/>
      <c r="C15" s="2685"/>
      <c r="D15" s="2685"/>
      <c r="E15" s="2684" t="e">
        <f t="shared" ref="E15:E23" si="0">ROUND(D15*10000/B15,0)</f>
        <v>#DIV/0!</v>
      </c>
      <c r="F15" s="2684" t="e">
        <f t="shared" ref="F15:F23" si="1">ROUND(D15*10000/C15,0)</f>
        <v>#DIV/0!</v>
      </c>
      <c r="G15" s="1452"/>
      <c r="H15" s="1452"/>
      <c r="I15" s="2685"/>
      <c r="J15" s="2855"/>
      <c r="K15" s="2856"/>
    </row>
    <row r="16" spans="1:11" ht="16.5">
      <c r="A16" s="2683" t="s">
        <v>1073</v>
      </c>
      <c r="B16" s="2685"/>
      <c r="C16" s="2685"/>
      <c r="D16" s="2685"/>
      <c r="E16" s="2684" t="e">
        <f t="shared" si="0"/>
        <v>#DIV/0!</v>
      </c>
      <c r="F16" s="2684" t="e">
        <f t="shared" si="1"/>
        <v>#DIV/0!</v>
      </c>
      <c r="G16" s="1452"/>
      <c r="H16" s="1452"/>
      <c r="I16" s="2685"/>
      <c r="J16" s="2856"/>
      <c r="K16" s="2856"/>
    </row>
    <row r="17" spans="1:11" ht="16.5">
      <c r="A17" s="2683" t="s">
        <v>1072</v>
      </c>
      <c r="B17" s="2685"/>
      <c r="C17" s="2685"/>
      <c r="D17" s="2685"/>
      <c r="E17" s="2684" t="e">
        <f t="shared" si="0"/>
        <v>#DIV/0!</v>
      </c>
      <c r="F17" s="2684" t="e">
        <f t="shared" si="1"/>
        <v>#DIV/0!</v>
      </c>
      <c r="G17" s="1452"/>
      <c r="H17" s="1452"/>
      <c r="I17" s="2685"/>
      <c r="J17" s="2856"/>
      <c r="K17" s="2856"/>
    </row>
    <row r="18" spans="1:11" ht="16.5">
      <c r="A18" s="2683" t="s">
        <v>1071</v>
      </c>
      <c r="B18" s="2685"/>
      <c r="C18" s="2685"/>
      <c r="D18" s="2685"/>
      <c r="E18" s="2684" t="e">
        <f t="shared" si="0"/>
        <v>#DIV/0!</v>
      </c>
      <c r="F18" s="2684" t="e">
        <f t="shared" si="1"/>
        <v>#DIV/0!</v>
      </c>
      <c r="G18" s="2685"/>
      <c r="H18" s="2685"/>
      <c r="I18" s="2685"/>
      <c r="J18" s="2856"/>
      <c r="K18" s="2856"/>
    </row>
    <row r="19" spans="1:11" ht="16.5">
      <c r="A19" s="2683" t="s">
        <v>1070</v>
      </c>
      <c r="B19" s="2685"/>
      <c r="C19" s="2685"/>
      <c r="D19" s="2685"/>
      <c r="E19" s="2684" t="e">
        <f t="shared" si="0"/>
        <v>#DIV/0!</v>
      </c>
      <c r="F19" s="2684" t="e">
        <f t="shared" si="1"/>
        <v>#DIV/0!</v>
      </c>
      <c r="G19" s="2685"/>
      <c r="H19" s="2685"/>
      <c r="I19" s="2685"/>
      <c r="J19" s="2856"/>
      <c r="K19" s="2856"/>
    </row>
    <row r="20" spans="1:11" ht="16.5">
      <c r="A20" s="2683" t="s">
        <v>1069</v>
      </c>
      <c r="B20" s="2685"/>
      <c r="C20" s="2685"/>
      <c r="D20" s="2685"/>
      <c r="E20" s="2684" t="e">
        <f t="shared" si="0"/>
        <v>#DIV/0!</v>
      </c>
      <c r="F20" s="2684" t="e">
        <f t="shared" si="1"/>
        <v>#DIV/0!</v>
      </c>
      <c r="G20" s="2685"/>
      <c r="H20" s="2685"/>
      <c r="I20" s="2685"/>
      <c r="J20" s="2856"/>
      <c r="K20" s="2856"/>
    </row>
    <row r="21" spans="1:11" ht="16.5">
      <c r="A21" s="2683" t="s">
        <v>1068</v>
      </c>
      <c r="B21" s="2685"/>
      <c r="C21" s="2685"/>
      <c r="D21" s="2685"/>
      <c r="E21" s="2684" t="e">
        <f t="shared" si="0"/>
        <v>#DIV/0!</v>
      </c>
      <c r="F21" s="2684" t="e">
        <f t="shared" si="1"/>
        <v>#DIV/0!</v>
      </c>
      <c r="G21" s="2685"/>
      <c r="H21" s="2685"/>
      <c r="I21" s="2685"/>
      <c r="J21" s="2856"/>
      <c r="K21" s="2856"/>
    </row>
    <row r="22" spans="1:11" ht="16.5">
      <c r="A22" s="2683" t="s">
        <v>1067</v>
      </c>
      <c r="B22" s="2685"/>
      <c r="C22" s="2685"/>
      <c r="D22" s="2685"/>
      <c r="E22" s="2684" t="e">
        <f t="shared" si="0"/>
        <v>#DIV/0!</v>
      </c>
      <c r="F22" s="2684" t="e">
        <f t="shared" si="1"/>
        <v>#DIV/0!</v>
      </c>
      <c r="G22" s="2685"/>
      <c r="H22" s="2685"/>
      <c r="I22" s="2685"/>
      <c r="J22" s="2856"/>
      <c r="K22" s="2856"/>
    </row>
    <row r="23" spans="1:11" ht="16.5">
      <c r="A23" s="2683" t="s">
        <v>1066</v>
      </c>
      <c r="B23" s="2685"/>
      <c r="C23" s="2685"/>
      <c r="D23" s="2685"/>
      <c r="E23" s="2686" t="e">
        <f t="shared" si="0"/>
        <v>#DIV/0!</v>
      </c>
      <c r="F23" s="2686" t="e">
        <f t="shared" si="1"/>
        <v>#DIV/0!</v>
      </c>
      <c r="G23" s="2685"/>
      <c r="H23" s="2685"/>
      <c r="I23" s="2685"/>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8" zoomScale="90" zoomScaleNormal="100" zoomScaleSheetLayoutView="90" zoomScalePageLayoutView="80" workbookViewId="0">
      <selection activeCell="D118" sqref="D118:I118"/>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1706</v>
      </c>
      <c r="B1" s="1884"/>
      <c r="C1" s="1885"/>
      <c r="D1" s="1884"/>
      <c r="E1" s="1884"/>
      <c r="F1" s="1886" t="s">
        <v>1707</v>
      </c>
      <c r="G1" s="1697" t="s">
        <v>3525</v>
      </c>
      <c r="H1" s="1887" t="str">
        <f>IF(G1="现房","——","估价对象范围")</f>
        <v>——</v>
      </c>
      <c r="I1" s="1888" t="s">
        <v>3526</v>
      </c>
    </row>
    <row r="2" spans="1:12" ht="21.75" customHeight="1" thickBot="1">
      <c r="A2" s="3439" t="str">
        <f>项目基本情况!S2</f>
        <v>北京市房地产</v>
      </c>
      <c r="B2" s="3440"/>
      <c r="C2" s="3440"/>
      <c r="D2" s="3440"/>
      <c r="E2" s="3440"/>
      <c r="F2" s="3440"/>
      <c r="G2" s="3440"/>
      <c r="H2" s="3440"/>
      <c r="I2" s="3441"/>
    </row>
    <row r="3" spans="1:12" ht="12.75">
      <c r="A3" s="3443" t="s">
        <v>1708</v>
      </c>
      <c r="B3" s="3444"/>
      <c r="C3" s="3444"/>
      <c r="D3" s="3444"/>
      <c r="E3" s="3444"/>
      <c r="F3" s="3444"/>
      <c r="G3" s="3444"/>
      <c r="H3" s="3444"/>
      <c r="I3" s="3444"/>
    </row>
    <row r="4" spans="1:12" ht="14.25">
      <c r="A4" s="1891" t="s">
        <v>1709</v>
      </c>
      <c r="B4" s="1892" t="s">
        <v>1710</v>
      </c>
      <c r="C4" s="1893" t="s">
        <v>3584</v>
      </c>
      <c r="D4" s="1893" t="s">
        <v>3580</v>
      </c>
      <c r="E4" s="3448" t="s">
        <v>1711</v>
      </c>
      <c r="F4" s="3449"/>
      <c r="G4" s="3449"/>
      <c r="H4" s="3449"/>
      <c r="I4" s="345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84" t="s">
        <v>1712</v>
      </c>
      <c r="B5" s="3442">
        <v>25</v>
      </c>
      <c r="C5" s="3445"/>
      <c r="D5" s="3433"/>
      <c r="E5" s="136" t="s">
        <v>1713</v>
      </c>
      <c r="F5" s="1894"/>
      <c r="G5" s="1894"/>
      <c r="H5" s="1894"/>
      <c r="I5" s="1508"/>
    </row>
    <row r="6" spans="1:12" ht="12.75">
      <c r="A6" s="3384"/>
      <c r="B6" s="3442"/>
      <c r="C6" s="3447"/>
      <c r="D6" s="3433"/>
      <c r="E6" s="136" t="s">
        <v>1714</v>
      </c>
      <c r="F6" s="1894"/>
      <c r="G6" s="1894"/>
      <c r="H6" s="1894"/>
      <c r="I6" s="1508"/>
    </row>
    <row r="7" spans="1:12" ht="12.75">
      <c r="A7" s="3384"/>
      <c r="B7" s="3442"/>
      <c r="C7" s="3446"/>
      <c r="D7" s="3433"/>
      <c r="E7" s="136" t="s">
        <v>1715</v>
      </c>
      <c r="F7" s="1894"/>
      <c r="G7" s="1894"/>
      <c r="H7" s="1894"/>
      <c r="I7" s="1508"/>
    </row>
    <row r="8" spans="1:12" ht="12.75">
      <c r="A8" s="3384" t="s">
        <v>1716</v>
      </c>
      <c r="B8" s="3442">
        <v>15</v>
      </c>
      <c r="C8" s="3445"/>
      <c r="D8" s="3433"/>
      <c r="E8" s="136" t="s">
        <v>1717</v>
      </c>
      <c r="F8" s="1894"/>
      <c r="G8" s="1894"/>
      <c r="H8" s="1894"/>
      <c r="I8" s="1508"/>
    </row>
    <row r="9" spans="1:12" ht="12.75">
      <c r="A9" s="3384"/>
      <c r="B9" s="3442"/>
      <c r="C9" s="3446"/>
      <c r="D9" s="3433"/>
      <c r="E9" s="136" t="s">
        <v>1718</v>
      </c>
      <c r="F9" s="1894"/>
      <c r="G9" s="1894"/>
      <c r="H9" s="1894"/>
      <c r="I9" s="1508"/>
    </row>
    <row r="10" spans="1:12" ht="12.75">
      <c r="A10" s="3384" t="s">
        <v>1719</v>
      </c>
      <c r="B10" s="3442">
        <v>15</v>
      </c>
      <c r="C10" s="3445"/>
      <c r="D10" s="3433"/>
      <c r="E10" s="136" t="s">
        <v>1720</v>
      </c>
      <c r="F10" s="1894"/>
      <c r="G10" s="1894"/>
      <c r="H10" s="1894"/>
      <c r="I10" s="1508"/>
    </row>
    <row r="11" spans="1:12" ht="12.75">
      <c r="A11" s="3384"/>
      <c r="B11" s="3442"/>
      <c r="C11" s="3446"/>
      <c r="D11" s="3433"/>
      <c r="E11" s="136" t="s">
        <v>1721</v>
      </c>
      <c r="F11" s="1894"/>
      <c r="G11" s="1894"/>
      <c r="H11" s="1894"/>
      <c r="I11" s="1508"/>
    </row>
    <row r="12" spans="1:12" ht="12.75">
      <c r="A12" s="3384" t="s">
        <v>1722</v>
      </c>
      <c r="B12" s="3442">
        <v>15</v>
      </c>
      <c r="C12" s="3445"/>
      <c r="D12" s="3433"/>
      <c r="E12" s="136" t="s">
        <v>1723</v>
      </c>
      <c r="F12" s="1894"/>
      <c r="G12" s="1894"/>
      <c r="H12" s="1894"/>
      <c r="I12" s="1508"/>
    </row>
    <row r="13" spans="1:12" ht="12.75">
      <c r="A13" s="3384"/>
      <c r="B13" s="3442"/>
      <c r="C13" s="3446"/>
      <c r="D13" s="3433"/>
      <c r="E13" s="136" t="s">
        <v>1724</v>
      </c>
      <c r="F13" s="1894"/>
      <c r="G13" s="1894"/>
      <c r="H13" s="1894"/>
      <c r="I13" s="1508"/>
    </row>
    <row r="14" spans="1:12" ht="12.75">
      <c r="A14" s="3384" t="s">
        <v>1725</v>
      </c>
      <c r="B14" s="3442">
        <v>30</v>
      </c>
      <c r="C14" s="3445">
        <v>5</v>
      </c>
      <c r="D14" s="3433">
        <f>10-C14</f>
        <v>5</v>
      </c>
      <c r="E14" s="136" t="s">
        <v>1726</v>
      </c>
      <c r="F14" s="1894"/>
      <c r="G14" s="1894"/>
      <c r="H14" s="1894"/>
      <c r="I14" s="1508"/>
    </row>
    <row r="15" spans="1:12" ht="12.75">
      <c r="A15" s="3384"/>
      <c r="B15" s="3442"/>
      <c r="C15" s="3447"/>
      <c r="D15" s="3433"/>
      <c r="E15" s="136" t="s">
        <v>1727</v>
      </c>
      <c r="F15" s="1894"/>
      <c r="G15" s="1894"/>
      <c r="H15" s="1894"/>
      <c r="I15" s="1508"/>
    </row>
    <row r="16" spans="1:12" ht="12.75">
      <c r="A16" s="3384"/>
      <c r="B16" s="3442"/>
      <c r="C16" s="3446"/>
      <c r="D16" s="3433"/>
      <c r="E16" s="136" t="s">
        <v>1728</v>
      </c>
      <c r="F16" s="1894"/>
      <c r="G16" s="1894"/>
      <c r="H16" s="1894"/>
      <c r="I16" s="1508"/>
    </row>
    <row r="17" spans="1:36" ht="15">
      <c r="A17" s="1895" t="s">
        <v>1729</v>
      </c>
      <c r="B17" s="60"/>
      <c r="C17" s="137">
        <f>SUM(C5:C16)</f>
        <v>5</v>
      </c>
      <c r="D17" s="137">
        <f>SUM(D5:D16)</f>
        <v>5</v>
      </c>
      <c r="E17" s="134"/>
      <c r="F17" s="134"/>
      <c r="G17" s="134"/>
      <c r="H17" s="134"/>
      <c r="I17" s="134"/>
      <c r="K17" s="308"/>
      <c r="L17" s="308" t="s">
        <v>1730</v>
      </c>
      <c r="M17" s="308" t="s">
        <v>1731</v>
      </c>
    </row>
    <row r="18" spans="1:36" ht="31.9" customHeight="1" thickBot="1">
      <c r="A18" s="1896" t="s">
        <v>1732</v>
      </c>
      <c r="B18" s="1897"/>
      <c r="C18" s="138">
        <f>ROUND(C17/SUM(C17:D17),2)</f>
        <v>0.5</v>
      </c>
      <c r="D18" s="138">
        <f>1-C18</f>
        <v>0.5</v>
      </c>
      <c r="E18" s="3464" t="s">
        <v>2631</v>
      </c>
      <c r="F18" s="3465"/>
      <c r="G18" s="3465"/>
      <c r="H18" s="3465"/>
      <c r="I18" s="3465"/>
      <c r="K18" s="308" t="s">
        <v>1733</v>
      </c>
      <c r="L18" s="308">
        <f>IF(C1="",'数据-汇总表'!E3,SUMIF(项目类型,C1,'数据-汇总表'!E17:E26)+SUMIF(项目类型,C1,'数据-汇总表'!I17:I26))</f>
        <v>427.61</v>
      </c>
      <c r="M18" s="308">
        <f>IF(C1="",'数据-汇总表'!E3,SUMIF(项目类型,C1,'数据-汇总表'!E17:E26))</f>
        <v>427.61</v>
      </c>
    </row>
    <row r="19" spans="1:36" ht="15">
      <c r="A19" s="1898" t="s">
        <v>1734</v>
      </c>
      <c r="B19" s="1899" t="s">
        <v>1735</v>
      </c>
      <c r="C19" s="139">
        <f ca="1">SUMIF(INDIRECT("'"&amp;C4&amp;"'"&amp;"!A:A"),结果表!B19,INDIRECT("'"&amp;C4&amp;"'"&amp;"!B:B"))</f>
        <v>3220</v>
      </c>
      <c r="D19" s="140">
        <f ca="1">SUMIF(INDIRECT("'"&amp;D4&amp;"'"&amp;"!A:A"),结果表!B19,INDIRECT("'"&amp;D4&amp;"'"&amp;"!B:B"))</f>
        <v>3050</v>
      </c>
      <c r="E19" s="1898" t="s">
        <v>1736</v>
      </c>
      <c r="F19" s="1899" t="s">
        <v>1735</v>
      </c>
      <c r="G19" s="141">
        <f ca="1">ROUND(C19*$C$18+D19*$D$18,0)</f>
        <v>3135</v>
      </c>
      <c r="H19" s="1900" t="s">
        <v>1737</v>
      </c>
      <c r="I19" s="134"/>
      <c r="K19" s="308" t="s">
        <v>1738</v>
      </c>
      <c r="L19" s="308">
        <f>IF(C1="",'数据-汇总表'!D3,SUMIF(项目类型,C1,'数据-汇总表'!D17:D26)+SUMIF(项目类型,C1,'数据-汇总表'!H17:H27))</f>
        <v>86.87</v>
      </c>
      <c r="M19" s="308">
        <f>IF(C1="",'数据-汇总表'!D3,SUMIF(项目类型,C1,'数据-汇总表'!D17:D26))</f>
        <v>86.87</v>
      </c>
    </row>
    <row r="20" spans="1:36" ht="15">
      <c r="A20" s="1901"/>
      <c r="B20" s="1138" t="s">
        <v>1739</v>
      </c>
      <c r="C20" s="142">
        <f ca="1">SUMIF(INDIRECT("'"&amp;C4&amp;"'"&amp;"!A:A"),结果表!B20,INDIRECT("'"&amp;C4&amp;"'"&amp;"!B:B"))</f>
        <v>75302</v>
      </c>
      <c r="D20" s="143">
        <f ca="1">SUMIF(INDIRECT("'"&amp;D4&amp;"'"&amp;"!A:A"),结果表!B20,INDIRECT("'"&amp;D4&amp;"'"&amp;"!B:B"))</f>
        <v>71324</v>
      </c>
      <c r="E20" s="1901"/>
      <c r="F20" s="1138" t="s">
        <v>1739</v>
      </c>
      <c r="G20" s="144">
        <f ca="1">ROUND(C20*$C$18+D20*$D$18,0)</f>
        <v>73313</v>
      </c>
      <c r="H20" s="898" t="s">
        <v>1740</v>
      </c>
      <c r="I20" s="134"/>
    </row>
    <row r="21" spans="1:36" ht="15" customHeight="1" thickBot="1">
      <c r="A21" s="918"/>
      <c r="B21" s="1902" t="s">
        <v>1741</v>
      </c>
      <c r="C21" s="728">
        <f ca="1">ROUND(C19*10000/L19,0)</f>
        <v>370669</v>
      </c>
      <c r="D21" s="729">
        <f ca="1">ROUND(D19*10000/L19,0)</f>
        <v>351099</v>
      </c>
      <c r="E21" s="918"/>
      <c r="F21" s="1902" t="s">
        <v>1741</v>
      </c>
      <c r="G21" s="145">
        <f ca="1">ROUND(G19*10000/L19,0)</f>
        <v>360884</v>
      </c>
      <c r="H21" s="1903" t="s">
        <v>1740</v>
      </c>
      <c r="I21" s="134"/>
    </row>
    <row r="22" spans="1:36" ht="15" thickBot="1">
      <c r="A22" s="1825" t="s">
        <v>1742</v>
      </c>
      <c r="B22" s="1904"/>
      <c r="C22" s="1905"/>
      <c r="D22" s="730">
        <f ca="1">IF(C19&lt;D19,D19/C19-1,C19/D19-1)</f>
        <v>5.573770491803276E-2</v>
      </c>
      <c r="E22" s="134"/>
      <c r="F22" s="134"/>
      <c r="G22" s="134"/>
      <c r="H22" s="134"/>
      <c r="I22" s="134"/>
    </row>
    <row r="23" spans="1:36" ht="13.5" thickBot="1">
      <c r="A23" s="1884"/>
      <c r="B23" s="1884"/>
      <c r="C23" s="1884"/>
      <c r="D23" s="1884"/>
      <c r="E23" s="134"/>
      <c r="F23" s="134" t="s">
        <v>3534</v>
      </c>
      <c r="G23" s="134"/>
      <c r="H23" s="134"/>
      <c r="I23" s="134"/>
    </row>
    <row r="24" spans="1:36" ht="14.25">
      <c r="A24" s="3457" t="s">
        <v>1743</v>
      </c>
      <c r="B24" s="1899" t="s">
        <v>1735</v>
      </c>
      <c r="C24" s="141">
        <f>IF(B30=0,0,D30)</f>
        <v>0</v>
      </c>
      <c r="D24" s="1906"/>
      <c r="E24" s="134"/>
      <c r="F24" s="134" t="s">
        <v>3535</v>
      </c>
      <c r="G24" s="134"/>
      <c r="H24" s="134"/>
      <c r="I24" s="134"/>
    </row>
    <row r="25" spans="1:36" ht="14.25">
      <c r="A25" s="3458"/>
      <c r="B25" s="1138" t="s">
        <v>1739</v>
      </c>
      <c r="C25" s="146">
        <f>IF(B30=0,0,C30)</f>
        <v>0</v>
      </c>
      <c r="D25" s="1907"/>
      <c r="E25" s="134"/>
      <c r="F25" s="134"/>
      <c r="G25" s="134"/>
      <c r="H25" s="134"/>
      <c r="I25" s="134"/>
    </row>
    <row r="26" spans="1:36" ht="13.5" customHeight="1">
      <c r="A26" s="1908" t="s">
        <v>1744</v>
      </c>
      <c r="B26" s="147" t="s">
        <v>1745</v>
      </c>
      <c r="C26" s="147" t="s">
        <v>1746</v>
      </c>
      <c r="D26" s="148" t="s">
        <v>1747</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1748</v>
      </c>
      <c r="B30" s="147"/>
      <c r="C30" s="147"/>
      <c r="D30" s="147"/>
      <c r="E30" s="2472" t="s">
        <v>2632</v>
      </c>
      <c r="F30" s="134"/>
      <c r="G30" s="134"/>
      <c r="H30" s="134"/>
      <c r="I30" s="134"/>
    </row>
    <row r="31" spans="1:36" s="2478" customFormat="1" ht="26.45" customHeight="1" thickTop="1" thickBot="1">
      <c r="A31" s="2473"/>
      <c r="B31" s="2474"/>
      <c r="C31" s="2474"/>
      <c r="D31" s="2474"/>
      <c r="E31" s="2474"/>
      <c r="F31" s="2474"/>
      <c r="G31" s="2474"/>
      <c r="H31" s="2474"/>
      <c r="I31" s="2475" t="s">
        <v>2633</v>
      </c>
      <c r="J31" s="285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1749</v>
      </c>
      <c r="B32" s="1911"/>
      <c r="C32" s="149">
        <f ca="1">IF(D32="总价",G19-C24,G20-C25)</f>
        <v>3135</v>
      </c>
      <c r="D32" s="1912" t="s">
        <v>3523</v>
      </c>
      <c r="E32" s="134"/>
      <c r="F32" s="134"/>
      <c r="G32" s="134"/>
      <c r="H32" s="134"/>
      <c r="I32" s="134"/>
    </row>
    <row r="33" spans="1:15" ht="15">
      <c r="A33" s="875" t="s">
        <v>1750</v>
      </c>
      <c r="B33" s="1913"/>
      <c r="C33" s="1914" t="s">
        <v>3524</v>
      </c>
      <c r="D33" s="1915" t="s">
        <v>3584</v>
      </c>
      <c r="E33" s="1916" t="s">
        <v>1751</v>
      </c>
      <c r="F33" s="1917" t="str">
        <f>IF(D32="楼面单价","取值（单价）","取值（总价）")</f>
        <v>取值（总价）</v>
      </c>
      <c r="G33" s="134"/>
      <c r="H33" s="134"/>
      <c r="I33" s="134"/>
    </row>
    <row r="34" spans="1:15" ht="15">
      <c r="A34" s="1918"/>
      <c r="B34" s="1919" t="s">
        <v>1752</v>
      </c>
      <c r="C34" s="153">
        <f ca="1">IF(C33="自定义",F34,C32-C35)</f>
        <v>2828</v>
      </c>
      <c r="D34" s="951">
        <f ca="1">IF(C33="自定义",ROUND(C34/C32,3),IF(C33="收益比率",SUMIF(INDIRECT("'"&amp;D33&amp;"'"&amp;"!b:b"),"土地收益比率",INDIRECT("'"&amp;D33&amp;"'"&amp;"!c:c")),SUMIF(INDIRECT("'"&amp;D33&amp;"'"&amp;"!b:b"),"土地成本比率",INDIRECT("'"&amp;D33&amp;"'"&amp;"!c:c"))))</f>
        <v>0.90200000000000002</v>
      </c>
      <c r="E34" s="1920" t="s">
        <v>1753</v>
      </c>
      <c r="F34" s="1451"/>
      <c r="G34" s="134"/>
      <c r="H34" s="134"/>
      <c r="I34" s="134"/>
    </row>
    <row r="35" spans="1:15" ht="15.75" thickBot="1">
      <c r="A35" s="1921"/>
      <c r="B35" s="1922" t="s">
        <v>1754</v>
      </c>
      <c r="C35" s="1285">
        <f ca="1">IF(C33="自定义",F35,ROUND(C32*D35,0))</f>
        <v>307</v>
      </c>
      <c r="D35" s="1286">
        <f ca="1">IF(C33="自定义",ROUND(C35/C32,3),IF(C33="收益比率",SUMIF(INDIRECT("'"&amp;D33&amp;"'"&amp;"!b:b"),"建筑物收益比率",INDIRECT("'"&amp;D33&amp;"'"&amp;"!c:c")),SUMIF(INDIRECT("'"&amp;D33&amp;"'"&amp;"!b:b"),"建筑物成本比率",INDIRECT("'"&amp;D33&amp;"'"&amp;"!c:c"))))</f>
        <v>9.8000000000000004E-2</v>
      </c>
      <c r="E35" s="1923" t="s">
        <v>1755</v>
      </c>
      <c r="F35" s="159"/>
      <c r="G35" s="134"/>
      <c r="H35" s="134"/>
      <c r="I35" s="134"/>
    </row>
    <row r="36" spans="1:15" ht="15.75" thickBot="1">
      <c r="A36" s="3434" t="s">
        <v>1756</v>
      </c>
      <c r="B36" s="1924" t="s">
        <v>1757</v>
      </c>
      <c r="C36" s="150"/>
      <c r="D36" s="1925"/>
      <c r="E36" s="1926"/>
      <c r="F36" s="1927"/>
      <c r="G36" s="134"/>
      <c r="H36" s="134"/>
      <c r="I36" s="134"/>
    </row>
    <row r="37" spans="1:15" ht="15.75" thickBot="1">
      <c r="A37" s="3435"/>
      <c r="B37" s="1811" t="s">
        <v>1758</v>
      </c>
      <c r="C37" s="152"/>
      <c r="D37" s="1254"/>
      <c r="E37" s="1254"/>
      <c r="F37" s="1927"/>
      <c r="G37" s="134"/>
      <c r="H37" s="134"/>
      <c r="I37" s="134"/>
    </row>
    <row r="38" spans="1:15" ht="15.75" thickBot="1">
      <c r="A38" s="3436"/>
      <c r="B38" s="1928" t="s">
        <v>1759</v>
      </c>
      <c r="C38" s="683"/>
      <c r="D38" s="1929" t="s">
        <v>1760</v>
      </c>
      <c r="E38" s="1254"/>
      <c r="F38" s="1927"/>
      <c r="G38" s="134"/>
      <c r="H38" s="134"/>
      <c r="I38" s="134"/>
    </row>
    <row r="39" spans="1:15" ht="15">
      <c r="A39" s="1901" t="s">
        <v>1761</v>
      </c>
      <c r="B39" s="1930" t="s">
        <v>1762</v>
      </c>
      <c r="C39" s="1931" t="s">
        <v>1763</v>
      </c>
      <c r="D39" s="1931" t="s">
        <v>1764</v>
      </c>
      <c r="E39" s="1932" t="s">
        <v>1765</v>
      </c>
      <c r="F39" s="1927"/>
      <c r="G39" s="134"/>
      <c r="H39" s="134"/>
      <c r="I39" s="134"/>
    </row>
    <row r="40" spans="1:15" ht="14.25">
      <c r="A40" s="1933" t="s">
        <v>1766</v>
      </c>
      <c r="B40" s="154"/>
      <c r="C40" s="155"/>
      <c r="D40" s="155"/>
      <c r="E40" s="156"/>
      <c r="F40" s="1927"/>
      <c r="G40" s="134"/>
      <c r="H40" s="134"/>
      <c r="I40" s="134"/>
    </row>
    <row r="41" spans="1:15" ht="14.25">
      <c r="A41" s="1933" t="s">
        <v>1767</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hidden="1">
      <c r="A44" s="1937" t="s">
        <v>1768</v>
      </c>
      <c r="B44" s="1938"/>
      <c r="C44" s="1938"/>
      <c r="D44" s="1939"/>
      <c r="E44" s="1939"/>
      <c r="F44" s="1940"/>
      <c r="G44" s="1940"/>
      <c r="H44" s="1940"/>
      <c r="I44" s="1940"/>
      <c r="J44" s="1941" t="s">
        <v>1769</v>
      </c>
      <c r="K44" s="1942"/>
      <c r="L44" s="1942"/>
      <c r="M44" s="1942"/>
      <c r="N44" s="1942"/>
      <c r="O44" s="1942"/>
    </row>
    <row r="45" spans="1:15" ht="14.25" hidden="1" customHeight="1" thickBot="1">
      <c r="A45" s="3454" t="s">
        <v>1770</v>
      </c>
      <c r="B45" s="3455"/>
      <c r="C45" s="3456"/>
      <c r="D45" s="160">
        <f ca="1">ROUND(H101*F45,0)</f>
        <v>3135</v>
      </c>
      <c r="E45" s="161" t="s">
        <v>1771</v>
      </c>
      <c r="F45" s="162">
        <v>1</v>
      </c>
      <c r="G45" s="163" t="s">
        <v>1772</v>
      </c>
      <c r="H45" s="134"/>
      <c r="I45" s="134"/>
      <c r="J45" s="3371" t="s">
        <v>1773</v>
      </c>
      <c r="K45" s="3371"/>
      <c r="L45" s="3371"/>
      <c r="M45" s="3371"/>
      <c r="N45" s="3371"/>
      <c r="O45" s="3371"/>
    </row>
    <row r="46" spans="1:15" ht="14.25" hidden="1" customHeight="1">
      <c r="A46" s="3451" t="s">
        <v>1774</v>
      </c>
      <c r="B46" s="3452"/>
      <c r="C46" s="3452"/>
      <c r="D46" s="3452"/>
      <c r="E46" s="3452"/>
      <c r="F46" s="3452"/>
      <c r="G46" s="3453"/>
      <c r="H46" s="1943"/>
      <c r="I46" s="164"/>
      <c r="J46" s="2689">
        <v>1</v>
      </c>
      <c r="K46" s="3372" t="s">
        <v>1775</v>
      </c>
      <c r="L46" s="3372"/>
      <c r="M46" s="3373"/>
      <c r="N46" s="3373"/>
      <c r="O46" s="3373"/>
    </row>
    <row r="47" spans="1:15" ht="12" hidden="1" customHeight="1">
      <c r="A47" s="165" t="s">
        <v>1776</v>
      </c>
      <c r="B47" s="166"/>
      <c r="C47" s="167"/>
      <c r="D47" s="1200" t="s">
        <v>1777</v>
      </c>
      <c r="E47" s="308" t="s">
        <v>1778</v>
      </c>
      <c r="F47" s="168" t="s">
        <v>1779</v>
      </c>
      <c r="G47" s="2712" t="s">
        <v>1780</v>
      </c>
      <c r="H47" s="2713"/>
      <c r="I47" s="164"/>
      <c r="J47" s="2689">
        <v>2</v>
      </c>
      <c r="K47" s="3372" t="s">
        <v>1781</v>
      </c>
      <c r="L47" s="3372"/>
      <c r="M47" s="3374">
        <f>'数据-取费表'!B2</f>
        <v>44687</v>
      </c>
      <c r="N47" s="3374"/>
      <c r="O47" s="3374"/>
    </row>
    <row r="48" spans="1:15" ht="25.5" hidden="1">
      <c r="A48" s="3437" t="s">
        <v>1782</v>
      </c>
      <c r="B48" s="3438"/>
      <c r="C48" s="3438"/>
      <c r="D48" s="2498" t="b">
        <f>IF(H48="情况1",0,IF(H48="情况2",D52,IF(H48="情况3",D53,IF(H48="情况4",D54))))</f>
        <v>0</v>
      </c>
      <c r="E48" s="2508" t="str">
        <f>IF(H48="情况4","(销售额-原购置价)×税（费）率","销售额×税（费）率")</f>
        <v>销售额×税（费）率</v>
      </c>
      <c r="F48" s="2714">
        <f>IF(H48="情况1","免征",'数据-取费表'!B41)</f>
        <v>5.6000000000000001E-2</v>
      </c>
      <c r="G48" s="2715" t="s">
        <v>1783</v>
      </c>
      <c r="H48" s="2716"/>
      <c r="I48" s="1943"/>
      <c r="J48" s="2689">
        <v>3</v>
      </c>
      <c r="K48" s="3372" t="s">
        <v>1784</v>
      </c>
      <c r="L48" s="3372"/>
      <c r="M48" s="3375">
        <f ca="1">H101</f>
        <v>3135</v>
      </c>
      <c r="N48" s="3375"/>
      <c r="O48" s="3375"/>
    </row>
    <row r="49" spans="1:35" ht="25.5" hidden="1" customHeight="1">
      <c r="A49" s="2507" t="s">
        <v>1785</v>
      </c>
      <c r="B49" s="3420" t="s">
        <v>1786</v>
      </c>
      <c r="C49" s="3420"/>
      <c r="D49" s="1726">
        <v>0</v>
      </c>
      <c r="E49" s="330" t="s">
        <v>1787</v>
      </c>
      <c r="F49" s="2597" t="s">
        <v>34</v>
      </c>
      <c r="G49" s="3403"/>
      <c r="H49" s="2479" t="s">
        <v>2634</v>
      </c>
      <c r="I49" s="2480"/>
      <c r="J49" s="2689">
        <v>4</v>
      </c>
      <c r="K49" s="3372" t="str">
        <f>IF(项目基本情况!E8="房地产抵押价值","房地产抵押价值","抵押担保权已注销时的房地产抵押价值")</f>
        <v>房地产抵押价值</v>
      </c>
      <c r="L49" s="3372"/>
      <c r="M49" s="3375">
        <f ca="1">IF(项目基本情况!E8="房地产抵押价值",H107,H109)</f>
        <v>3135</v>
      </c>
      <c r="N49" s="3375"/>
      <c r="O49" s="3375"/>
    </row>
    <row r="50" spans="1:35" ht="25.5" hidden="1" customHeight="1">
      <c r="A50" s="2717"/>
      <c r="B50" s="3420" t="s">
        <v>1788</v>
      </c>
      <c r="C50" s="3420"/>
      <c r="D50" s="2718"/>
      <c r="E50" s="338"/>
      <c r="F50" s="2597"/>
      <c r="G50" s="3404"/>
      <c r="H50" s="2481" t="s">
        <v>2635</v>
      </c>
      <c r="I50" s="2480"/>
      <c r="J50" s="3371" t="s">
        <v>1789</v>
      </c>
      <c r="K50" s="3371"/>
      <c r="L50" s="3371"/>
      <c r="M50" s="3371"/>
      <c r="N50" s="3371"/>
      <c r="O50" s="3371"/>
    </row>
    <row r="51" spans="1:35" ht="20.45" hidden="1" customHeight="1">
      <c r="A51" s="2719"/>
      <c r="B51" s="3420" t="s">
        <v>1790</v>
      </c>
      <c r="C51" s="3420"/>
      <c r="D51" s="1200"/>
      <c r="E51" s="333"/>
      <c r="F51" s="2597"/>
      <c r="G51" s="3405"/>
      <c r="H51" s="2481" t="s">
        <v>2636</v>
      </c>
      <c r="I51" s="2480"/>
      <c r="J51" s="2690" t="s">
        <v>1791</v>
      </c>
      <c r="K51" s="3372" t="s">
        <v>1792</v>
      </c>
      <c r="L51" s="3372"/>
      <c r="M51" s="2690" t="s">
        <v>1793</v>
      </c>
      <c r="N51" s="2690" t="s">
        <v>1794</v>
      </c>
      <c r="O51" s="2690" t="s">
        <v>1795</v>
      </c>
    </row>
    <row r="52" spans="1:35" ht="24" hidden="1" customHeight="1">
      <c r="A52" s="2509" t="s">
        <v>1796</v>
      </c>
      <c r="B52" s="3420" t="s">
        <v>1797</v>
      </c>
      <c r="C52" s="3420"/>
      <c r="D52" s="1200">
        <f ca="1">ROUND(D45*'数据-取费表'!B41/(1+'数据-取费表'!C42),0)</f>
        <v>167</v>
      </c>
      <c r="E52" s="2508" t="s">
        <v>1798</v>
      </c>
      <c r="F52" s="2720">
        <f>'数据-取费表'!B41</f>
        <v>5.6000000000000001E-2</v>
      </c>
      <c r="G52" s="2721"/>
      <c r="H52" s="2710"/>
      <c r="I52" s="1944"/>
      <c r="J52" s="2689">
        <v>1</v>
      </c>
      <c r="K52" s="3397" t="s">
        <v>1799</v>
      </c>
      <c r="L52" s="3397"/>
      <c r="M52" s="2691" t="b">
        <f>D48</f>
        <v>0</v>
      </c>
      <c r="N52" s="2689" t="str">
        <f>E48</f>
        <v>销售额×税（费）率</v>
      </c>
      <c r="O52" s="2692">
        <f>F48</f>
        <v>5.6000000000000001E-2</v>
      </c>
    </row>
    <row r="53" spans="1:35" ht="12" hidden="1" customHeight="1">
      <c r="A53" s="2509" t="s">
        <v>1800</v>
      </c>
      <c r="B53" s="3421" t="s">
        <v>2777</v>
      </c>
      <c r="C53" s="3422"/>
      <c r="D53" s="1200">
        <f ca="1">ROUND(D45*'数据-取费表'!B41/(1+'数据-取费表'!C42),0)</f>
        <v>167</v>
      </c>
      <c r="E53" s="2508" t="s">
        <v>1798</v>
      </c>
      <c r="F53" s="2720">
        <f>'数据-取费表'!B41</f>
        <v>5.6000000000000001E-2</v>
      </c>
      <c r="G53" s="2721"/>
      <c r="H53" s="2710"/>
      <c r="I53" s="1944"/>
      <c r="J53" s="2689">
        <v>2</v>
      </c>
      <c r="K53" s="3397" t="s">
        <v>1801</v>
      </c>
      <c r="L53" s="3397"/>
      <c r="M53" s="2691">
        <f t="shared" ref="M53:O54" ca="1" si="0">D55</f>
        <v>2</v>
      </c>
      <c r="N53" s="2689" t="str">
        <f t="shared" si="0"/>
        <v>销售额×税（费）率</v>
      </c>
      <c r="O53" s="2692" t="str">
        <f t="shared" si="0"/>
        <v>免征</v>
      </c>
    </row>
    <row r="54" spans="1:35" ht="12" hidden="1" customHeight="1">
      <c r="A54" s="2509" t="s">
        <v>1802</v>
      </c>
      <c r="B54" s="3421" t="s">
        <v>2778</v>
      </c>
      <c r="C54" s="3422"/>
      <c r="D54" s="1200">
        <f ca="1">C68</f>
        <v>167</v>
      </c>
      <c r="E54" s="333" t="s">
        <v>1803</v>
      </c>
      <c r="F54" s="2720">
        <f>'数据-取费表'!B41</f>
        <v>5.6000000000000001E-2</v>
      </c>
      <c r="G54" s="2721"/>
      <c r="H54" s="2722"/>
      <c r="I54" s="1944"/>
      <c r="J54" s="2689">
        <v>3</v>
      </c>
      <c r="K54" s="3397" t="s">
        <v>1804</v>
      </c>
      <c r="L54" s="3397"/>
      <c r="M54" s="2691">
        <f t="shared" ca="1" si="0"/>
        <v>1775</v>
      </c>
      <c r="N54" s="2689" t="str">
        <f t="shared" si="0"/>
        <v>增值额×税（费）率</v>
      </c>
      <c r="O54" s="2693" t="str">
        <f t="shared" si="0"/>
        <v>免征</v>
      </c>
    </row>
    <row r="55" spans="1:35" ht="24" hidden="1" customHeight="1">
      <c r="A55" s="3460" t="s">
        <v>1805</v>
      </c>
      <c r="B55" s="3438"/>
      <c r="C55" s="3438"/>
      <c r="D55" s="2498">
        <f ca="1">IF(H55="个人住宅",0,ROUND(D45*I55,0))</f>
        <v>2</v>
      </c>
      <c r="E55" s="2508" t="s">
        <v>1806</v>
      </c>
      <c r="F55" s="2720" t="str">
        <f>IF(H55="正常",I55,"免征")</f>
        <v>免征</v>
      </c>
      <c r="G55" s="2721"/>
      <c r="H55" s="2716"/>
      <c r="I55" s="170">
        <f>'数据-取费表'!B49</f>
        <v>5.0000000000000001E-4</v>
      </c>
      <c r="J55" s="2689">
        <f>IF(H59="非个人房产","",4)</f>
        <v>4</v>
      </c>
      <c r="K55" s="3397" t="str">
        <f>IF(H59="非个人房产","——","个人所得税")</f>
        <v>个人所得税</v>
      </c>
      <c r="L55" s="3397"/>
      <c r="M55" s="2694">
        <f ca="1">D59</f>
        <v>30</v>
      </c>
      <c r="N55" s="2179" t="str">
        <f>E59</f>
        <v>差额计税</v>
      </c>
      <c r="O55" s="2695">
        <f>F59</f>
        <v>0.01</v>
      </c>
    </row>
    <row r="56" spans="1:35" ht="24.75" hidden="1">
      <c r="A56" s="3460" t="s">
        <v>1807</v>
      </c>
      <c r="B56" s="3438"/>
      <c r="C56" s="3438"/>
      <c r="D56" s="2498">
        <f ca="1">IF(H56="个人住宅",D57,D58)</f>
        <v>1775</v>
      </c>
      <c r="E56" s="2508" t="s">
        <v>1808</v>
      </c>
      <c r="F56" s="2720" t="str">
        <f>IF(H56="正常",F58,"免征")</f>
        <v>免征</v>
      </c>
      <c r="G56" s="2723" t="s">
        <v>1809</v>
      </c>
      <c r="H56" s="2724"/>
      <c r="I56" s="1945"/>
      <c r="J56" s="2689" t="str">
        <f>IF(项目基本情况!K6="上海银行",IF(J55="",4,J55+1),"")</f>
        <v/>
      </c>
      <c r="K56" s="3378" t="str">
        <f>IF(项目基本情况!K6="上海银行","其他处置费用","")</f>
        <v/>
      </c>
      <c r="L56" s="3379"/>
      <c r="M56" s="2691" t="str">
        <f>IF(项目基本情况!K6="上海银行",M69,"")</f>
        <v/>
      </c>
      <c r="N56" s="3378" t="str">
        <f>IF(项目基本情况!K6="上海银行","包含处置中涉及的律师、诉讼、拍卖、评估等费用","")</f>
        <v/>
      </c>
      <c r="O56" s="3381"/>
    </row>
    <row r="57" spans="1:35" ht="12.75" hidden="1">
      <c r="A57" s="2509" t="s">
        <v>1785</v>
      </c>
      <c r="B57" s="3421" t="s">
        <v>1810</v>
      </c>
      <c r="C57" s="3422"/>
      <c r="D57" s="1726">
        <v>0</v>
      </c>
      <c r="E57" s="330" t="s">
        <v>1787</v>
      </c>
      <c r="F57" s="308"/>
      <c r="G57" s="2721"/>
      <c r="H57" s="2725"/>
      <c r="I57" s="1945"/>
      <c r="J57" s="3397">
        <f>IF(AND(J55="",J56=""),4,IF(项目基本情况!K6="上海银行",结果表!J56+1,结果表!J55+1))</f>
        <v>5</v>
      </c>
      <c r="K57" s="3397" t="s">
        <v>1811</v>
      </c>
      <c r="L57" s="2696" t="s">
        <v>1812</v>
      </c>
      <c r="M57" s="2697"/>
      <c r="N57" s="2698">
        <f ca="1">SUMIF(M52:M56,"&lt;9e307")</f>
        <v>1807</v>
      </c>
      <c r="O57" s="2699"/>
      <c r="P57" s="2858">
        <f ca="1">N57/M49</f>
        <v>0.57639553429027113</v>
      </c>
    </row>
    <row r="58" spans="1:35" ht="24.75" hidden="1">
      <c r="A58" s="2509" t="s">
        <v>1796</v>
      </c>
      <c r="B58" s="3421" t="s">
        <v>1813</v>
      </c>
      <c r="C58" s="3420"/>
      <c r="D58" s="2498">
        <f ca="1">IF(H58="转让取得",C81,C97)</f>
        <v>1775</v>
      </c>
      <c r="E58" s="2508" t="s">
        <v>1808</v>
      </c>
      <c r="F58" s="308" t="s">
        <v>34</v>
      </c>
      <c r="G58" s="2721"/>
      <c r="H58" s="2724"/>
      <c r="I58" s="1945"/>
      <c r="J58" s="3397"/>
      <c r="K58" s="3397"/>
      <c r="L58" s="2696" t="s">
        <v>1814</v>
      </c>
      <c r="M58" s="2700"/>
      <c r="N58" s="2701" t="str">
        <f ca="1">NUMBERSTRING(INT(N57*10000),2)&amp;"元整"</f>
        <v>壹仟捌佰零柒万元整</v>
      </c>
      <c r="O58" s="2702"/>
    </row>
    <row r="59" spans="1:35" ht="24.75" hidden="1" thickBot="1">
      <c r="A59" s="3401" t="s">
        <v>1815</v>
      </c>
      <c r="B59" s="3402"/>
      <c r="C59" s="3402"/>
      <c r="D59" s="2726">
        <f ca="1">IF(H59="非个人房产","——",IF(H59="个人住宅（满五唯一有凭证）",0,IF(H59="个人其他（无凭证）",ROUND(D45*F59,0),ROUND(C67*F59,0))))</f>
        <v>30</v>
      </c>
      <c r="E59" s="2727" t="str">
        <f>IF(H59="非个人房产","——",IF(H59="个人其他（无凭证）","销售额×税（费）率",IF(H59="个人住宅（满五唯一有凭证）","免征","差额计税")))</f>
        <v>差额计税</v>
      </c>
      <c r="F59" s="2728">
        <f>IF(OR(H59="非个人房产",H59="个人住宅（满五唯一有凭证）"),"——",IF(H59="个人其他（有凭证）",20%,1%))</f>
        <v>0.01</v>
      </c>
      <c r="G59" s="2729" t="s">
        <v>1809</v>
      </c>
      <c r="H59" s="2483"/>
      <c r="I59" s="2482" t="s">
        <v>2637</v>
      </c>
      <c r="J59" s="3399">
        <f>J57+1</f>
        <v>6</v>
      </c>
      <c r="K59" s="3397" t="s">
        <v>1816</v>
      </c>
      <c r="L59" s="2689" t="s">
        <v>1812</v>
      </c>
      <c r="M59" s="2703"/>
      <c r="N59" s="2704">
        <f ca="1">M49-N57</f>
        <v>1328</v>
      </c>
      <c r="O59" s="2705"/>
    </row>
    <row r="60" spans="1:35" ht="12" hidden="1" customHeight="1">
      <c r="A60" s="1946"/>
      <c r="B60" s="1884"/>
      <c r="C60" s="1884"/>
      <c r="D60" s="1884"/>
      <c r="E60" s="1714"/>
      <c r="F60" s="1945"/>
      <c r="G60" s="1945"/>
      <c r="H60" s="1947"/>
      <c r="I60" s="134"/>
      <c r="J60" s="3400"/>
      <c r="K60" s="3397"/>
      <c r="L60" s="2696" t="s">
        <v>1814</v>
      </c>
      <c r="M60" s="2700"/>
      <c r="N60" s="2701" t="str">
        <f ca="1">NUMBERSTRING(INT(N59*10000),2)&amp;"元整"</f>
        <v>壹仟叁佰贰拾捌万元整</v>
      </c>
      <c r="O60" s="2702"/>
    </row>
    <row r="61" spans="1:35" ht="13.5" hidden="1" thickBot="1">
      <c r="A61" s="3459" t="s">
        <v>1817</v>
      </c>
      <c r="B61" s="3459"/>
      <c r="C61" s="3459"/>
      <c r="D61" s="3459"/>
      <c r="E61" s="3459"/>
      <c r="F61" s="1945"/>
      <c r="G61" s="1945"/>
      <c r="H61" s="1947"/>
      <c r="I61" s="134"/>
      <c r="J61" s="2689">
        <f>J59+1</f>
        <v>7</v>
      </c>
      <c r="K61" s="3397" t="s">
        <v>1818</v>
      </c>
      <c r="L61" s="3397"/>
      <c r="M61" s="2706"/>
      <c r="N61" s="2707">
        <f ca="1">ROUND(N59*10000/'数据-汇总表'!E3,0)</f>
        <v>31056</v>
      </c>
      <c r="O61" s="2708"/>
    </row>
    <row r="62" spans="1:35" ht="12.75" hidden="1">
      <c r="A62" s="3416" t="s">
        <v>1819</v>
      </c>
      <c r="B62" s="3417"/>
      <c r="C62" s="2160"/>
      <c r="D62" s="2160" t="s">
        <v>1820</v>
      </c>
      <c r="E62" s="171" t="s">
        <v>1821</v>
      </c>
      <c r="F62" s="1945"/>
      <c r="G62" s="1945"/>
      <c r="H62" s="1947"/>
      <c r="I62" s="134"/>
    </row>
    <row r="63" spans="1:35" ht="12.75" hidden="1">
      <c r="A63" s="178" t="s">
        <v>594</v>
      </c>
      <c r="B63" s="172" t="s">
        <v>1822</v>
      </c>
      <c r="C63" s="2730">
        <f ca="1">ROUND((C64+C65)/(1+'数据-取费表'!C42),0)</f>
        <v>2986</v>
      </c>
      <c r="D63" s="172"/>
      <c r="E63" s="173"/>
      <c r="F63" s="1945"/>
      <c r="G63" s="1945"/>
      <c r="H63" s="1947"/>
      <c r="I63" s="134"/>
      <c r="J63" s="3380" t="s">
        <v>1823</v>
      </c>
      <c r="K63" s="1453" t="s">
        <v>1824</v>
      </c>
      <c r="L63" s="1453">
        <f ca="1">IF(M49&gt;10000,M49*0.5%,IF(AND(M49&gt;1000,M49&lt;=10000),M49*1%,IF(AND(M49&gt;100,M49&lt;=1000),M49*3%,IF(AND(M49&gt;10,M49&lt;=100),M49*5%,M49*8%))))</f>
        <v>31.35</v>
      </c>
      <c r="M63" s="308">
        <f ca="1">ROUND(L63,1)</f>
        <v>31.4</v>
      </c>
      <c r="N63" s="2709"/>
      <c r="Z63" s="1889"/>
      <c r="AI63" s="1890"/>
    </row>
    <row r="64" spans="1:35" ht="14.25" hidden="1" customHeight="1">
      <c r="A64" s="174" t="s">
        <v>589</v>
      </c>
      <c r="B64" s="175" t="s">
        <v>1825</v>
      </c>
      <c r="C64" s="2731">
        <f ca="1">D45</f>
        <v>3135</v>
      </c>
      <c r="D64" s="175" t="s">
        <v>32</v>
      </c>
      <c r="E64" s="177"/>
      <c r="F64" s="1945"/>
      <c r="G64" s="1945"/>
      <c r="H64" s="1947"/>
      <c r="I64" s="134"/>
      <c r="J64" s="3380"/>
      <c r="K64" s="1453" t="s">
        <v>1826</v>
      </c>
      <c r="L64" s="1453">
        <f ca="1">IF(M49&gt;2000,M49*0.5%,IF(AND(M49&gt;1000,M49&lt;=2000),M49*0.6%,IF(AND(M49&gt;500,M49&lt;=1000),M49*0.7%,IF(AND(M49&gt;200,M49&lt;=500),M49*0.8%,IF(AND(M49&gt;100,M49&lt;=200),M49*0.9%,IF(AND(M49&gt;50,M49&lt;=100),M49*1%,IF(AND(M49&gt;20,M49&lt;=50),M49*1.5%,IF(AND(M49&gt;10,M49&lt;=20),M49*2%,IF(AND(M49&gt;1,M49&lt;=10),M49*2.5%)))))))))</f>
        <v>15.675000000000001</v>
      </c>
      <c r="M64" s="308">
        <f t="shared" ref="M64:M65" ca="1" si="1">ROUND(L64,1)</f>
        <v>15.7</v>
      </c>
      <c r="N64" s="2710" t="s">
        <v>1827</v>
      </c>
      <c r="Z64" s="1889"/>
      <c r="AI64" s="1890"/>
    </row>
    <row r="65" spans="1:35" ht="14.25" hidden="1" customHeight="1">
      <c r="A65" s="174" t="s">
        <v>590</v>
      </c>
      <c r="B65" s="175" t="s">
        <v>1828</v>
      </c>
      <c r="C65" s="2732"/>
      <c r="D65" s="175"/>
      <c r="E65" s="177"/>
      <c r="F65" s="1945"/>
      <c r="G65" s="1945"/>
      <c r="H65" s="1947"/>
      <c r="I65" s="134"/>
      <c r="J65" s="3380"/>
      <c r="K65" s="1453" t="s">
        <v>1829</v>
      </c>
      <c r="L65" s="1453">
        <f ca="1">IF(M49&gt;1000,M49*0.1%,IF(AND(M49&gt;500,M49&lt;=1000),M49*0.5%,IF(AND(M49&gt;50,M49&lt;=500),M49*1%,IF(AND(M49&gt;1,M49&lt;=50),M49*1.5%))))</f>
        <v>3.1350000000000002</v>
      </c>
      <c r="M65" s="308">
        <f t="shared" ca="1" si="1"/>
        <v>3.1</v>
      </c>
      <c r="N65" s="2710" t="s">
        <v>1827</v>
      </c>
      <c r="Z65" s="1889"/>
      <c r="AI65" s="1890"/>
    </row>
    <row r="66" spans="1:35" ht="14.25" hidden="1" customHeight="1">
      <c r="A66" s="178" t="s">
        <v>591</v>
      </c>
      <c r="B66" s="179" t="s">
        <v>1830</v>
      </c>
      <c r="C66" s="2733"/>
      <c r="D66" s="179" t="s">
        <v>32</v>
      </c>
      <c r="E66" s="1460" t="s">
        <v>1096</v>
      </c>
      <c r="F66" s="1945"/>
      <c r="G66" s="1945"/>
      <c r="H66" s="1947"/>
      <c r="I66" s="134"/>
      <c r="J66" s="3380"/>
      <c r="K66" s="1453" t="s">
        <v>1831</v>
      </c>
      <c r="L66" s="1453">
        <f ca="1">M49*0.5%</f>
        <v>15.675000000000001</v>
      </c>
      <c r="M66" s="308">
        <f ca="1">IF(L66&gt;0.5,0.5,ROUND(L66,0))</f>
        <v>0.5</v>
      </c>
      <c r="N66" s="2710" t="s">
        <v>1832</v>
      </c>
      <c r="Z66" s="1889"/>
      <c r="AI66" s="1890"/>
    </row>
    <row r="67" spans="1:35" ht="14.25" hidden="1" customHeight="1">
      <c r="A67" s="178" t="s">
        <v>592</v>
      </c>
      <c r="B67" s="179" t="s">
        <v>1833</v>
      </c>
      <c r="C67" s="2734">
        <f ca="1">C63-C66</f>
        <v>2986</v>
      </c>
      <c r="D67" s="175" t="s">
        <v>32</v>
      </c>
      <c r="E67" s="177"/>
      <c r="F67" s="1945"/>
      <c r="G67" s="1945"/>
      <c r="H67" s="1947"/>
      <c r="I67" s="134"/>
      <c r="J67" s="3380"/>
      <c r="K67" s="1453" t="s">
        <v>1834</v>
      </c>
      <c r="L67" s="1453">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09"/>
      <c r="Z67" s="1889"/>
      <c r="AI67" s="1890"/>
    </row>
    <row r="68" spans="1:35" ht="14.25" hidden="1" customHeight="1" thickBot="1">
      <c r="A68" s="181" t="s">
        <v>593</v>
      </c>
      <c r="B68" s="182" t="s">
        <v>1835</v>
      </c>
      <c r="C68" s="2735">
        <f ca="1">IF(C67&lt;=0,0,ROUND(C67*D68,0))</f>
        <v>167</v>
      </c>
      <c r="D68" s="2736">
        <f>'数据-取费表'!B41</f>
        <v>5.6000000000000001E-2</v>
      </c>
      <c r="E68" s="184"/>
      <c r="F68" s="1945"/>
      <c r="G68" s="1945"/>
      <c r="H68" s="1947"/>
      <c r="I68" s="134"/>
      <c r="J68" s="3380"/>
      <c r="K68" s="1453" t="s">
        <v>1836</v>
      </c>
      <c r="L68" s="1453">
        <f ca="1">IF(M49&gt;10000,M49*0.5%,IF(AND(M49&gt;5000,M49&lt;=10000),M49*1%,IF(AND(M49&gt;1000,M49&lt;=5000),M49*2%,IF(AND(M49&gt;200,M49&lt;=1000),M49*3%,M49*5%))))</f>
        <v>62.7</v>
      </c>
      <c r="M68" s="308">
        <f ca="1">ROUND(L68,1)</f>
        <v>62.7</v>
      </c>
      <c r="N68" s="2709"/>
      <c r="Z68" s="1889"/>
      <c r="AI68" s="1890"/>
    </row>
    <row r="69" spans="1:35" s="1909" customFormat="1" ht="16.5" hidden="1" customHeight="1">
      <c r="A69" s="1948"/>
      <c r="B69" s="1949"/>
      <c r="C69" s="1950"/>
      <c r="D69" s="1951"/>
      <c r="E69" s="1952"/>
      <c r="F69" s="1714"/>
      <c r="G69" s="1714"/>
      <c r="H69" s="1713"/>
      <c r="I69" s="1884"/>
      <c r="J69" s="3380"/>
      <c r="K69" s="1453" t="s">
        <v>1837</v>
      </c>
      <c r="L69" s="1453"/>
      <c r="M69" s="308">
        <f ca="1">ROUND(SUM(M63:M68),0)</f>
        <v>116</v>
      </c>
      <c r="N69" s="2711">
        <f ca="1">M69/M49</f>
        <v>3.7001594896331737E-2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hidden="1" thickBot="1">
      <c r="A70" s="3424" t="s">
        <v>1838</v>
      </c>
      <c r="B70" s="3425"/>
      <c r="C70" s="3425"/>
      <c r="D70" s="3425"/>
      <c r="E70" s="3425"/>
      <c r="F70" s="3425"/>
      <c r="G70" s="3425"/>
      <c r="H70" s="3425"/>
      <c r="I70" s="1953"/>
      <c r="J70" s="2859"/>
      <c r="K70" s="2859"/>
      <c r="L70" s="2859"/>
      <c r="M70" s="285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hidden="1">
      <c r="A71" s="3416" t="s">
        <v>1819</v>
      </c>
      <c r="B71" s="3417"/>
      <c r="C71" s="2160"/>
      <c r="D71" s="2160" t="s">
        <v>1820</v>
      </c>
      <c r="E71" s="185" t="s">
        <v>1821</v>
      </c>
      <c r="F71" s="186"/>
      <c r="G71" s="186"/>
      <c r="H71" s="187"/>
      <c r="I71" s="1957"/>
      <c r="J71" s="2859"/>
      <c r="K71" s="2859"/>
      <c r="L71" s="2859"/>
      <c r="M71" s="285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hidden="1">
      <c r="A72" s="178" t="s">
        <v>594</v>
      </c>
      <c r="B72" s="179" t="s">
        <v>1839</v>
      </c>
      <c r="C72" s="2734">
        <f ca="1">ROUND(D45/(1+'数据-取费表'!C42),0)</f>
        <v>2986</v>
      </c>
      <c r="D72" s="175" t="s">
        <v>32</v>
      </c>
      <c r="E72" s="2505"/>
      <c r="F72" s="2504"/>
      <c r="G72" s="2504"/>
      <c r="H72" s="188"/>
      <c r="I72" s="1957"/>
      <c r="J72" s="2859"/>
      <c r="K72" s="2859"/>
      <c r="L72" s="2859"/>
      <c r="M72" s="285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hidden="1">
      <c r="A73" s="178" t="s">
        <v>591</v>
      </c>
      <c r="B73" s="168" t="s">
        <v>1840</v>
      </c>
      <c r="C73" s="2734">
        <f ca="1">C74+C78</f>
        <v>18</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hidden="1">
      <c r="A74" s="174" t="s">
        <v>589</v>
      </c>
      <c r="B74" s="175" t="s">
        <v>1841</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hidden="1">
      <c r="A75" s="174" t="s">
        <v>595</v>
      </c>
      <c r="B75" s="175" t="s">
        <v>1842</v>
      </c>
      <c r="C75" s="2737"/>
      <c r="D75" s="175" t="s">
        <v>32</v>
      </c>
      <c r="E75" s="190" t="s">
        <v>1843</v>
      </c>
      <c r="F75" s="2738"/>
      <c r="G75" s="190" t="s">
        <v>1844</v>
      </c>
      <c r="H75" s="273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hidden="1" customHeight="1">
      <c r="A76" s="174" t="s">
        <v>596</v>
      </c>
      <c r="B76" s="191" t="s">
        <v>1845</v>
      </c>
      <c r="C76" s="175">
        <f>IF(F75="购房发票",ROUND(C75*H75*D76,0),0)</f>
        <v>0</v>
      </c>
      <c r="D76" s="2740">
        <v>0.05</v>
      </c>
      <c r="E76" s="3421" t="s">
        <v>1846</v>
      </c>
      <c r="F76" s="3420"/>
      <c r="G76" s="3420"/>
      <c r="H76" s="3423"/>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hidden="1" customHeight="1">
      <c r="A77" s="174" t="s">
        <v>597</v>
      </c>
      <c r="B77" s="175" t="s">
        <v>1847</v>
      </c>
      <c r="C77" s="175">
        <f>ROUND(IF(G77="个人住宅",0,IF(G77="2016年5月1日前购买",C75*D77,C75*D77/(1+'数据-取费表'!C42))),0)</f>
        <v>0</v>
      </c>
      <c r="D77" s="2741">
        <f>'数据-取费表'!B48+'数据-取费表'!B49</f>
        <v>3.0499999999999999E-2</v>
      </c>
      <c r="E77" s="2498" t="s">
        <v>1848</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hidden="1" customHeight="1">
      <c r="A78" s="174" t="s">
        <v>590</v>
      </c>
      <c r="B78" s="175" t="s">
        <v>1849</v>
      </c>
      <c r="C78" s="2742">
        <f ca="1">ROUND(D45*D78/(1+'数据-取费表'!C42),0)</f>
        <v>18</v>
      </c>
      <c r="D78" s="2743">
        <f>'数据-取费表'!B43</f>
        <v>6.000000000000001E-3</v>
      </c>
      <c r="E78" s="3413" t="s">
        <v>1850</v>
      </c>
      <c r="F78" s="3414"/>
      <c r="G78" s="3414"/>
      <c r="H78" s="3415"/>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hidden="1">
      <c r="A79" s="178" t="s">
        <v>598</v>
      </c>
      <c r="B79" s="179" t="s">
        <v>1851</v>
      </c>
      <c r="C79" s="2734">
        <f ca="1">C72-C73</f>
        <v>2968</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hidden="1">
      <c r="A80" s="178" t="s">
        <v>599</v>
      </c>
      <c r="B80" s="179" t="s">
        <v>1852</v>
      </c>
      <c r="C80" s="2744">
        <f ca="1">IF(C79&lt;=0,0,C79/C73)</f>
        <v>164.88888888888889</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hidden="1" thickBot="1">
      <c r="A81" s="181" t="s">
        <v>600</v>
      </c>
      <c r="B81" s="182" t="s">
        <v>1853</v>
      </c>
      <c r="C81" s="2745">
        <f ca="1">ROUND(IF(C79&lt;=0,0,IF(C80&gt;=200%,C79*60%-C73*35%,IF(C80&gt;=100%,C79*50%-C73*15%,IF(C80&gt;=50%,C79*40%-C73*5%,IF(C80&lt;50%,C79*30%,0))))),0)</f>
        <v>1775</v>
      </c>
      <c r="D81" s="274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hidden="1"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hidden="1" thickBot="1">
      <c r="A83" s="3424" t="s">
        <v>1854</v>
      </c>
      <c r="B83" s="3425"/>
      <c r="C83" s="3425"/>
      <c r="D83" s="3425"/>
      <c r="E83" s="3425"/>
      <c r="F83" s="3425"/>
      <c r="G83" s="3425"/>
      <c r="H83" s="3425"/>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hidden="1">
      <c r="A84" s="3416" t="s">
        <v>1819</v>
      </c>
      <c r="B84" s="3417"/>
      <c r="C84" s="2160"/>
      <c r="D84" s="2160" t="s">
        <v>1820</v>
      </c>
      <c r="E84" s="185" t="s">
        <v>1821</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hidden="1">
      <c r="A85" s="178" t="s">
        <v>594</v>
      </c>
      <c r="B85" s="179" t="s">
        <v>1839</v>
      </c>
      <c r="C85" s="2734">
        <f ca="1">ROUND(D45/(1+'数据-取费表'!C42),0)</f>
        <v>2986</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hidden="1">
      <c r="A86" s="178" t="s">
        <v>591</v>
      </c>
      <c r="B86" s="168" t="s">
        <v>1840</v>
      </c>
      <c r="C86" s="2734">
        <f ca="1">IF(H88="仅含出让金",C87+C90+C91+C92+C93+C94,C87+C91+C92+C93+C94)</f>
        <v>18</v>
      </c>
      <c r="D86" s="274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hidden="1">
      <c r="A87" s="174" t="s">
        <v>589</v>
      </c>
      <c r="B87" s="175" t="s">
        <v>1855</v>
      </c>
      <c r="C87" s="2742">
        <f>C88+C89</f>
        <v>0</v>
      </c>
      <c r="D87" s="274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hidden="1">
      <c r="A88" s="174" t="s">
        <v>595</v>
      </c>
      <c r="B88" s="175" t="s">
        <v>1856</v>
      </c>
      <c r="C88" s="2748"/>
      <c r="D88" s="2743"/>
      <c r="E88" s="199" t="s">
        <v>1857</v>
      </c>
      <c r="F88" s="2501"/>
      <c r="G88" s="200" t="s">
        <v>1858</v>
      </c>
      <c r="H88" s="1961"/>
      <c r="I88" s="1958"/>
      <c r="J88" s="2687" t="s">
        <v>2774</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hidden="1">
      <c r="A89" s="174" t="s">
        <v>596</v>
      </c>
      <c r="B89" s="175" t="s">
        <v>1847</v>
      </c>
      <c r="C89" s="2742">
        <f>ROUND(C88*D89,0)</f>
        <v>0</v>
      </c>
      <c r="D89" s="2743">
        <f>'数据-取费表'!B48+'数据-取费表'!B49</f>
        <v>3.0499999999999999E-2</v>
      </c>
      <c r="E89" s="199" t="s">
        <v>1859</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hidden="1">
      <c r="A90" s="174" t="s">
        <v>590</v>
      </c>
      <c r="B90" s="175" t="s">
        <v>1860</v>
      </c>
      <c r="C90" s="2748"/>
      <c r="D90" s="2743"/>
      <c r="E90" s="199" t="str">
        <f>IF(H88="-","土地取得成本中已包含该笔费用"," ")</f>
        <v xml:space="preserve"> </v>
      </c>
      <c r="F90" s="2501"/>
      <c r="G90" s="3382" t="s">
        <v>2629</v>
      </c>
      <c r="H90" s="3383"/>
      <c r="I90" s="1958"/>
      <c r="J90" s="2687" t="s">
        <v>2775</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hidden="1" customHeight="1">
      <c r="A91" s="174" t="s">
        <v>1861</v>
      </c>
      <c r="B91" s="175" t="s">
        <v>1862</v>
      </c>
      <c r="C91" s="2742">
        <f>IF(H91="——",成本法!C33,I91)</f>
        <v>0</v>
      </c>
      <c r="D91" s="2743"/>
      <c r="E91" s="3413" t="s">
        <v>1863</v>
      </c>
      <c r="F91" s="3414"/>
      <c r="G91" s="3414"/>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hidden="1" customHeight="1">
      <c r="A92" s="174" t="s">
        <v>1864</v>
      </c>
      <c r="B92" s="175" t="s">
        <v>1865</v>
      </c>
      <c r="C92" s="2742">
        <f>ROUND((C87+C90+C91)*D92,0)</f>
        <v>0</v>
      </c>
      <c r="D92" s="2749"/>
      <c r="E92" s="3413" t="s">
        <v>1866</v>
      </c>
      <c r="F92" s="3414"/>
      <c r="G92" s="3414"/>
      <c r="H92" s="3415"/>
      <c r="I92" s="1958"/>
      <c r="J92" s="2688" t="s">
        <v>2776</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hidden="1" customHeight="1">
      <c r="A93" s="174" t="s">
        <v>1867</v>
      </c>
      <c r="B93" s="175" t="s">
        <v>1849</v>
      </c>
      <c r="C93" s="2742">
        <f ca="1">ROUND(D45*D93/(1+'数据-取费表'!C42),0)</f>
        <v>18</v>
      </c>
      <c r="D93" s="2743">
        <f>'数据-取费表'!B43</f>
        <v>6.000000000000001E-3</v>
      </c>
      <c r="E93" s="3413" t="s">
        <v>1850</v>
      </c>
      <c r="F93" s="3414"/>
      <c r="G93" s="3414"/>
      <c r="H93" s="3415"/>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hidden="1" customHeight="1">
      <c r="A94" s="174" t="s">
        <v>1868</v>
      </c>
      <c r="B94" s="175" t="s">
        <v>1869</v>
      </c>
      <c r="C94" s="2748">
        <f>ROUND((C87+C90+C91)*D94,0)</f>
        <v>0</v>
      </c>
      <c r="D94" s="2743">
        <v>0.2</v>
      </c>
      <c r="E94" s="3461" t="s">
        <v>1870</v>
      </c>
      <c r="F94" s="3462"/>
      <c r="G94" s="3462"/>
      <c r="H94" s="3463"/>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hidden="1">
      <c r="A95" s="178" t="s">
        <v>598</v>
      </c>
      <c r="B95" s="179" t="s">
        <v>1851</v>
      </c>
      <c r="C95" s="2734">
        <f ca="1">ROUND(C85-C86,0)</f>
        <v>2968</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hidden="1">
      <c r="A96" s="178" t="s">
        <v>599</v>
      </c>
      <c r="B96" s="179" t="s">
        <v>1852</v>
      </c>
      <c r="C96" s="2744">
        <f ca="1">IF(C95&lt;=0,0,C95/C86)</f>
        <v>164.88888888888889</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hidden="1" thickBot="1">
      <c r="A97" s="181" t="s">
        <v>600</v>
      </c>
      <c r="B97" s="182" t="s">
        <v>1853</v>
      </c>
      <c r="C97" s="2745">
        <f ca="1">ROUND(IF(C95&lt;=0,0,IF(C96&gt;=200%,C95*60%-C86*35%,IF(C96&gt;=100%,C95*50%-C86*15%,IF(C96&gt;=50%,C95*40%-C86*5%,IF(C96&lt;50%,C95*30%,0))))),0)</f>
        <v>1775</v>
      </c>
      <c r="D97" s="274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hidden="1" customHeight="1">
      <c r="A98" s="1946"/>
      <c r="B98" s="1884"/>
      <c r="C98" s="1884"/>
      <c r="D98" s="1884"/>
      <c r="E98" s="1714"/>
      <c r="F98" s="1714"/>
      <c r="G98" s="1714"/>
      <c r="H98" s="1713"/>
      <c r="I98" s="134"/>
    </row>
    <row r="99" spans="1:35" ht="21.75" customHeight="1" thickBot="1">
      <c r="A99" s="1937" t="s">
        <v>1871</v>
      </c>
      <c r="B99" s="1884"/>
      <c r="C99" s="1884"/>
      <c r="D99" s="1884"/>
      <c r="E99" s="1714"/>
      <c r="F99" s="1714"/>
      <c r="G99" s="1714"/>
      <c r="H99" s="1713"/>
      <c r="I99" s="134"/>
    </row>
    <row r="100" spans="1:35" ht="18.75" customHeight="1">
      <c r="A100" s="3363" t="s">
        <v>1872</v>
      </c>
      <c r="B100" s="3364"/>
      <c r="C100" s="3364"/>
      <c r="D100" s="3398"/>
      <c r="E100" s="3364" t="s">
        <v>1873</v>
      </c>
      <c r="F100" s="3364"/>
      <c r="G100" s="3364"/>
      <c r="H100" s="3398"/>
      <c r="I100" s="134"/>
    </row>
    <row r="101" spans="1:35" ht="18.75" customHeight="1">
      <c r="A101" s="3406" t="s">
        <v>1874</v>
      </c>
      <c r="B101" s="3407"/>
      <c r="C101" s="2751" t="str">
        <f>C4</f>
        <v>成本法 (元)</v>
      </c>
      <c r="D101" s="2752" t="str">
        <f>D4</f>
        <v>收益法 (元)</v>
      </c>
      <c r="E101" s="3376" t="s">
        <v>1875</v>
      </c>
      <c r="F101" s="3377"/>
      <c r="G101" s="1964" t="s">
        <v>1876</v>
      </c>
      <c r="H101" s="2761">
        <f ca="1">H118</f>
        <v>3135</v>
      </c>
      <c r="I101" s="134"/>
    </row>
    <row r="102" spans="1:35" ht="18.75" customHeight="1">
      <c r="A102" s="3408" t="s">
        <v>1877</v>
      </c>
      <c r="B102" s="2750" t="s">
        <v>1876</v>
      </c>
      <c r="C102" s="2751">
        <f ca="1">C19</f>
        <v>3220</v>
      </c>
      <c r="D102" s="2752">
        <f ca="1">D19</f>
        <v>3050</v>
      </c>
      <c r="E102" s="3376"/>
      <c r="F102" s="3377"/>
      <c r="G102" s="1964" t="s">
        <v>1878</v>
      </c>
      <c r="H102" s="2721">
        <f ca="1">I118</f>
        <v>73314</v>
      </c>
      <c r="I102" s="134"/>
    </row>
    <row r="103" spans="1:35" ht="42.75" customHeight="1">
      <c r="A103" s="3408"/>
      <c r="B103" s="2750" t="s">
        <v>1878</v>
      </c>
      <c r="C103" s="2753">
        <f ca="1">C20</f>
        <v>75302</v>
      </c>
      <c r="D103" s="2754">
        <f ca="1">D20</f>
        <v>71324</v>
      </c>
      <c r="E103" s="3369" t="s">
        <v>1879</v>
      </c>
      <c r="F103" s="3370"/>
      <c r="G103" s="1965" t="s">
        <v>1880</v>
      </c>
      <c r="H103" s="2761">
        <f>IF(D36="正常操作",H104+H105+H106,H105+H106)</f>
        <v>0</v>
      </c>
      <c r="I103" s="134"/>
    </row>
    <row r="104" spans="1:35" ht="18.75" customHeight="1">
      <c r="A104" s="3408" t="s">
        <v>1881</v>
      </c>
      <c r="B104" s="2755" t="s">
        <v>1876</v>
      </c>
      <c r="C104" s="2756">
        <f ca="1">H118</f>
        <v>3135</v>
      </c>
      <c r="D104" s="2757"/>
      <c r="E104" s="1811" t="s">
        <v>1882</v>
      </c>
      <c r="F104" s="1802"/>
      <c r="G104" s="1965" t="s">
        <v>1880</v>
      </c>
      <c r="H104" s="2762">
        <f>IF(D36="同一抵押权人同一抵押物续贷",C36&amp;"（续贷，未扣减，详见特别提示）",C36)</f>
        <v>0</v>
      </c>
      <c r="I104" s="134"/>
    </row>
    <row r="105" spans="1:35" ht="18.75" customHeight="1" thickBot="1">
      <c r="A105" s="3418"/>
      <c r="B105" s="2758" t="s">
        <v>1878</v>
      </c>
      <c r="C105" s="2759">
        <f ca="1">I118</f>
        <v>73314</v>
      </c>
      <c r="D105" s="2760"/>
      <c r="E105" s="1811" t="s">
        <v>1883</v>
      </c>
      <c r="F105" s="1802"/>
      <c r="G105" s="1965" t="s">
        <v>1880</v>
      </c>
      <c r="H105" s="2763">
        <f>C37</f>
        <v>0</v>
      </c>
      <c r="I105" s="134"/>
    </row>
    <row r="106" spans="1:35" ht="18.75" customHeight="1">
      <c r="A106" s="1884" t="s">
        <v>1884</v>
      </c>
      <c r="B106" s="1884"/>
      <c r="C106" s="1884"/>
      <c r="D106" s="1884"/>
      <c r="E106" s="1966" t="s">
        <v>1885</v>
      </c>
      <c r="F106" s="1802"/>
      <c r="G106" s="1965" t="s">
        <v>1880</v>
      </c>
      <c r="H106" s="2763">
        <f>C38</f>
        <v>0</v>
      </c>
      <c r="I106" s="134"/>
    </row>
    <row r="107" spans="1:35" ht="18.75" customHeight="1">
      <c r="A107" s="134"/>
      <c r="B107" s="134"/>
      <c r="C107" s="134"/>
      <c r="D107" s="134"/>
      <c r="E107" s="3409" t="str">
        <f>IF(项目基本情况!E8="已注销","——","3.房地产抵押价值")</f>
        <v>3.房地产抵押价值</v>
      </c>
      <c r="F107" s="3377"/>
      <c r="G107" s="1964" t="s">
        <v>1876</v>
      </c>
      <c r="H107" s="2761">
        <f ca="1">IF(E107="——","——",H101-H103)</f>
        <v>3135</v>
      </c>
      <c r="I107" s="134"/>
    </row>
    <row r="108" spans="1:35" ht="18.75" customHeight="1">
      <c r="A108" s="134"/>
      <c r="B108" s="134"/>
      <c r="C108" s="134"/>
      <c r="D108" s="134"/>
      <c r="E108" s="3409"/>
      <c r="F108" s="3377"/>
      <c r="G108" s="1964" t="s">
        <v>1878</v>
      </c>
      <c r="H108" s="2721">
        <f ca="1">ROUND(H107*10000/'数据-汇总表'!E3,0)</f>
        <v>73314</v>
      </c>
      <c r="I108" s="134"/>
    </row>
    <row r="109" spans="1:35" ht="18.75" customHeight="1">
      <c r="A109" s="134"/>
      <c r="B109" s="134"/>
      <c r="C109" s="134"/>
      <c r="D109" s="134"/>
      <c r="E109" s="3409" t="str">
        <f>IF(项目基本情况!E8="已注销及未注销","4.抵押担保权已注销时的房地产抵押价值",IF(项目基本情况!E8="已注销","3.抵押担保权已注销时的房地产抵押价值","——"))</f>
        <v>——</v>
      </c>
      <c r="F109" s="3377"/>
      <c r="G109" s="1964" t="s">
        <v>1876</v>
      </c>
      <c r="H109" s="2764" t="str">
        <f>IF(E109="——","——",H101-H105-H106)</f>
        <v>——</v>
      </c>
      <c r="I109" s="134"/>
    </row>
    <row r="110" spans="1:35" ht="18.75" customHeight="1">
      <c r="A110" s="134"/>
      <c r="B110" s="134"/>
      <c r="C110" s="134"/>
      <c r="D110" s="134"/>
      <c r="E110" s="3409"/>
      <c r="F110" s="3377"/>
      <c r="G110" s="1964" t="s">
        <v>1878</v>
      </c>
      <c r="H110" s="2721" t="str">
        <f>IF(H109="——","——",ROUND(H109*10000/'数据-汇总表'!E3,0))</f>
        <v>——</v>
      </c>
      <c r="I110" s="134"/>
    </row>
    <row r="111" spans="1:35" ht="18.75" customHeight="1">
      <c r="A111" s="134"/>
      <c r="B111" s="134"/>
      <c r="C111" s="134"/>
      <c r="D111" s="134"/>
      <c r="E111" s="3410" t="str">
        <f>IF(项目基本情况!E9="抵押净值",IF(OR(项目基本情况!E8="已注销",项目基本情况!E8="房地产抵押价值"),"4.抵押净值","5.抵押净值"),"——")</f>
        <v>——</v>
      </c>
      <c r="F111" s="3396"/>
      <c r="G111" s="1964" t="s">
        <v>1876</v>
      </c>
      <c r="H111" s="2761" t="str">
        <f>IF(E111="——","——",N59)</f>
        <v>——</v>
      </c>
      <c r="I111" s="134"/>
    </row>
    <row r="112" spans="1:35" ht="18.75" customHeight="1" thickBot="1">
      <c r="A112" s="134"/>
      <c r="B112" s="134"/>
      <c r="C112" s="134"/>
      <c r="D112" s="134"/>
      <c r="E112" s="3411"/>
      <c r="F112" s="3412"/>
      <c r="G112" s="1967" t="s">
        <v>1878</v>
      </c>
      <c r="H112" s="2765" t="str">
        <f>IF(E111="——","——",N61)</f>
        <v>——</v>
      </c>
      <c r="I112" s="134"/>
    </row>
    <row r="113" spans="1:27" ht="18.75" customHeight="1">
      <c r="A113" s="134"/>
      <c r="B113" s="134"/>
      <c r="C113" s="134"/>
      <c r="D113" s="134"/>
      <c r="E113" s="3419" t="s">
        <v>1884</v>
      </c>
      <c r="F113" s="3419"/>
      <c r="G113" s="3419"/>
      <c r="H113" s="3419"/>
      <c r="I113" s="134"/>
    </row>
    <row r="114" spans="1:27" ht="3.75" customHeight="1">
      <c r="A114" s="1884"/>
      <c r="B114" s="1884"/>
      <c r="C114" s="1884"/>
      <c r="D114" s="1884"/>
      <c r="E114" s="1946"/>
      <c r="F114" s="1946"/>
      <c r="G114" s="1946"/>
      <c r="H114" s="1946"/>
      <c r="I114" s="1884"/>
    </row>
    <row r="115" spans="1:27" ht="18.75" customHeight="1">
      <c r="A115" s="3430" t="s">
        <v>1886</v>
      </c>
      <c r="B115" s="3431"/>
      <c r="C115" s="3431"/>
      <c r="D115" s="3431"/>
      <c r="E115" s="3431"/>
      <c r="F115" s="3431"/>
      <c r="G115" s="3431"/>
      <c r="H115" s="3431"/>
      <c r="I115" s="3432"/>
    </row>
    <row r="116" spans="1:27" ht="27" customHeight="1">
      <c r="A116" s="3384" t="s">
        <v>1887</v>
      </c>
      <c r="B116" s="3388" t="s">
        <v>1888</v>
      </c>
      <c r="C116" s="3388" t="s">
        <v>1889</v>
      </c>
      <c r="D116" s="3394" t="s">
        <v>1890</v>
      </c>
      <c r="E116" s="3395"/>
      <c r="F116" s="3426" t="s">
        <v>1891</v>
      </c>
      <c r="G116" s="3426"/>
      <c r="H116" s="3384" t="s">
        <v>1892</v>
      </c>
      <c r="I116" s="3384"/>
    </row>
    <row r="117" spans="1:27" ht="18.75" customHeight="1">
      <c r="A117" s="3384"/>
      <c r="B117" s="3389"/>
      <c r="C117" s="3389"/>
      <c r="D117" s="2503" t="s">
        <v>1893</v>
      </c>
      <c r="E117" s="2503" t="s">
        <v>1894</v>
      </c>
      <c r="F117" s="2503" t="s">
        <v>1893</v>
      </c>
      <c r="G117" s="2503" t="s">
        <v>1895</v>
      </c>
      <c r="H117" s="2503" t="s">
        <v>1893</v>
      </c>
      <c r="I117" s="2503" t="s">
        <v>1895</v>
      </c>
    </row>
    <row r="118" spans="1:27" ht="24.75" customHeight="1">
      <c r="A118" s="2766" t="str">
        <f>项目基本情况!S2</f>
        <v>北京市房地产</v>
      </c>
      <c r="B118" s="2503">
        <f>M18</f>
        <v>427.61</v>
      </c>
      <c r="C118" s="2503">
        <f>M19</f>
        <v>86.87</v>
      </c>
      <c r="D118" s="2503">
        <f ca="1">ROUND(IF(D32="总价",C34,E118*B118/10000),0)</f>
        <v>2828</v>
      </c>
      <c r="E118" s="2503">
        <f ca="1">ROUND(IF(C33="自定义",IF(D32="楼面单价",C34,D118*10000/B118),I118-G118),0)</f>
        <v>66135</v>
      </c>
      <c r="F118" s="2503">
        <f ca="1">ROUND(IF(D32="总价",C35,G118*B118/10000),0)</f>
        <v>307</v>
      </c>
      <c r="G118" s="2503">
        <f ca="1">ROUND(IF(D32="楼面单价",C35,F118*10000/B118),0)</f>
        <v>7179</v>
      </c>
      <c r="H118" s="2503">
        <f ca="1">ROUND(IF(D32="总价",C32,I118*B118/10000),0)</f>
        <v>3135</v>
      </c>
      <c r="I118" s="2503">
        <f ca="1">ROUND(IF(D32="楼面单价",C32,H118*10000/B118),0)</f>
        <v>73314</v>
      </c>
    </row>
    <row r="119" spans="1:27" ht="18.75" customHeight="1">
      <c r="A119" s="3384" t="s">
        <v>1896</v>
      </c>
      <c r="B119" s="3384"/>
      <c r="C119" s="3384"/>
      <c r="D119" s="3390" t="str">
        <f ca="1">NUMBERSTRING(INT(D118*10000),2)&amp;"元整"</f>
        <v>贰仟捌佰贰拾捌万元整</v>
      </c>
      <c r="E119" s="3391"/>
      <c r="F119" s="3390" t="str">
        <f ca="1">NUMBERSTRING(INT(F118*10000),2)&amp;"元整"</f>
        <v>叁佰零柒万元整</v>
      </c>
      <c r="G119" s="3391"/>
      <c r="H119" s="3390" t="str">
        <f ca="1">NUMBERSTRING(INT(H118*10000),2)&amp;"元整"</f>
        <v>叁仟壹佰叁拾伍万元整</v>
      </c>
      <c r="I119" s="3391"/>
    </row>
    <row r="120" spans="1:27" ht="18.75" customHeight="1">
      <c r="A120" s="3385" t="str">
        <f>IF(项目基本情况!B9="房地产市场价值","",MID(E103,3,LEN(E103)-2))</f>
        <v>估价师知悉的法定优先受偿款</v>
      </c>
      <c r="B120" s="3386"/>
      <c r="C120" s="3387"/>
      <c r="D120" s="3385">
        <f>H103</f>
        <v>0</v>
      </c>
      <c r="E120" s="3386"/>
      <c r="F120" s="3386"/>
      <c r="G120" s="3386"/>
      <c r="H120" s="3386"/>
      <c r="I120" s="3387"/>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27" t="s">
        <v>1896</v>
      </c>
      <c r="B121" s="3428"/>
      <c r="C121" s="3429"/>
      <c r="D121" s="3390" t="str">
        <f>IF(D120=0,"零元整",NUMBERSTRING(INT(D120*10000),2)&amp;"元整")</f>
        <v>零元整</v>
      </c>
      <c r="E121" s="3392"/>
      <c r="F121" s="3392"/>
      <c r="G121" s="3392"/>
      <c r="H121" s="3392"/>
      <c r="I121" s="3391"/>
      <c r="AA121" s="734"/>
    </row>
    <row r="122" spans="1:27" ht="18.75" customHeight="1">
      <c r="A122" s="3396" t="str">
        <f>IF(项目基本情况!B9="房地产市场价值","",MID(E107,3,LEN(E107)-2))</f>
        <v>房地产抵押价值</v>
      </c>
      <c r="B122" s="3396"/>
      <c r="C122" s="3396"/>
      <c r="D122" s="3385">
        <f ca="1">H107</f>
        <v>3135</v>
      </c>
      <c r="E122" s="3386"/>
      <c r="F122" s="3386"/>
      <c r="G122" s="3386"/>
      <c r="H122" s="3386"/>
      <c r="I122" s="3387"/>
      <c r="AA122" s="734"/>
    </row>
    <row r="123" spans="1:27" ht="18.75" customHeight="1">
      <c r="A123" s="3384" t="s">
        <v>1896</v>
      </c>
      <c r="B123" s="3384"/>
      <c r="C123" s="3384"/>
      <c r="D123" s="3390" t="str">
        <f ca="1">NUMBERSTRING(INT(D122*10000),2)&amp;"元整"</f>
        <v>叁仟壹佰叁拾伍万元整</v>
      </c>
      <c r="E123" s="3392"/>
      <c r="F123" s="3392"/>
      <c r="G123" s="3392"/>
      <c r="H123" s="3392"/>
      <c r="I123" s="3391"/>
      <c r="AA123" s="734"/>
    </row>
    <row r="124" spans="1:27" ht="18.75" customHeight="1">
      <c r="A124" s="3396" t="str">
        <f>IF(项目基本情况!B9="房地产市场价值","",MID(E109,3,LEN(E109)-2))</f>
        <v/>
      </c>
      <c r="B124" s="3396"/>
      <c r="C124" s="3396"/>
      <c r="D124" s="3385" t="str">
        <f>H109</f>
        <v>——</v>
      </c>
      <c r="E124" s="3386"/>
      <c r="F124" s="3386"/>
      <c r="G124" s="3386"/>
      <c r="H124" s="3386"/>
      <c r="I124" s="3387"/>
      <c r="AA124" s="734"/>
    </row>
    <row r="125" spans="1:27" ht="18.75" customHeight="1">
      <c r="A125" s="3384" t="s">
        <v>1896</v>
      </c>
      <c r="B125" s="3384"/>
      <c r="C125" s="3384"/>
      <c r="D125" s="3390" t="e">
        <f>NUMBERSTRING(INT(D124*10000),2)&amp;"元整"</f>
        <v>#VALUE!</v>
      </c>
      <c r="E125" s="3392"/>
      <c r="F125" s="3392"/>
      <c r="G125" s="3392"/>
      <c r="H125" s="3392"/>
      <c r="I125" s="3391"/>
      <c r="AA125" s="734"/>
    </row>
    <row r="126" spans="1:27" ht="18.75" customHeight="1">
      <c r="A126" s="3396" t="str">
        <f>IF(项目基本情况!B9="房地产市场价值","",MID(E111,3,LEN(E111)-2))</f>
        <v/>
      </c>
      <c r="B126" s="3396"/>
      <c r="C126" s="3396"/>
      <c r="D126" s="3385" t="str">
        <f>H111</f>
        <v>——</v>
      </c>
      <c r="E126" s="3386"/>
      <c r="F126" s="3386"/>
      <c r="G126" s="3386"/>
      <c r="H126" s="3386"/>
      <c r="I126" s="3387"/>
      <c r="AA126" s="734"/>
    </row>
    <row r="127" spans="1:27" ht="18.75" customHeight="1">
      <c r="A127" s="3384" t="s">
        <v>1896</v>
      </c>
      <c r="B127" s="3384"/>
      <c r="C127" s="3384"/>
      <c r="D127" s="3390" t="e">
        <f>NUMBERSTRING(INT(D126*10000),2)&amp;"元整"</f>
        <v>#VALUE!</v>
      </c>
      <c r="E127" s="3392"/>
      <c r="F127" s="3392"/>
      <c r="G127" s="3392"/>
      <c r="H127" s="3392"/>
      <c r="I127" s="3391"/>
      <c r="AA127" s="734"/>
    </row>
    <row r="128" spans="1:27" ht="21.75" customHeight="1">
      <c r="A128" s="3393" t="s">
        <v>1897</v>
      </c>
      <c r="B128" s="3393"/>
      <c r="C128" s="3393"/>
      <c r="D128" s="3393"/>
      <c r="E128" s="3393"/>
      <c r="F128" s="3393"/>
      <c r="G128" s="3393"/>
      <c r="H128" s="3393"/>
      <c r="I128" s="3393"/>
      <c r="AA128" s="734"/>
    </row>
    <row r="129" spans="1:35" ht="21.75" customHeight="1">
      <c r="A129" s="1968" t="s">
        <v>1898</v>
      </c>
      <c r="B129" s="1969"/>
      <c r="C129" s="1970" t="s">
        <v>1899</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1900</v>
      </c>
      <c r="G135" s="1985"/>
      <c r="H135" s="1985"/>
      <c r="I135" s="1986" t="s">
        <v>1901</v>
      </c>
    </row>
    <row r="136" spans="1:35" ht="21.75" customHeight="1">
      <c r="A136" s="734"/>
      <c r="B136" s="1987" t="s">
        <v>1902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1903</v>
      </c>
    </row>
    <row r="139" spans="1:35" ht="21.75" customHeight="1">
      <c r="A139" s="734"/>
      <c r="B139" s="1987" t="s">
        <v>1904</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1903</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1905</v>
      </c>
      <c r="B1" s="1605"/>
      <c r="C1" s="204"/>
      <c r="D1" s="204"/>
      <c r="E1" s="204"/>
      <c r="F1" s="204"/>
      <c r="G1" s="1241">
        <f>MATCH(B1,'数据-取费表'!A6:A16,0)+5</f>
        <v>7</v>
      </c>
    </row>
    <row r="2" spans="1:9" s="206" customFormat="1" ht="18" customHeight="1">
      <c r="A2" s="207" t="s">
        <v>1906</v>
      </c>
      <c r="B2" s="208">
        <f ca="1">IF(D2="——",C52,C52-E2)</f>
        <v>329</v>
      </c>
      <c r="C2" s="205" t="s">
        <v>1907</v>
      </c>
      <c r="D2" s="1990" t="s">
        <v>70</v>
      </c>
      <c r="E2" s="1284" t="e">
        <f ca="1">SUMIF(INDIRECT("'"&amp;G2&amp;"'"&amp;"!A:A"),"承租人权益价值",INDIRECT("'"&amp;G2&amp;"'"&amp;"!c:c"))</f>
        <v>#REF!</v>
      </c>
      <c r="F2" s="1991" t="s">
        <v>1907</v>
      </c>
      <c r="G2" s="1992"/>
    </row>
    <row r="3" spans="1:9" s="206" customFormat="1" ht="18" customHeight="1" thickBot="1">
      <c r="A3" s="209" t="s">
        <v>1908</v>
      </c>
      <c r="B3" s="210">
        <f ca="1">ROUND(B2*10000/(IF(B1="",'数据-汇总表'!E3,INDIRECT("'数据-取费表'!k"&amp;$G$1))),0)</f>
        <v>7694</v>
      </c>
      <c r="C3" s="205" t="s">
        <v>1909</v>
      </c>
      <c r="D3" s="205"/>
      <c r="E3" s="205"/>
      <c r="F3" s="205"/>
      <c r="G3" s="205"/>
    </row>
    <row r="4" spans="1:9" s="214" customFormat="1" ht="15.75">
      <c r="A4" s="211" t="s">
        <v>1910</v>
      </c>
      <c r="B4" s="212"/>
      <c r="C4" s="212"/>
      <c r="D4" s="212"/>
      <c r="E4" s="212"/>
      <c r="F4" s="212"/>
      <c r="G4" s="213"/>
    </row>
    <row r="5" spans="1:9" s="220" customFormat="1" ht="13.5" customHeight="1">
      <c r="A5" s="261" t="s">
        <v>1911</v>
      </c>
      <c r="B5" s="216" t="s">
        <v>1912</v>
      </c>
      <c r="C5" s="217">
        <f ca="1">C6+C7+C8</f>
        <v>9</v>
      </c>
      <c r="D5" s="217" t="s">
        <v>1913</v>
      </c>
      <c r="E5" s="218" t="s">
        <v>1914</v>
      </c>
      <c r="F5" s="218" t="s">
        <v>1915</v>
      </c>
      <c r="G5" s="219"/>
    </row>
    <row r="6" spans="1:9" s="220" customFormat="1" ht="13.5" customHeight="1">
      <c r="A6" s="867" t="s">
        <v>1916</v>
      </c>
      <c r="B6" s="221" t="s">
        <v>1917</v>
      </c>
      <c r="C6" s="222"/>
      <c r="D6" s="223"/>
      <c r="E6" s="224"/>
      <c r="F6" s="224"/>
      <c r="G6" s="225"/>
    </row>
    <row r="7" spans="1:9" s="220" customFormat="1" ht="13.5" customHeight="1">
      <c r="A7" s="867" t="s">
        <v>1918</v>
      </c>
      <c r="B7" s="221" t="s">
        <v>1919</v>
      </c>
      <c r="C7" s="226">
        <f>ROUND(C6*F7,0)</f>
        <v>0</v>
      </c>
      <c r="D7" s="226"/>
      <c r="E7" s="224"/>
      <c r="F7" s="227">
        <f>IF(项目基本情况!B8="出让",0,'数据-取费表'!B48+'数据-取费表'!B49)</f>
        <v>3.0499999999999999E-2</v>
      </c>
      <c r="G7" s="225"/>
    </row>
    <row r="8" spans="1:9" s="229" customFormat="1">
      <c r="A8" s="867" t="s">
        <v>1920</v>
      </c>
      <c r="B8" s="221" t="s">
        <v>1921</v>
      </c>
      <c r="C8" s="226">
        <f ca="1">IF(G8="已包含在土地购买价格中","0",IF(B1="",'数据-取费表'!B29,IF(G9="全部缴纳",C9+C10,H9)))</f>
        <v>9</v>
      </c>
      <c r="D8" s="228"/>
      <c r="E8" s="226"/>
      <c r="F8" s="227"/>
      <c r="G8" s="1993" t="s">
        <v>3532</v>
      </c>
    </row>
    <row r="9" spans="1:9" s="220" customFormat="1" ht="13.5" customHeight="1">
      <c r="A9" s="868" t="s">
        <v>619</v>
      </c>
      <c r="B9" s="230" t="s">
        <v>1922</v>
      </c>
      <c r="C9" s="231">
        <f ca="1">ROUND(D9*E9/10000,0)</f>
        <v>0</v>
      </c>
      <c r="D9" s="935">
        <f ca="1">IF(B1="",'数据-汇总表'!E5,IF(INDIRECT("'数据-取费表'!c"&amp;$G$1)="住宅",INDIRECT("'数据-取费表'!k"&amp;$G$1),0))</f>
        <v>0</v>
      </c>
      <c r="E9" s="231">
        <f>'数据-取费表'!B27</f>
        <v>160</v>
      </c>
      <c r="F9" s="227"/>
      <c r="G9" s="1994" t="s">
        <v>3533</v>
      </c>
      <c r="H9" s="1252"/>
      <c r="I9" s="1995" t="s">
        <v>1923</v>
      </c>
    </row>
    <row r="10" spans="1:9" s="220" customFormat="1" ht="13.5" customHeight="1">
      <c r="A10" s="868" t="s">
        <v>620</v>
      </c>
      <c r="B10" s="230" t="s">
        <v>1924</v>
      </c>
      <c r="C10" s="231">
        <f ca="1">ROUND(D10*E10/10000,0)</f>
        <v>9</v>
      </c>
      <c r="D10" s="935">
        <f ca="1">IF(B1="",'数据-汇总表'!E6,IF(INDIRECT("'数据-取费表'!c"&amp;$G$1)="住宅",INDIRECT("'数据-取费表'!s"&amp;$G$1),INDIRECT("'数据-取费表'!k"&amp;$G$1)+INDIRECT("'数据-取费表'!s"&amp;$G$1)))</f>
        <v>427.61</v>
      </c>
      <c r="E10" s="231">
        <f>'数据-取费表'!B28</f>
        <v>200</v>
      </c>
      <c r="F10" s="227"/>
      <c r="G10" s="232"/>
    </row>
    <row r="11" spans="1:9" s="220" customFormat="1" ht="13.5" hidden="1" customHeight="1">
      <c r="A11" s="233" t="s">
        <v>7</v>
      </c>
      <c r="B11" s="221" t="s">
        <v>1925</v>
      </c>
      <c r="C11" s="217"/>
      <c r="D11" s="937"/>
      <c r="E11" s="224"/>
      <c r="F11" s="224"/>
      <c r="G11" s="225"/>
    </row>
    <row r="12" spans="1:9" s="220" customFormat="1" ht="13.5" hidden="1" customHeight="1">
      <c r="A12" s="233" t="s">
        <v>8</v>
      </c>
      <c r="B12" s="221" t="s">
        <v>1926</v>
      </c>
      <c r="C12" s="217">
        <v>0</v>
      </c>
      <c r="D12" s="937"/>
      <c r="E12" s="234"/>
      <c r="F12" s="227">
        <v>3.0499999999999999E-2</v>
      </c>
      <c r="G12" s="225"/>
    </row>
    <row r="13" spans="1:9" s="220" customFormat="1" ht="13.5" hidden="1" customHeight="1">
      <c r="A13" s="233" t="s">
        <v>9</v>
      </c>
      <c r="B13" s="221" t="s">
        <v>1927</v>
      </c>
      <c r="C13" s="217"/>
      <c r="D13" s="937"/>
      <c r="E13" s="224"/>
      <c r="F13" s="224"/>
      <c r="G13" s="225"/>
    </row>
    <row r="14" spans="1:9" s="220" customFormat="1" ht="13.5" hidden="1" customHeight="1">
      <c r="A14" s="233" t="s">
        <v>10</v>
      </c>
      <c r="B14" s="221" t="s">
        <v>1928</v>
      </c>
      <c r="C14" s="217"/>
      <c r="D14" s="937"/>
      <c r="E14" s="224"/>
      <c r="F14" s="224"/>
      <c r="G14" s="225" t="s">
        <v>1929</v>
      </c>
    </row>
    <row r="15" spans="1:9" s="220" customFormat="1" ht="13.5" hidden="1" customHeight="1">
      <c r="A15" s="233" t="s">
        <v>11</v>
      </c>
      <c r="B15" s="221" t="s">
        <v>1930</v>
      </c>
      <c r="C15" s="226"/>
      <c r="D15" s="937"/>
      <c r="E15" s="224"/>
      <c r="F15" s="224"/>
      <c r="G15" s="225" t="s">
        <v>1931</v>
      </c>
    </row>
    <row r="16" spans="1:9" s="220" customFormat="1" ht="13.5" hidden="1" customHeight="1">
      <c r="A16" s="233" t="s">
        <v>12</v>
      </c>
      <c r="B16" s="221" t="s">
        <v>1928</v>
      </c>
      <c r="C16" s="226"/>
      <c r="D16" s="937"/>
      <c r="E16" s="224"/>
      <c r="F16" s="224"/>
      <c r="G16" s="225"/>
    </row>
    <row r="17" spans="1:7" s="220" customFormat="1" ht="13.5" hidden="1" customHeight="1">
      <c r="A17" s="233" t="s">
        <v>13</v>
      </c>
      <c r="B17" s="221" t="s">
        <v>1932</v>
      </c>
      <c r="C17" s="235"/>
      <c r="D17" s="938"/>
      <c r="E17" s="235"/>
      <c r="F17" s="235"/>
      <c r="G17" s="225" t="s">
        <v>1931</v>
      </c>
    </row>
    <row r="18" spans="1:7" s="220" customFormat="1" ht="13.5" hidden="1" customHeight="1">
      <c r="A18" s="233" t="s">
        <v>14</v>
      </c>
      <c r="B18" s="221" t="s">
        <v>1933</v>
      </c>
      <c r="C18" s="226">
        <v>0</v>
      </c>
      <c r="D18" s="937"/>
      <c r="E18" s="224"/>
      <c r="F18" s="227">
        <v>3.0499999999999999E-2</v>
      </c>
      <c r="G18" s="225" t="s">
        <v>1934</v>
      </c>
    </row>
    <row r="19" spans="1:7" s="229" customFormat="1" ht="13.5" customHeight="1">
      <c r="A19" s="261" t="s">
        <v>1935</v>
      </c>
      <c r="B19" s="216" t="s">
        <v>1936</v>
      </c>
      <c r="C19" s="217" t="str">
        <f>IF(G19="已包含在土地取得成本中","0",ROUND(D19*E19/10000,0))</f>
        <v>0</v>
      </c>
      <c r="D19" s="939">
        <f ca="1">D9+D10</f>
        <v>427.61</v>
      </c>
      <c r="E19" s="217">
        <f>'数据-取费表'!B31</f>
        <v>200</v>
      </c>
      <c r="F19" s="237"/>
      <c r="G19" s="1993" t="s">
        <v>3531</v>
      </c>
    </row>
    <row r="20" spans="1:7" s="220" customFormat="1" ht="13.5" customHeight="1">
      <c r="A20" s="261" t="s">
        <v>1937</v>
      </c>
      <c r="B20" s="216" t="s">
        <v>1938</v>
      </c>
      <c r="C20" s="238">
        <f ca="1">ROUND((C5+C19)*F20,0)</f>
        <v>0</v>
      </c>
      <c r="D20" s="238"/>
      <c r="E20" s="238"/>
      <c r="F20" s="239">
        <f>'数据-取费表'!B37</f>
        <v>0.03</v>
      </c>
      <c r="G20" s="240" t="s">
        <v>1939</v>
      </c>
    </row>
    <row r="21" spans="1:7" s="220" customFormat="1" ht="13.5" customHeight="1">
      <c r="A21" s="261" t="s">
        <v>1940</v>
      </c>
      <c r="B21" s="216" t="s">
        <v>1941</v>
      </c>
      <c r="C21" s="241">
        <f>F21</f>
        <v>0.03</v>
      </c>
      <c r="D21" s="242" t="s">
        <v>1942</v>
      </c>
      <c r="E21" s="238"/>
      <c r="F21" s="239">
        <f>'数据-取费表'!B38</f>
        <v>0.03</v>
      </c>
      <c r="G21" s="240" t="s">
        <v>1943</v>
      </c>
    </row>
    <row r="22" spans="1:7" s="220" customFormat="1" ht="13.5" customHeight="1">
      <c r="A22" s="261" t="s">
        <v>1944</v>
      </c>
      <c r="B22" s="216" t="s">
        <v>1945</v>
      </c>
      <c r="C22" s="1217">
        <f ca="1">ROUND(SUM(C23:C25),0)</f>
        <v>1</v>
      </c>
      <c r="D22" s="241">
        <f ca="1">C26</f>
        <v>1.6000000000000001E-3</v>
      </c>
      <c r="E22" s="242" t="s">
        <v>1942</v>
      </c>
      <c r="F22" s="243">
        <f ca="1">'数据-取费表'!B40</f>
        <v>4.2000000000000003E-2</v>
      </c>
      <c r="G22" s="240" t="str">
        <f>IF('数据-取费表'!B22&lt;=1,"单利计息","复利计息")</f>
        <v>复利计息</v>
      </c>
    </row>
    <row r="23" spans="1:7" s="220" customFormat="1" ht="13.5" customHeight="1">
      <c r="A23" s="869" t="s">
        <v>1946</v>
      </c>
      <c r="B23" s="221" t="s">
        <v>1947</v>
      </c>
      <c r="C23" s="1218">
        <f ca="1">ROUND(IF('数据-取费表'!B22&lt;=1,C5*F22*'数据-取费表'!B23,C5*(POWER((1+F22),'数据-取费表'!B23)-1)),0)</f>
        <v>1</v>
      </c>
      <c r="D23" s="244"/>
      <c r="E23" s="244"/>
      <c r="F23" s="245"/>
      <c r="G23" s="246" t="s">
        <v>1948</v>
      </c>
    </row>
    <row r="24" spans="1:7" s="220" customFormat="1" ht="13.5" customHeight="1">
      <c r="A24" s="869" t="s">
        <v>1949</v>
      </c>
      <c r="B24" s="221" t="s">
        <v>1950</v>
      </c>
      <c r="C24" s="1218">
        <f ca="1">ROUND(IF('数据-取费表'!B22&lt;=1,C19*F22*('数据-取费表'!B19/2+'数据-取费表'!B21),C19*(POWER((1+F22),('数据-取费表'!B19/2+'数据-取费表'!B21))-1)),0)</f>
        <v>0</v>
      </c>
      <c r="D24" s="244"/>
      <c r="E24" s="244"/>
      <c r="F24" s="245"/>
      <c r="G24" s="246" t="s">
        <v>1951</v>
      </c>
    </row>
    <row r="25" spans="1:7" s="220" customFormat="1" ht="24">
      <c r="A25" s="869" t="s">
        <v>1952</v>
      </c>
      <c r="B25" s="221" t="s">
        <v>1953</v>
      </c>
      <c r="C25" s="1218">
        <f ca="1">ROUND(IF('数据-取费表'!B22&lt;=1,C20*F22*'数据-取费表'!B23/2,C20*(POWER((1+F22),'数据-取费表'!B23/2)-1)),0)</f>
        <v>0</v>
      </c>
      <c r="D25" s="244"/>
      <c r="E25" s="247"/>
      <c r="F25" s="245"/>
      <c r="G25" s="248" t="s">
        <v>1954</v>
      </c>
    </row>
    <row r="26" spans="1:7" s="220" customFormat="1">
      <c r="A26" s="869" t="s">
        <v>614</v>
      </c>
      <c r="B26" s="221" t="s">
        <v>1955</v>
      </c>
      <c r="C26" s="244">
        <f ca="1">ROUND(IF('数据-取费表'!B22&lt;=1,F21*F22*'数据-取费表'!B23/2,F21*(POWER((1+F22),'数据-取费表'!B23/2)-1)),4)</f>
        <v>1.6000000000000001E-3</v>
      </c>
      <c r="D26" s="244"/>
      <c r="E26" s="247"/>
      <c r="F26" s="245"/>
      <c r="G26" s="249"/>
    </row>
    <row r="27" spans="1:7" s="220" customFormat="1" ht="24.75">
      <c r="A27" s="261" t="s">
        <v>1956</v>
      </c>
      <c r="B27" s="250" t="s">
        <v>1957</v>
      </c>
      <c r="C27" s="251">
        <f ca="1">C28</f>
        <v>2</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ROUND((C5+C19+C20)*F27*'数据-取费表'!B21/'数据-取费表'!B20,0)</f>
        <v>2</v>
      </c>
      <c r="D28" s="241"/>
      <c r="E28" s="242"/>
      <c r="F28" s="252"/>
      <c r="G28" s="253"/>
    </row>
    <row r="29" spans="1:7" s="220" customFormat="1" ht="13.5" customHeight="1">
      <c r="A29" s="869" t="s">
        <v>611</v>
      </c>
      <c r="B29" s="254" t="s">
        <v>1961</v>
      </c>
      <c r="C29" s="244">
        <f ca="1">ROUND(C21*F27*'数据-取费表'!B21/'数据-取费表'!B20,4)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13</v>
      </c>
      <c r="D31" s="236"/>
      <c r="E31" s="217"/>
      <c r="F31" s="256"/>
      <c r="G31" s="240" t="s">
        <v>1966</v>
      </c>
    </row>
    <row r="32" spans="1:7" s="214" customFormat="1" ht="15.75">
      <c r="A32" s="258" t="s">
        <v>1967</v>
      </c>
      <c r="B32" s="259"/>
      <c r="C32" s="259"/>
      <c r="D32" s="259"/>
      <c r="E32" s="259"/>
      <c r="F32" s="259"/>
      <c r="G32" s="260"/>
    </row>
    <row r="33" spans="1:7" s="220" customFormat="1" ht="13.5" customHeight="1">
      <c r="A33" s="261" t="s">
        <v>601</v>
      </c>
      <c r="B33" s="216" t="s">
        <v>1968</v>
      </c>
      <c r="C33" s="262">
        <f ca="1">SUM(C34:C38)</f>
        <v>305</v>
      </c>
      <c r="D33" s="238"/>
      <c r="E33" s="218"/>
      <c r="F33" s="247"/>
      <c r="G33" s="240"/>
    </row>
    <row r="34" spans="1:7" s="264" customFormat="1" ht="13.5" customHeight="1">
      <c r="A34" s="869" t="s">
        <v>610</v>
      </c>
      <c r="B34" s="221" t="s">
        <v>1969</v>
      </c>
      <c r="C34" s="226">
        <f ca="1">IF(B1="",IF(F34=100%,'数据-取费表'!M16,'数据-取费表'!O16),IF(F34=100%,INDIRECT("'数据-取费表'!m"&amp;$G$1)+INDIRECT("'数据-取费表'!t"&amp;$G$1),INDIRECT("'数据-取费表'!o"&amp;$G$1)+INDIRECT("'数据-取费表'!aq"&amp;$G$1)))</f>
        <v>278</v>
      </c>
      <c r="D34" s="223"/>
      <c r="E34" s="226"/>
      <c r="F34" s="263">
        <f ca="1">IF('数据-取费表'!B24=0,1,IF(B1="",'数据-取费表'!N16,INDIRECT("'数据-取费表'!n"&amp;$G$1)))</f>
        <v>1</v>
      </c>
      <c r="G34" s="225" t="s">
        <v>1970</v>
      </c>
    </row>
    <row r="35" spans="1:7" ht="13.5" customHeight="1">
      <c r="A35" s="869" t="s">
        <v>615</v>
      </c>
      <c r="B35" s="221" t="s">
        <v>1971</v>
      </c>
      <c r="C35" s="226">
        <f ca="1">ROUND(C34*F35,0)</f>
        <v>14</v>
      </c>
      <c r="D35" s="226"/>
      <c r="E35" s="226"/>
      <c r="F35" s="265">
        <f>'数据-取费表'!B33</f>
        <v>0.05</v>
      </c>
      <c r="G35" s="225" t="s">
        <v>1972</v>
      </c>
    </row>
    <row r="36" spans="1:7" ht="24">
      <c r="A36" s="869" t="s">
        <v>616</v>
      </c>
      <c r="B36" s="221" t="s">
        <v>1973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1974</v>
      </c>
    </row>
    <row r="37" spans="1:7" s="264" customFormat="1" ht="13.5" customHeight="1">
      <c r="A37" s="869" t="s">
        <v>617</v>
      </c>
      <c r="B37" s="221" t="s">
        <v>1975</v>
      </c>
      <c r="C37" s="255">
        <f ca="1">ROUND(E37*D37*F34/10000,0)</f>
        <v>9</v>
      </c>
      <c r="D37" s="223">
        <f ca="1">D19</f>
        <v>427.61</v>
      </c>
      <c r="E37" s="255">
        <f>'数据-取费表'!B35</f>
        <v>200</v>
      </c>
      <c r="F37" s="265"/>
      <c r="G37" s="267" t="s">
        <v>1976</v>
      </c>
    </row>
    <row r="38" spans="1:7" ht="13.5" customHeight="1">
      <c r="A38" s="869" t="s">
        <v>618</v>
      </c>
      <c r="B38" s="221" t="s">
        <v>1977</v>
      </c>
      <c r="C38" s="226">
        <f ca="1">ROUND(C34*F38,0)</f>
        <v>4</v>
      </c>
      <c r="D38" s="226"/>
      <c r="E38" s="226"/>
      <c r="F38" s="265">
        <f>'数据-取费表'!B36</f>
        <v>1.4999999999999999E-2</v>
      </c>
      <c r="G38" s="225" t="s">
        <v>1972</v>
      </c>
    </row>
    <row r="39" spans="1:7" s="220" customFormat="1" ht="13.5" customHeight="1">
      <c r="A39" s="261" t="s">
        <v>1978</v>
      </c>
      <c r="B39" s="216" t="s">
        <v>1979</v>
      </c>
      <c r="C39" s="238">
        <f ca="1">ROUND(C33*F20,0)</f>
        <v>9</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16</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ROUND(IF('数据-取费表'!B22&lt;=1,C33*F22*'数据-取费表'!B21/2,C33*(POWER((1+F22),'数据-取费表'!B21/2)-1)),0)</f>
        <v>16</v>
      </c>
      <c r="D42" s="244"/>
      <c r="E42" s="244"/>
      <c r="F42" s="245"/>
      <c r="G42" s="3466" t="s">
        <v>1988</v>
      </c>
    </row>
    <row r="43" spans="1:7" ht="13.5" customHeight="1">
      <c r="A43" s="869" t="s">
        <v>611</v>
      </c>
      <c r="B43" s="221" t="s">
        <v>1989</v>
      </c>
      <c r="C43" s="244">
        <f ca="1">ROUND(IF('数据-取费表'!B22&lt;=1,C39*F22*'数据-取费表'!B21/2,C39*(POWER((1+F22),'数据-取费表'!B21/2)-1)),0)</f>
        <v>0</v>
      </c>
      <c r="D43" s="244"/>
      <c r="E43" s="244"/>
      <c r="F43" s="245"/>
      <c r="G43" s="3467"/>
    </row>
    <row r="44" spans="1:7" ht="13.5" customHeight="1">
      <c r="A44" s="869" t="s">
        <v>612</v>
      </c>
      <c r="B44" s="221" t="s">
        <v>1990</v>
      </c>
      <c r="C44" s="244">
        <f ca="1">ROUND(IF('数据-取费表'!B22&lt;=1,C40*F22*'数据-取费表'!B21/2,C40*(POWER((1+F22),'数据-取费表'!B21/2)-1)),4)</f>
        <v>1.6000000000000001E-3</v>
      </c>
      <c r="D44" s="244"/>
      <c r="E44" s="244"/>
      <c r="F44" s="245"/>
      <c r="G44" s="3468"/>
    </row>
    <row r="45" spans="1:7" s="220" customFormat="1" ht="13.5" customHeight="1">
      <c r="A45" s="261" t="s">
        <v>1991</v>
      </c>
      <c r="B45" s="250" t="s">
        <v>1957</v>
      </c>
      <c r="C45" s="251">
        <f ca="1">C46</f>
        <v>79</v>
      </c>
      <c r="D45" s="241">
        <f ca="1">C47</f>
        <v>7.4999999999999997E-3</v>
      </c>
      <c r="E45" s="242" t="s">
        <v>1983</v>
      </c>
      <c r="F45" s="2488">
        <f ca="1">F27</f>
        <v>0.25</v>
      </c>
      <c r="G45" s="253" t="s">
        <v>1992</v>
      </c>
    </row>
    <row r="46" spans="1:7" s="220" customFormat="1" ht="13.5" customHeight="1">
      <c r="A46" s="869" t="s">
        <v>610</v>
      </c>
      <c r="B46" s="254" t="s">
        <v>1993</v>
      </c>
      <c r="C46" s="255">
        <f ca="1">ROUND((C33+C39)*F27,0)</f>
        <v>79</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1448">
        <f>ROUND(F30/(1+'数据-取费表'!C42),4)</f>
        <v>5.33E-2</v>
      </c>
      <c r="D48" s="242" t="s">
        <v>1983</v>
      </c>
      <c r="E48" s="238"/>
      <c r="F48" s="2487">
        <f>F30</f>
        <v>5.6000000000000001E-2</v>
      </c>
      <c r="G48" s="240" t="s">
        <v>1996</v>
      </c>
    </row>
    <row r="49" spans="1:7" ht="16.5" customHeight="1">
      <c r="A49" s="261" t="s">
        <v>1962</v>
      </c>
      <c r="B49" s="216" t="s">
        <v>1997</v>
      </c>
      <c r="C49" s="238">
        <f ca="1">ROUND((C33+C39+C41+C45)/(1-C40-D41-D45-C48),0)</f>
        <v>451</v>
      </c>
      <c r="D49" s="238"/>
      <c r="E49" s="238"/>
      <c r="F49" s="270"/>
      <c r="G49" s="240" t="s">
        <v>1998</v>
      </c>
    </row>
    <row r="50" spans="1:7" s="264" customFormat="1" ht="24">
      <c r="A50" s="261" t="s">
        <v>1999</v>
      </c>
      <c r="B50" s="216" t="s">
        <v>2000</v>
      </c>
      <c r="C50" s="238"/>
      <c r="D50" s="238"/>
      <c r="E50" s="238"/>
      <c r="F50" s="270">
        <f>IF('数据-取费表'!B24=0,'数据-取费表'!N16,1)</f>
        <v>0.7</v>
      </c>
      <c r="G50" s="253" t="s">
        <v>2001</v>
      </c>
    </row>
    <row r="51" spans="1:7" ht="16.5" customHeight="1">
      <c r="A51" s="261" t="s">
        <v>2002</v>
      </c>
      <c r="B51" s="216" t="s">
        <v>2003</v>
      </c>
      <c r="C51" s="238">
        <f ca="1">ROUND(C49*F50,0)</f>
        <v>316</v>
      </c>
      <c r="D51" s="238"/>
      <c r="E51" s="238"/>
      <c r="F51" s="270"/>
      <c r="G51" s="240" t="s">
        <v>2004</v>
      </c>
    </row>
    <row r="52" spans="1:7" s="214" customFormat="1" ht="16.5" thickBot="1">
      <c r="A52" s="271" t="s">
        <v>2005</v>
      </c>
      <c r="B52" s="272"/>
      <c r="C52" s="273">
        <f ca="1">C31+C51</f>
        <v>329</v>
      </c>
      <c r="D52" s="272"/>
      <c r="E52" s="272"/>
      <c r="F52" s="272"/>
      <c r="G52" s="274"/>
    </row>
    <row r="55" spans="1:7" ht="15">
      <c r="B55" s="276" t="s">
        <v>2006</v>
      </c>
      <c r="C55" s="277"/>
    </row>
    <row r="56" spans="1:7">
      <c r="B56" s="279" t="s">
        <v>1236</v>
      </c>
      <c r="C56" s="281">
        <f ca="1">1-C57</f>
        <v>4.0000000000000036E-2</v>
      </c>
    </row>
    <row r="57" spans="1:7">
      <c r="B57" s="279" t="s">
        <v>1237</v>
      </c>
      <c r="C57" s="280">
        <f ca="1">ROUND(C51/C52,3)</f>
        <v>0.96</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7"/>
  <sheetViews>
    <sheetView view="pageBreakPreview" zoomScale="80" zoomScaleNormal="70" zoomScaleSheetLayoutView="80" workbookViewId="0">
      <selection activeCell="D19" sqref="D19"/>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11" s="206" customFormat="1" ht="20.25">
      <c r="A1" s="202" t="s">
        <v>1905</v>
      </c>
      <c r="B1" s="1605"/>
      <c r="C1" s="1996" t="s">
        <v>2007</v>
      </c>
      <c r="D1" s="204"/>
      <c r="E1" s="204"/>
      <c r="F1" s="204"/>
      <c r="G1" s="1241">
        <f>MATCH(B1,'数据-取费表'!A6:A16,0)+5</f>
        <v>7</v>
      </c>
      <c r="H1" s="1173" t="str">
        <f>IF(ISERROR(FIND("住宅",B1)),"非住宅","住宅")</f>
        <v>非住宅</v>
      </c>
    </row>
    <row r="2" spans="1:11" s="206" customFormat="1" ht="18" customHeight="1">
      <c r="A2" s="207" t="s">
        <v>1906</v>
      </c>
      <c r="B2" s="208">
        <f ca="1">ROUND(IF(D2="——",C52/10000,C52/10000-E2),0)</f>
        <v>3220</v>
      </c>
      <c r="C2" s="205" t="s">
        <v>1907</v>
      </c>
      <c r="D2" s="1990" t="s">
        <v>70</v>
      </c>
      <c r="E2" s="1284" t="e">
        <f ca="1">SUMIF(INDIRECT("'"&amp;G2&amp;"'"&amp;"!A:A"),"承租人权益价值",INDIRECT("'"&amp;G2&amp;"'"&amp;"!c:c"))</f>
        <v>#REF!</v>
      </c>
      <c r="F2" s="1991" t="s">
        <v>1907</v>
      </c>
      <c r="G2" s="1992"/>
    </row>
    <row r="3" spans="1:11" s="206" customFormat="1" ht="18" customHeight="1" thickBot="1">
      <c r="A3" s="209" t="s">
        <v>1908</v>
      </c>
      <c r="B3" s="210">
        <f ca="1">ROUND(B2*10000/(IF(B1="",'数据-汇总表'!E3,INDIRECT("'数据-取费表'!k"&amp;$G$1))),0)</f>
        <v>75302</v>
      </c>
      <c r="C3" s="205" t="s">
        <v>1909</v>
      </c>
      <c r="D3" s="205"/>
      <c r="E3" s="205"/>
      <c r="F3" s="205"/>
      <c r="G3" s="205"/>
    </row>
    <row r="4" spans="1:11" s="214" customFormat="1" ht="15.75">
      <c r="A4" s="211" t="s">
        <v>1910</v>
      </c>
      <c r="B4" s="212"/>
      <c r="C4" s="212"/>
      <c r="D4" s="212"/>
      <c r="E4" s="212"/>
      <c r="F4" s="212"/>
      <c r="G4" s="213"/>
    </row>
    <row r="5" spans="1:11" s="220" customFormat="1" ht="13.5" customHeight="1">
      <c r="A5" s="261" t="s">
        <v>1911</v>
      </c>
      <c r="B5" s="216" t="s">
        <v>1912</v>
      </c>
      <c r="C5" s="217">
        <f ca="1">C6+C7+C8</f>
        <v>18866091</v>
      </c>
      <c r="D5" s="217" t="s">
        <v>1913</v>
      </c>
      <c r="E5" s="218" t="s">
        <v>1914</v>
      </c>
      <c r="F5" s="218" t="s">
        <v>1915</v>
      </c>
      <c r="G5" s="219"/>
      <c r="I5" s="3272" t="s">
        <v>3581</v>
      </c>
      <c r="J5" s="3272" t="s">
        <v>3582</v>
      </c>
      <c r="K5" s="3272" t="s">
        <v>3583</v>
      </c>
    </row>
    <row r="6" spans="1:11" s="220" customFormat="1" ht="13.5" customHeight="1">
      <c r="A6" s="867" t="s">
        <v>1916</v>
      </c>
      <c r="B6" s="221" t="s">
        <v>1917</v>
      </c>
      <c r="C6" s="222">
        <f>K8</f>
        <v>18224715</v>
      </c>
      <c r="D6" s="223"/>
      <c r="E6" s="224"/>
      <c r="F6" s="224"/>
      <c r="G6" s="225"/>
      <c r="I6" s="220">
        <f>[3]基准地价修正!$C$33</f>
        <v>49389</v>
      </c>
      <c r="J6" s="220">
        <f>'数据-汇总表'!F19</f>
        <v>319.01</v>
      </c>
      <c r="K6" s="220">
        <f>ROUND(I6*J6,0)</f>
        <v>15755585</v>
      </c>
    </row>
    <row r="7" spans="1:11" s="220" customFormat="1" ht="13.5" customHeight="1">
      <c r="A7" s="867" t="s">
        <v>1918</v>
      </c>
      <c r="B7" s="221" t="s">
        <v>1919</v>
      </c>
      <c r="C7" s="226">
        <f>ROUND(C6*F7,0)</f>
        <v>555854</v>
      </c>
      <c r="D7" s="226"/>
      <c r="E7" s="224"/>
      <c r="F7" s="227">
        <f>IF(项目基本情况!B8="出让",0,'数据-取费表'!B48+'数据-取费表'!B49)</f>
        <v>3.0499999999999999E-2</v>
      </c>
      <c r="G7" s="225"/>
      <c r="I7" s="220">
        <f>[3]基准地价修正!$C$37</f>
        <v>22736</v>
      </c>
      <c r="J7" s="220">
        <f>'数据-汇总表'!G19</f>
        <v>108.6</v>
      </c>
      <c r="K7" s="220">
        <f>ROUND(I7*J7,0)</f>
        <v>2469130</v>
      </c>
    </row>
    <row r="8" spans="1:11" s="229" customFormat="1">
      <c r="A8" s="867" t="s">
        <v>1920</v>
      </c>
      <c r="B8" s="221" t="s">
        <v>1921</v>
      </c>
      <c r="C8" s="226">
        <f ca="1">IF(G8="已包含在土地购买价格中",0,C9+C10)</f>
        <v>85522</v>
      </c>
      <c r="D8" s="228"/>
      <c r="E8" s="226"/>
      <c r="F8" s="227"/>
      <c r="G8" s="1993" t="s">
        <v>3532</v>
      </c>
      <c r="J8" s="229">
        <f>J6+J7</f>
        <v>427.61</v>
      </c>
      <c r="K8" s="229">
        <f>K6+K7</f>
        <v>18224715</v>
      </c>
    </row>
    <row r="9" spans="1:11" s="220" customFormat="1" ht="13.5" customHeight="1">
      <c r="A9" s="868" t="s">
        <v>619</v>
      </c>
      <c r="B9" s="230" t="s">
        <v>1922</v>
      </c>
      <c r="C9" s="231">
        <f ca="1">ROUND(D9*E9,0)</f>
        <v>0</v>
      </c>
      <c r="D9" s="935">
        <f ca="1">IF(B1="",'数据-汇总表'!E5,IF(INDIRECT("'数据-取费表'!c"&amp;$G$1)="住宅",INDIRECT("'数据-取费表'!k"&amp;$G$1),0))</f>
        <v>0</v>
      </c>
      <c r="E9" s="231">
        <f>'数据-取费表'!B27</f>
        <v>160</v>
      </c>
      <c r="F9" s="227"/>
      <c r="G9" s="232"/>
    </row>
    <row r="10" spans="1:11" s="220" customFormat="1" ht="13.5" customHeight="1">
      <c r="A10" s="868" t="s">
        <v>620</v>
      </c>
      <c r="B10" s="230" t="s">
        <v>1924</v>
      </c>
      <c r="C10" s="231">
        <f ca="1">ROUND(D10*E10,0)</f>
        <v>85522</v>
      </c>
      <c r="D10" s="935">
        <f ca="1">IF(B1="",'数据-汇总表'!E6,IF(INDIRECT("'数据-取费表'!c"&amp;$G$1)="住宅",INDIRECT("'数据-取费表'!s"&amp;$G$1),INDIRECT("'数据-取费表'!k"&amp;$G$1)+INDIRECT("'数据-取费表'!s"&amp;$G$1)))</f>
        <v>427.61</v>
      </c>
      <c r="E10" s="231">
        <f>'数据-取费表'!B28</f>
        <v>200</v>
      </c>
      <c r="F10" s="227"/>
      <c r="G10" s="232"/>
    </row>
    <row r="11" spans="1:11" s="220" customFormat="1" ht="13.5" hidden="1" customHeight="1">
      <c r="A11" s="233" t="s">
        <v>7</v>
      </c>
      <c r="B11" s="221" t="s">
        <v>1925</v>
      </c>
      <c r="C11" s="217"/>
      <c r="D11" s="937"/>
      <c r="E11" s="224"/>
      <c r="F11" s="224"/>
      <c r="G11" s="225"/>
    </row>
    <row r="12" spans="1:11" s="220" customFormat="1" ht="13.5" hidden="1" customHeight="1">
      <c r="A12" s="233" t="s">
        <v>8</v>
      </c>
      <c r="B12" s="221" t="s">
        <v>2008</v>
      </c>
      <c r="C12" s="217">
        <v>0</v>
      </c>
      <c r="D12" s="937"/>
      <c r="E12" s="234"/>
      <c r="F12" s="227">
        <v>3.0499999999999999E-2</v>
      </c>
      <c r="G12" s="225"/>
    </row>
    <row r="13" spans="1:11" s="220" customFormat="1" ht="13.5" hidden="1" customHeight="1">
      <c r="A13" s="233" t="s">
        <v>9</v>
      </c>
      <c r="B13" s="221" t="s">
        <v>2009</v>
      </c>
      <c r="C13" s="217"/>
      <c r="D13" s="937"/>
      <c r="E13" s="224"/>
      <c r="F13" s="224"/>
      <c r="G13" s="225"/>
    </row>
    <row r="14" spans="1:11" s="220" customFormat="1" ht="13.5" hidden="1" customHeight="1">
      <c r="A14" s="233" t="s">
        <v>10</v>
      </c>
      <c r="B14" s="221" t="s">
        <v>1921</v>
      </c>
      <c r="C14" s="217"/>
      <c r="D14" s="937"/>
      <c r="E14" s="224"/>
      <c r="F14" s="224"/>
      <c r="G14" s="225" t="s">
        <v>2010</v>
      </c>
    </row>
    <row r="15" spans="1:11" s="220" customFormat="1" ht="13.5" hidden="1" customHeight="1">
      <c r="A15" s="233" t="s">
        <v>11</v>
      </c>
      <c r="B15" s="221" t="s">
        <v>2011</v>
      </c>
      <c r="C15" s="226"/>
      <c r="D15" s="937"/>
      <c r="E15" s="224"/>
      <c r="F15" s="224"/>
      <c r="G15" s="225" t="s">
        <v>2012</v>
      </c>
    </row>
    <row r="16" spans="1:11" s="220" customFormat="1" ht="13.5" hidden="1" customHeight="1">
      <c r="A16" s="233" t="s">
        <v>12</v>
      </c>
      <c r="B16" s="221" t="s">
        <v>1921</v>
      </c>
      <c r="C16" s="226"/>
      <c r="D16" s="937"/>
      <c r="E16" s="224"/>
      <c r="F16" s="224"/>
      <c r="G16" s="225"/>
    </row>
    <row r="17" spans="1:7" s="220" customFormat="1" ht="13.5" hidden="1" customHeight="1">
      <c r="A17" s="233" t="s">
        <v>13</v>
      </c>
      <c r="B17" s="221" t="s">
        <v>2013</v>
      </c>
      <c r="C17" s="235"/>
      <c r="D17" s="938"/>
      <c r="E17" s="235"/>
      <c r="F17" s="235"/>
      <c r="G17" s="225" t="s">
        <v>2012</v>
      </c>
    </row>
    <row r="18" spans="1:7" s="220" customFormat="1" ht="13.5" hidden="1" customHeight="1">
      <c r="A18" s="233" t="s">
        <v>14</v>
      </c>
      <c r="B18" s="221" t="s">
        <v>2014</v>
      </c>
      <c r="C18" s="226">
        <v>0</v>
      </c>
      <c r="D18" s="937"/>
      <c r="E18" s="224"/>
      <c r="F18" s="227">
        <v>3.0499999999999999E-2</v>
      </c>
      <c r="G18" s="225" t="s">
        <v>2015</v>
      </c>
    </row>
    <row r="19" spans="1:7" s="229" customFormat="1" ht="13.5" customHeight="1">
      <c r="A19" s="261" t="s">
        <v>2016</v>
      </c>
      <c r="B19" s="216" t="s">
        <v>2017</v>
      </c>
      <c r="C19" s="217" t="str">
        <f>IF(G19="已包含在土地取得成本中","0",ROUND(D19*E19,0))</f>
        <v>0</v>
      </c>
      <c r="D19" s="939">
        <f ca="1">D9+D10</f>
        <v>427.61</v>
      </c>
      <c r="E19" s="217">
        <f>'数据-取费表'!B31</f>
        <v>200</v>
      </c>
      <c r="F19" s="237"/>
      <c r="G19" s="1993" t="s">
        <v>3531</v>
      </c>
    </row>
    <row r="20" spans="1:7" s="220" customFormat="1" ht="13.5" customHeight="1">
      <c r="A20" s="261" t="s">
        <v>2018</v>
      </c>
      <c r="B20" s="216" t="s">
        <v>2019</v>
      </c>
      <c r="C20" s="238">
        <f ca="1">ROUND((C5+C19)*F20,0)</f>
        <v>565983</v>
      </c>
      <c r="D20" s="238"/>
      <c r="E20" s="238"/>
      <c r="F20" s="239">
        <f>'数据-取费表'!B37</f>
        <v>0.03</v>
      </c>
      <c r="G20" s="240" t="s">
        <v>2020</v>
      </c>
    </row>
    <row r="21" spans="1:7" s="220" customFormat="1" ht="13.5" customHeight="1">
      <c r="A21" s="261" t="s">
        <v>2021</v>
      </c>
      <c r="B21" s="216" t="s">
        <v>2022</v>
      </c>
      <c r="C21" s="241">
        <f>F21</f>
        <v>0.03</v>
      </c>
      <c r="D21" s="242" t="s">
        <v>2023</v>
      </c>
      <c r="E21" s="238"/>
      <c r="F21" s="239">
        <f>'数据-取费表'!B38</f>
        <v>0.03</v>
      </c>
      <c r="G21" s="240" t="s">
        <v>2024</v>
      </c>
    </row>
    <row r="22" spans="1:7" s="220" customFormat="1" ht="13.5" customHeight="1">
      <c r="A22" s="261" t="s">
        <v>2025</v>
      </c>
      <c r="B22" s="216" t="s">
        <v>2026</v>
      </c>
      <c r="C22" s="1242">
        <f ca="1">ROUND(SUM(C23:C25),0)</f>
        <v>2073642</v>
      </c>
      <c r="D22" s="241">
        <f ca="1">C26</f>
        <v>1.6000000000000001E-3</v>
      </c>
      <c r="E22" s="242" t="s">
        <v>2023</v>
      </c>
      <c r="F22" s="243">
        <f ca="1">'数据-取费表'!B40</f>
        <v>4.2000000000000003E-2</v>
      </c>
      <c r="G22" s="240" t="str">
        <f>IF('数据-取费表'!B22&lt;=1,"单利计息","复利计息")</f>
        <v>复利计息</v>
      </c>
    </row>
    <row r="23" spans="1:7" s="220" customFormat="1" ht="13.5" customHeight="1">
      <c r="A23" s="869" t="s">
        <v>1916</v>
      </c>
      <c r="B23" s="221" t="s">
        <v>2027</v>
      </c>
      <c r="C23" s="1243">
        <f ca="1">ROUND(IF('数据-取费表'!B22&lt;=1,C5*F22*'数据-取费表'!B22,C5*(POWER((1+F22),'数据-取费表'!B22)-1)),0)</f>
        <v>2043774</v>
      </c>
      <c r="D23" s="244"/>
      <c r="E23" s="244"/>
      <c r="F23" s="245"/>
      <c r="G23" s="246" t="s">
        <v>2028</v>
      </c>
    </row>
    <row r="24" spans="1:7" s="220" customFormat="1" ht="13.5" customHeight="1">
      <c r="A24" s="869" t="s">
        <v>1918</v>
      </c>
      <c r="B24" s="221" t="s">
        <v>2029</v>
      </c>
      <c r="C24" s="1243">
        <f ca="1">ROUND(IF('数据-取费表'!B22&lt;=1,C19*F22*('数据-取费表'!B19/2+'数据-取费表'!B20),C19*(POWER((1+F22),('数据-取费表'!B19/2+'数据-取费表'!B20))-1)),0)</f>
        <v>0</v>
      </c>
      <c r="D24" s="244"/>
      <c r="E24" s="244"/>
      <c r="F24" s="245"/>
      <c r="G24" s="246" t="s">
        <v>2030</v>
      </c>
    </row>
    <row r="25" spans="1:7" s="220" customFormat="1" ht="24">
      <c r="A25" s="869" t="s">
        <v>1920</v>
      </c>
      <c r="B25" s="221" t="s">
        <v>2031</v>
      </c>
      <c r="C25" s="1243">
        <f ca="1">ROUND(IF('数据-取费表'!B22&lt;=1,C20*F22*'数据-取费表'!B22/2,C20*(POWER((1+F22),'数据-取费表'!B22/2)-1)),0)</f>
        <v>29868</v>
      </c>
      <c r="D25" s="244"/>
      <c r="E25" s="247"/>
      <c r="F25" s="245"/>
      <c r="G25" s="248" t="s">
        <v>2032</v>
      </c>
    </row>
    <row r="26" spans="1:7" s="220" customFormat="1">
      <c r="A26" s="869" t="s">
        <v>614</v>
      </c>
      <c r="B26" s="221" t="s">
        <v>1955</v>
      </c>
      <c r="C26" s="244">
        <f ca="1">ROUND(IF('数据-取费表'!B22&lt;=1,F21*F22*'数据-取费表'!B22/2,F21*(POWER((1+F22),'数据-取费表'!B22/2)-1)),4)</f>
        <v>1.6000000000000001E-3</v>
      </c>
      <c r="D26" s="244"/>
      <c r="E26" s="247"/>
      <c r="F26" s="245"/>
      <c r="G26" s="249"/>
    </row>
    <row r="27" spans="1:7" s="220" customFormat="1" ht="24.75">
      <c r="A27" s="261" t="s">
        <v>1956</v>
      </c>
      <c r="B27" s="250" t="s">
        <v>1957</v>
      </c>
      <c r="C27" s="251">
        <f ca="1">C28</f>
        <v>4858019</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ROUND((C5+C19+C20)*F27,0)</f>
        <v>4858019</v>
      </c>
      <c r="D28" s="241"/>
      <c r="E28" s="242"/>
      <c r="F28" s="252"/>
      <c r="G28" s="253"/>
    </row>
    <row r="29" spans="1:7" s="220" customFormat="1" ht="13.5" customHeight="1">
      <c r="A29" s="869" t="s">
        <v>611</v>
      </c>
      <c r="B29" s="254" t="s">
        <v>1961</v>
      </c>
      <c r="C29" s="244">
        <f ca="1">ROUND(C21*F27,4)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29047747</v>
      </c>
      <c r="D31" s="236"/>
      <c r="E31" s="217"/>
      <c r="F31" s="256"/>
      <c r="G31" s="240" t="s">
        <v>1966</v>
      </c>
    </row>
    <row r="32" spans="1:7" s="214" customFormat="1" ht="15.75">
      <c r="A32" s="258" t="s">
        <v>2033</v>
      </c>
      <c r="B32" s="259"/>
      <c r="C32" s="259"/>
      <c r="D32" s="259"/>
      <c r="E32" s="259"/>
      <c r="F32" s="259"/>
      <c r="G32" s="260"/>
    </row>
    <row r="33" spans="1:7" s="220" customFormat="1" ht="13.5" customHeight="1">
      <c r="A33" s="261" t="s">
        <v>601</v>
      </c>
      <c r="B33" s="216" t="s">
        <v>2034</v>
      </c>
      <c r="C33" s="262">
        <f ca="1">SUM(C34:C38)</f>
        <v>3045652</v>
      </c>
      <c r="D33" s="238"/>
      <c r="E33" s="218"/>
      <c r="F33" s="247"/>
      <c r="G33" s="240"/>
    </row>
    <row r="34" spans="1:7" s="264" customFormat="1" ht="13.5" customHeight="1">
      <c r="A34" s="869" t="s">
        <v>610</v>
      </c>
      <c r="B34" s="221" t="s">
        <v>1969</v>
      </c>
      <c r="C34" s="226">
        <f ca="1">ROUND(IF(B1="",SUMPRODUCT('数据-取费表'!K6:K14,'数据-取费表'!L6:L14),INDIRECT("'数据-取费表'!l"&amp;$G$1)*INDIRECT("'数据-取费表'!k"&amp;$G$1)+'数据-取费表'!L14*INDIRECT("'数据-取费表'!S"&amp;$G$1)),0)</f>
        <v>2779465</v>
      </c>
      <c r="D34" s="223"/>
      <c r="E34" s="226"/>
      <c r="F34" s="263"/>
      <c r="G34" s="225"/>
    </row>
    <row r="35" spans="1:7" ht="13.5" customHeight="1">
      <c r="A35" s="869" t="s">
        <v>615</v>
      </c>
      <c r="B35" s="221" t="s">
        <v>1971</v>
      </c>
      <c r="C35" s="226">
        <f ca="1">ROUND(C34*F35,0)</f>
        <v>138973</v>
      </c>
      <c r="D35" s="226"/>
      <c r="E35" s="226"/>
      <c r="F35" s="265">
        <f>'数据-取费表'!B33</f>
        <v>0.05</v>
      </c>
      <c r="G35" s="225" t="s">
        <v>1972</v>
      </c>
    </row>
    <row r="36" spans="1:7" ht="24">
      <c r="A36" s="869" t="s">
        <v>616</v>
      </c>
      <c r="B36" s="221" t="s">
        <v>1973</v>
      </c>
      <c r="C36" s="226">
        <f ca="1">ROUND(IF(B1="",SUM('数据-取费表'!AP6:AP13)*F36,IF(INDIRECT("'数据-取费表'!c"&amp;$G$1)="住宅",INDIRECT("'数据-取费表'!k"&amp;$G$1)*INDIRECT("'数据-取费表'!l"&amp;$G$1)*F36,0)),0)</f>
        <v>0</v>
      </c>
      <c r="D36" s="226"/>
      <c r="E36" s="226"/>
      <c r="F36" s="265">
        <f>'数据-取费表'!B34</f>
        <v>0</v>
      </c>
      <c r="G36" s="266" t="s">
        <v>1974</v>
      </c>
    </row>
    <row r="37" spans="1:7" s="264" customFormat="1" ht="13.5" customHeight="1">
      <c r="A37" s="869" t="s">
        <v>617</v>
      </c>
      <c r="B37" s="221" t="s">
        <v>1975</v>
      </c>
      <c r="C37" s="255">
        <f ca="1">ROUND(E37*D37,0)</f>
        <v>85522</v>
      </c>
      <c r="D37" s="223">
        <f ca="1">D19</f>
        <v>427.61</v>
      </c>
      <c r="E37" s="255">
        <f>'数据-取费表'!B35</f>
        <v>200</v>
      </c>
      <c r="F37" s="265"/>
      <c r="G37" s="267"/>
    </row>
    <row r="38" spans="1:7" ht="13.5" customHeight="1">
      <c r="A38" s="869" t="s">
        <v>618</v>
      </c>
      <c r="B38" s="221" t="s">
        <v>1977</v>
      </c>
      <c r="C38" s="226">
        <f ca="1">ROUND(C34*F38,0)</f>
        <v>41692</v>
      </c>
      <c r="D38" s="226"/>
      <c r="E38" s="226"/>
      <c r="F38" s="265">
        <f>'数据-取费表'!B36</f>
        <v>1.4999999999999999E-2</v>
      </c>
      <c r="G38" s="225" t="s">
        <v>1972</v>
      </c>
    </row>
    <row r="39" spans="1:7" s="220" customFormat="1" ht="13.5" customHeight="1">
      <c r="A39" s="261" t="s">
        <v>1978</v>
      </c>
      <c r="B39" s="216" t="s">
        <v>1979</v>
      </c>
      <c r="C39" s="238">
        <f ca="1">ROUND(C33*F20,0)</f>
        <v>91370</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165550</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ROUND(IF('数据-取费表'!B22&lt;=1,C33*F22*'数据-取费表'!B20/2,C33*(POWER((1+F22),'数据-取费表'!B20/2)-1)),0)</f>
        <v>160728</v>
      </c>
      <c r="D42" s="244"/>
      <c r="E42" s="244"/>
      <c r="F42" s="245"/>
      <c r="G42" s="3466" t="s">
        <v>2035</v>
      </c>
    </row>
    <row r="43" spans="1:7" ht="13.5" customHeight="1">
      <c r="A43" s="869" t="s">
        <v>611</v>
      </c>
      <c r="B43" s="221" t="s">
        <v>1989</v>
      </c>
      <c r="C43" s="244">
        <f ca="1">ROUND(IF('数据-取费表'!B22&lt;=1,C39*F22*'数据-取费表'!B20/2,C39*(POWER((1+F22),'数据-取费表'!B20/2)-1)),0)</f>
        <v>4822</v>
      </c>
      <c r="D43" s="244"/>
      <c r="E43" s="244"/>
      <c r="F43" s="245"/>
      <c r="G43" s="3467"/>
    </row>
    <row r="44" spans="1:7" ht="13.5" customHeight="1">
      <c r="A44" s="869" t="s">
        <v>612</v>
      </c>
      <c r="B44" s="221" t="s">
        <v>1990</v>
      </c>
      <c r="C44" s="244">
        <f ca="1">ROUND(IF('数据-取费表'!B22&lt;=1,C40*F22*'数据-取费表'!B20/2,C40*(POWER((1+F22),'数据-取费表'!B20/2)-1)),4)</f>
        <v>1.6000000000000001E-3</v>
      </c>
      <c r="D44" s="244"/>
      <c r="E44" s="244"/>
      <c r="F44" s="245"/>
      <c r="G44" s="3468"/>
    </row>
    <row r="45" spans="1:7" s="220" customFormat="1" ht="13.5" customHeight="1">
      <c r="A45" s="261" t="s">
        <v>1991</v>
      </c>
      <c r="B45" s="250" t="s">
        <v>1957</v>
      </c>
      <c r="C45" s="251">
        <f ca="1">C46</f>
        <v>784256</v>
      </c>
      <c r="D45" s="241">
        <f ca="1">C47</f>
        <v>7.4999999999999997E-3</v>
      </c>
      <c r="E45" s="242" t="s">
        <v>1983</v>
      </c>
      <c r="F45" s="2488">
        <f ca="1">F27</f>
        <v>0.25</v>
      </c>
      <c r="G45" s="253" t="s">
        <v>1992</v>
      </c>
    </row>
    <row r="46" spans="1:7" s="220" customFormat="1" ht="13.5" customHeight="1">
      <c r="A46" s="869" t="s">
        <v>610</v>
      </c>
      <c r="B46" s="254" t="s">
        <v>1993</v>
      </c>
      <c r="C46" s="255">
        <f ca="1">ROUND((C33+C39)*F27,0)</f>
        <v>784256</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268">
        <f>ROUND(F30/(1+'数据-取费表'!C42),4)</f>
        <v>5.33E-2</v>
      </c>
      <c r="D48" s="242" t="s">
        <v>1983</v>
      </c>
      <c r="E48" s="238"/>
      <c r="F48" s="2487">
        <f>F30</f>
        <v>5.6000000000000001E-2</v>
      </c>
      <c r="G48" s="240" t="s">
        <v>1996</v>
      </c>
    </row>
    <row r="49" spans="1:7" ht="16.5" customHeight="1">
      <c r="A49" s="261" t="s">
        <v>1962</v>
      </c>
      <c r="B49" s="216" t="s">
        <v>2036</v>
      </c>
      <c r="C49" s="238">
        <f ca="1">ROUND((C33+C39+C41+C45)/(1-C40-D41-D45-C48),0)</f>
        <v>4502896</v>
      </c>
      <c r="D49" s="238"/>
      <c r="E49" s="238"/>
      <c r="F49" s="270"/>
      <c r="G49" s="240" t="s">
        <v>1998</v>
      </c>
    </row>
    <row r="50" spans="1:7" s="264" customFormat="1">
      <c r="A50" s="261" t="s">
        <v>1999</v>
      </c>
      <c r="B50" s="216" t="s">
        <v>2000</v>
      </c>
      <c r="C50" s="238"/>
      <c r="D50" s="238"/>
      <c r="E50" s="238"/>
      <c r="F50" s="270">
        <f>IF('数据-取费表'!B24=0,'数据-取费表'!N16,1)</f>
        <v>0.7</v>
      </c>
      <c r="G50" s="253"/>
    </row>
    <row r="51" spans="1:7" ht="16.5" customHeight="1">
      <c r="A51" s="261" t="s">
        <v>2002</v>
      </c>
      <c r="B51" s="216" t="s">
        <v>2037</v>
      </c>
      <c r="C51" s="238">
        <f ca="1">ROUND(C49*F50,0)</f>
        <v>3152027</v>
      </c>
      <c r="D51" s="238"/>
      <c r="E51" s="238"/>
      <c r="F51" s="270"/>
      <c r="G51" s="240" t="s">
        <v>2004</v>
      </c>
    </row>
    <row r="52" spans="1:7" s="214" customFormat="1" ht="16.5" thickBot="1">
      <c r="A52" s="271" t="s">
        <v>2005</v>
      </c>
      <c r="B52" s="272"/>
      <c r="C52" s="273">
        <f ca="1">C31+C51</f>
        <v>32199774</v>
      </c>
      <c r="D52" s="272"/>
      <c r="E52" s="272"/>
      <c r="F52" s="272"/>
      <c r="G52" s="274"/>
    </row>
    <row r="55" spans="1:7" ht="15">
      <c r="B55" s="276" t="s">
        <v>2006</v>
      </c>
      <c r="C55" s="277"/>
    </row>
    <row r="56" spans="1:7">
      <c r="B56" s="279" t="s">
        <v>1236</v>
      </c>
      <c r="C56" s="281">
        <f ca="1">1-C57</f>
        <v>0.90200000000000002</v>
      </c>
    </row>
    <row r="57" spans="1:7">
      <c r="B57" s="279" t="s">
        <v>1237</v>
      </c>
      <c r="C57" s="280">
        <f ca="1">ROUND(C51/C52,3)</f>
        <v>9.8000000000000004E-2</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2038</v>
      </c>
      <c r="B1" s="1306"/>
      <c r="C1" s="1307"/>
      <c r="D1" s="1305"/>
      <c r="E1" s="2976"/>
      <c r="F1" s="2976"/>
      <c r="G1" s="2839"/>
      <c r="H1" s="2976"/>
      <c r="I1" s="2976"/>
      <c r="J1" s="2976"/>
      <c r="K1" s="2977">
        <f>MATCH(C1,'数据-取费表'!A6:A16,0)+5</f>
        <v>7</v>
      </c>
    </row>
    <row r="2" spans="1:33" ht="18" customHeight="1">
      <c r="A2" s="207" t="s">
        <v>1906</v>
      </c>
      <c r="B2" s="210">
        <f ca="1">C32</f>
        <v>0</v>
      </c>
      <c r="C2" s="282" t="s">
        <v>2039</v>
      </c>
      <c r="D2" s="282"/>
      <c r="E2" s="2976"/>
      <c r="F2" s="2976"/>
      <c r="G2" s="2976"/>
      <c r="H2" s="2976"/>
      <c r="I2" s="2976"/>
      <c r="J2" s="2976"/>
      <c r="K2" s="2976"/>
    </row>
    <row r="3" spans="1:33" ht="18" customHeight="1" thickBot="1">
      <c r="A3" s="209" t="s">
        <v>1908</v>
      </c>
      <c r="B3" s="210">
        <f ca="1">ROUND(B2*10000/IF(C1="",'数据-汇总表'!E3,INDIRECT("'数据-取费表'!K"&amp;$K$1)),0)</f>
        <v>0</v>
      </c>
      <c r="C3" s="282" t="s">
        <v>2040</v>
      </c>
      <c r="D3" s="282"/>
      <c r="E3" s="2976"/>
      <c r="F3" s="2976"/>
      <c r="G3" s="2976"/>
      <c r="H3" s="2976"/>
      <c r="I3" s="2976"/>
      <c r="J3" s="2976"/>
      <c r="K3" s="2976"/>
    </row>
    <row r="4" spans="1:33" s="874" customFormat="1" ht="16.5" customHeight="1">
      <c r="A4" s="871" t="s">
        <v>2041</v>
      </c>
      <c r="B4" s="872"/>
      <c r="C4" s="914">
        <f>SUM(C8:K8)</f>
        <v>0</v>
      </c>
      <c r="D4" s="872"/>
      <c r="E4" s="872"/>
      <c r="F4" s="872"/>
      <c r="G4" s="872"/>
      <c r="H4" s="872"/>
      <c r="I4" s="872"/>
      <c r="J4" s="872"/>
      <c r="K4" s="873"/>
    </row>
    <row r="5" spans="1:33" s="878" customFormat="1" ht="24.75">
      <c r="A5" s="875" t="s">
        <v>2042</v>
      </c>
      <c r="B5" s="876" t="s">
        <v>2043</v>
      </c>
      <c r="C5" s="1997" t="s">
        <v>2044</v>
      </c>
      <c r="D5" s="1997" t="s">
        <v>2045</v>
      </c>
      <c r="E5" s="1997" t="s">
        <v>2046</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2047</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2048</v>
      </c>
      <c r="B7" s="136" t="s">
        <v>2049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2050</v>
      </c>
      <c r="B8" s="169" t="s">
        <v>2051</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2052</v>
      </c>
      <c r="B9" s="872"/>
      <c r="C9" s="872"/>
      <c r="D9" s="872"/>
      <c r="E9" s="872"/>
      <c r="F9" s="872"/>
      <c r="G9" s="872"/>
      <c r="H9" s="872"/>
      <c r="I9" s="872"/>
      <c r="J9" s="872"/>
      <c r="K9" s="873"/>
    </row>
    <row r="10" spans="1:33" s="888" customFormat="1" ht="13.5" customHeight="1">
      <c r="A10" s="875" t="s">
        <v>2053</v>
      </c>
      <c r="B10" s="8" t="s">
        <v>2054</v>
      </c>
      <c r="C10" s="884" t="s">
        <v>2055</v>
      </c>
      <c r="D10" s="885" t="s">
        <v>2056</v>
      </c>
      <c r="E10" s="885" t="s">
        <v>2057</v>
      </c>
      <c r="F10" s="885" t="s">
        <v>2058</v>
      </c>
      <c r="G10" s="8"/>
      <c r="H10" s="886"/>
      <c r="I10" s="886"/>
      <c r="J10" s="886"/>
      <c r="K10" s="887"/>
    </row>
    <row r="11" spans="1:33" s="893" customFormat="1" ht="13.5" customHeight="1">
      <c r="A11" s="889" t="s">
        <v>1060</v>
      </c>
      <c r="B11" s="890" t="s">
        <v>2059</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2060</v>
      </c>
      <c r="C12" s="24">
        <f ca="1">ROUND(C11*F12,0)</f>
        <v>0</v>
      </c>
      <c r="D12" s="891"/>
      <c r="E12" s="335"/>
      <c r="F12" s="894">
        <f>'数据-取费表'!B33</f>
        <v>0.05</v>
      </c>
      <c r="G12" s="8" t="s">
        <v>2061</v>
      </c>
      <c r="H12" s="886"/>
      <c r="I12" s="886"/>
      <c r="J12" s="886"/>
      <c r="K12" s="887"/>
    </row>
    <row r="13" spans="1:33" s="893" customFormat="1" ht="13.5" customHeight="1">
      <c r="A13" s="889" t="s">
        <v>1062</v>
      </c>
      <c r="B13" s="890" t="s">
        <v>2062</v>
      </c>
      <c r="C13" s="24">
        <f ca="1">ROUND(IF(C1="",SUMIF('数据-取费表'!C:C,"住宅",'数据-取费表'!P:P)*F13,IF(INDIRECT("'数据-取费表'!c"&amp;$K$1)="住宅",INDIRECT("'数据-取费表'!P"&amp;$K$1)*F13,0)),0)</f>
        <v>0</v>
      </c>
      <c r="D13" s="936"/>
      <c r="E13" s="335"/>
      <c r="F13" s="894">
        <f>'数据-取费表'!B34</f>
        <v>0</v>
      </c>
      <c r="G13" s="8" t="s">
        <v>2063</v>
      </c>
      <c r="H13" s="886"/>
      <c r="I13" s="886"/>
      <c r="J13" s="886"/>
      <c r="K13" s="887"/>
    </row>
    <row r="14" spans="1:33" s="895" customFormat="1" ht="13.5" customHeight="1">
      <c r="A14" s="889" t="s">
        <v>1063</v>
      </c>
      <c r="B14" s="890" t="s">
        <v>2064</v>
      </c>
      <c r="C14" s="24">
        <f ca="1">ROUND(D14*E14*F11/10000,0)</f>
        <v>0</v>
      </c>
      <c r="D14" s="936">
        <f ca="1">IF(C1="",'数据-汇总表'!E3,INDIRECT("'数据-取费表'!K"&amp;$K$1)+INDIRECT("'数据-取费表'!S"&amp;$K$1))</f>
        <v>427.61</v>
      </c>
      <c r="E14" s="24">
        <f>'数据-取费表'!B35</f>
        <v>200</v>
      </c>
      <c r="F14" s="894"/>
      <c r="G14" s="8" t="s">
        <v>2065</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2066</v>
      </c>
      <c r="C15" s="901">
        <f ca="1">ROUND(C11*F15,0)</f>
        <v>0</v>
      </c>
      <c r="D15" s="896"/>
      <c r="E15" s="901"/>
      <c r="F15" s="902">
        <f>'数据-取费表'!B36</f>
        <v>1.4999999999999999E-2</v>
      </c>
      <c r="G15" s="136" t="s">
        <v>2067</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2068</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2069</v>
      </c>
      <c r="C17" s="24">
        <f ca="1">ROUND(D17*E17/10000,0)</f>
        <v>0</v>
      </c>
      <c r="D17" s="936">
        <f ca="1">D14</f>
        <v>427.61</v>
      </c>
      <c r="E17" s="24">
        <f>'数据-取费表'!B32</f>
        <v>0</v>
      </c>
      <c r="F17" s="896"/>
      <c r="G17" s="136" t="s">
        <v>2070</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2071</v>
      </c>
      <c r="C18" s="24">
        <f ca="1">C19+C20-IF(C1="",'数据-取费表'!B29,IF(G18="已全部缴纳",C19+C20,H18))</f>
        <v>0</v>
      </c>
      <c r="D18" s="936"/>
      <c r="E18" s="24"/>
      <c r="F18" s="894"/>
      <c r="G18" s="1999"/>
      <c r="H18" s="1302"/>
      <c r="I18" s="2000" t="s">
        <v>2072</v>
      </c>
      <c r="J18" s="897"/>
      <c r="K18" s="898"/>
    </row>
    <row r="19" spans="1:33" s="893" customFormat="1" ht="13.5" customHeight="1">
      <c r="A19" s="889" t="s">
        <v>624</v>
      </c>
      <c r="B19" s="890" t="s">
        <v>2073</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2074</v>
      </c>
      <c r="C20" s="24">
        <f ca="1">ROUND(D20*E20/10000,0)</f>
        <v>9</v>
      </c>
      <c r="D20" s="936">
        <f ca="1">IF(C1="",'数据-汇总表'!E6,IF(INDIRECT("'数据-取费表'!c"&amp;$K$1)="住宅",INDIRECT("'数据-取费表'!s"&amp;$K$1),INDIRECT("'数据-取费表'!k"&amp;$K$1)+INDIRECT("'数据-取费表'!s"&amp;$K$1)))</f>
        <v>427.61</v>
      </c>
      <c r="E20" s="24">
        <f>'数据-取费表'!B28</f>
        <v>200</v>
      </c>
      <c r="F20" s="894"/>
      <c r="G20" s="15"/>
      <c r="H20" s="899"/>
      <c r="I20" s="899"/>
      <c r="J20" s="899"/>
      <c r="K20" s="900"/>
    </row>
    <row r="21" spans="1:33" s="893" customFormat="1" ht="13.5" customHeight="1">
      <c r="A21" s="879" t="s">
        <v>621</v>
      </c>
      <c r="B21" s="903" t="s">
        <v>2075</v>
      </c>
      <c r="C21" s="904">
        <f ca="1">C16+C17+C18</f>
        <v>0</v>
      </c>
      <c r="D21" s="905"/>
      <c r="E21" s="287"/>
      <c r="F21" s="287"/>
      <c r="G21" s="136" t="s">
        <v>2076</v>
      </c>
      <c r="H21" s="897"/>
      <c r="I21" s="897"/>
      <c r="J21" s="897"/>
      <c r="K21" s="898"/>
    </row>
    <row r="22" spans="1:33" s="893" customFormat="1" ht="13.5" customHeight="1">
      <c r="A22" s="879" t="s">
        <v>2048</v>
      </c>
      <c r="B22" s="903" t="s">
        <v>2077</v>
      </c>
      <c r="C22" s="904">
        <f ca="1">ROUND(C21*F22,0)</f>
        <v>0</v>
      </c>
      <c r="D22" s="287"/>
      <c r="E22" s="287"/>
      <c r="F22" s="906">
        <f>'数据-取费表'!B37</f>
        <v>0.03</v>
      </c>
      <c r="G22" s="8" t="s">
        <v>2078</v>
      </c>
      <c r="H22" s="886"/>
      <c r="I22" s="886"/>
      <c r="J22" s="886"/>
      <c r="K22" s="887"/>
    </row>
    <row r="23" spans="1:33" s="893" customFormat="1" ht="13.5" customHeight="1">
      <c r="A23" s="879" t="s">
        <v>2050</v>
      </c>
      <c r="B23" s="903" t="s">
        <v>2079</v>
      </c>
      <c r="C23" s="904">
        <f ca="1">ROUND(C4*F23*F11,0)</f>
        <v>0</v>
      </c>
      <c r="D23" s="287"/>
      <c r="E23" s="287"/>
      <c r="F23" s="906">
        <f>'数据-取费表'!B38</f>
        <v>0.03</v>
      </c>
      <c r="G23" s="8" t="s">
        <v>2080</v>
      </c>
      <c r="H23" s="886"/>
      <c r="I23" s="886"/>
      <c r="J23" s="886"/>
      <c r="K23" s="887"/>
    </row>
    <row r="24" spans="1:33" s="893" customFormat="1" ht="13.5" customHeight="1">
      <c r="A24" s="879" t="s">
        <v>2081</v>
      </c>
      <c r="B24" s="903" t="s">
        <v>2082</v>
      </c>
      <c r="C24" s="286">
        <f>ROUND(F24/(1+'数据-取费表'!C42),4)</f>
        <v>2.9000000000000001E-2</v>
      </c>
      <c r="D24" s="287" t="s">
        <v>15</v>
      </c>
      <c r="E24" s="287"/>
      <c r="F24" s="906">
        <f>IF(项目基本情况!B8="出让",0,'数据-取费表'!B48+'数据-取费表'!B49)</f>
        <v>3.0499999999999999E-2</v>
      </c>
      <c r="G24" s="8" t="s">
        <v>2083</v>
      </c>
      <c r="H24" s="908"/>
      <c r="I24" s="908"/>
      <c r="J24" s="908"/>
      <c r="K24" s="909"/>
    </row>
    <row r="25" spans="1:33" s="893" customFormat="1" ht="13.5" customHeight="1">
      <c r="A25" s="879" t="s">
        <v>2084</v>
      </c>
      <c r="B25" s="905" t="s">
        <v>2085</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2086</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2087</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2088</v>
      </c>
      <c r="B28" s="2002" t="s">
        <v>2089</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2090</v>
      </c>
      <c r="C29" s="290">
        <f ca="1">ROUND((1+C24)*F28*'数据-取费表'!B24/'数据-取费表'!B20,4)</f>
        <v>0</v>
      </c>
      <c r="D29" s="290"/>
      <c r="E29" s="291"/>
      <c r="F29" s="296"/>
      <c r="G29" s="136" t="s">
        <v>2091</v>
      </c>
      <c r="H29" s="897"/>
      <c r="I29" s="897"/>
      <c r="J29" s="897"/>
      <c r="K29" s="898"/>
    </row>
    <row r="30" spans="1:33" s="297" customFormat="1" ht="13.5" customHeight="1">
      <c r="A30" s="889" t="s">
        <v>623</v>
      </c>
      <c r="B30" s="912" t="s">
        <v>2092</v>
      </c>
      <c r="C30" s="298">
        <f ca="1">ROUND((C21+C22+C23)*F28,0)</f>
        <v>0</v>
      </c>
      <c r="D30" s="290"/>
      <c r="E30" s="291"/>
      <c r="F30" s="296"/>
      <c r="G30" s="136"/>
      <c r="H30" s="897"/>
      <c r="I30" s="897"/>
      <c r="J30" s="897"/>
      <c r="K30" s="898"/>
    </row>
    <row r="31" spans="1:33" s="893" customFormat="1" ht="13.5" customHeight="1" thickBot="1">
      <c r="A31" s="2003" t="s">
        <v>2093</v>
      </c>
      <c r="B31" s="923" t="s">
        <v>2094</v>
      </c>
      <c r="C31" s="924">
        <f>ROUND(C4*F31/(1+'数据-取费表'!C42),0)</f>
        <v>0</v>
      </c>
      <c r="D31" s="925"/>
      <c r="E31" s="926"/>
      <c r="F31" s="927">
        <f>'数据-取费表'!B41</f>
        <v>5.6000000000000001E-2</v>
      </c>
      <c r="G31" s="928" t="s">
        <v>2095</v>
      </c>
      <c r="H31" s="929"/>
      <c r="I31" s="929"/>
      <c r="J31" s="929"/>
      <c r="K31" s="930"/>
    </row>
    <row r="32" spans="1:33" s="888" customFormat="1" ht="13.5" customHeight="1" thickBot="1">
      <c r="A32" s="918" t="s">
        <v>2096</v>
      </c>
      <c r="B32" s="919"/>
      <c r="C32" s="920">
        <f ca="1">ROUND((C4-C21-C22-C23-C25-C28-C31)/(1+C24+D25+D28),0)</f>
        <v>0</v>
      </c>
      <c r="D32" s="919"/>
      <c r="E32" s="919"/>
      <c r="F32" s="919"/>
      <c r="G32" s="921" t="s">
        <v>2097</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K49" sqref="K4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3539</v>
      </c>
      <c r="D1" s="1497" t="s">
        <v>70</v>
      </c>
      <c r="E1" s="1498" t="s">
        <v>1111</v>
      </c>
      <c r="F1" s="1174">
        <f ca="1">J53</f>
        <v>34.21</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1238</v>
      </c>
      <c r="B2" s="1521">
        <f ca="1">C40+J29+L46</f>
        <v>3048</v>
      </c>
      <c r="C2" s="1522" t="s">
        <v>1239</v>
      </c>
      <c r="D2" s="1522"/>
      <c r="E2" s="1523"/>
      <c r="F2" s="1524"/>
      <c r="G2" s="2874"/>
      <c r="H2" s="2863"/>
      <c r="I2" s="2863"/>
      <c r="J2" s="2863"/>
      <c r="K2" s="2864"/>
      <c r="L2" s="2863"/>
      <c r="M2" s="2863"/>
    </row>
    <row r="3" spans="1:37" ht="18" customHeight="1" thickBot="1">
      <c r="A3" s="1525" t="s">
        <v>1240</v>
      </c>
      <c r="B3" s="1526">
        <f ca="1">IF(ISERROR(B2*10000/F43),0,ROUND(B2*10000/F43,0))</f>
        <v>71280</v>
      </c>
      <c r="C3" s="1522" t="s">
        <v>1241</v>
      </c>
      <c r="D3" s="1522"/>
      <c r="E3" s="1523"/>
      <c r="F3" s="1524"/>
      <c r="G3" s="2874"/>
      <c r="H3" s="692" t="s">
        <v>1311</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184</v>
      </c>
      <c r="K5" s="1499" t="s">
        <v>1126</v>
      </c>
      <c r="L5" s="1184"/>
      <c r="M5" s="1185"/>
    </row>
    <row r="6" spans="1:37" ht="18" customHeight="1">
      <c r="A6" s="1182" t="s">
        <v>822</v>
      </c>
      <c r="B6" s="3471" t="s">
        <v>1127</v>
      </c>
      <c r="C6" s="1187">
        <f ca="1">ROUND(F6*F8*F7*(1-F9)/10000,0)</f>
        <v>0</v>
      </c>
      <c r="D6" s="160" t="s">
        <v>2608</v>
      </c>
      <c r="E6" s="308" t="s">
        <v>1129</v>
      </c>
      <c r="F6" s="309">
        <f ca="1">INDIRECT("'数据-取费表'!u"&amp;$G$1)</f>
        <v>0</v>
      </c>
      <c r="G6" s="1519"/>
      <c r="H6" s="1182" t="s">
        <v>822</v>
      </c>
      <c r="I6" s="3471" t="s">
        <v>1127</v>
      </c>
      <c r="J6" s="307">
        <f ca="1">ROUND(M6*M8*M7*(1-M9)/10000,0)</f>
        <v>184</v>
      </c>
      <c r="K6" s="160" t="s">
        <v>2607</v>
      </c>
      <c r="L6" s="308" t="s">
        <v>1129</v>
      </c>
      <c r="M6" s="309">
        <f ca="1">INDIRECT("'数据-取费表'!z"&amp;$G$1)</f>
        <v>13.1</v>
      </c>
    </row>
    <row r="7" spans="1:37" ht="18" customHeight="1">
      <c r="A7" s="1186"/>
      <c r="B7" s="3472"/>
      <c r="C7" s="1188"/>
      <c r="D7" s="313"/>
      <c r="E7" s="1189" t="s">
        <v>1130</v>
      </c>
      <c r="F7" s="309">
        <f ca="1">IF(INDIRECT("'数据-取费表'!ah"&amp;$G$1)="",INDIRECT("'数据-取费表'!k"&amp;$G$1),INDIRECT("'数据-取费表'!ah"&amp;$G$1))</f>
        <v>427.61</v>
      </c>
      <c r="G7" s="1519"/>
      <c r="H7" s="310"/>
      <c r="I7" s="3472"/>
      <c r="J7" s="312"/>
      <c r="K7" s="313"/>
      <c r="L7" s="308" t="s">
        <v>1130</v>
      </c>
      <c r="M7" s="309">
        <f ca="1">F7</f>
        <v>427.61</v>
      </c>
    </row>
    <row r="8" spans="1:37" ht="18" customHeight="1">
      <c r="A8" s="310"/>
      <c r="B8" s="3472"/>
      <c r="C8" s="312"/>
      <c r="D8" s="313"/>
      <c r="E8" s="308" t="s">
        <v>1131</v>
      </c>
      <c r="F8" s="309">
        <f ca="1">INDIRECT("'数据-取费表'!ai"&amp;$G$1)</f>
        <v>365</v>
      </c>
      <c r="G8" s="1519"/>
      <c r="H8" s="310"/>
      <c r="I8" s="3472"/>
      <c r="J8" s="312"/>
      <c r="K8" s="313"/>
      <c r="L8" s="308" t="s">
        <v>1131</v>
      </c>
      <c r="M8" s="309">
        <f ca="1">INDIRECT("'数据-取费表'!ai"&amp;$G$1)</f>
        <v>365</v>
      </c>
    </row>
    <row r="9" spans="1:37" ht="18" customHeight="1">
      <c r="A9" s="310"/>
      <c r="B9" s="3473"/>
      <c r="C9" s="312"/>
      <c r="D9" s="313"/>
      <c r="E9" s="308" t="s">
        <v>1132</v>
      </c>
      <c r="F9" s="318">
        <f ca="1">INDIRECT("'数据-取费表'!w"&amp;$G$1)</f>
        <v>0</v>
      </c>
      <c r="G9" s="1519"/>
      <c r="H9" s="310"/>
      <c r="I9" s="3473"/>
      <c r="J9" s="312"/>
      <c r="K9" s="313"/>
      <c r="L9" s="319" t="s">
        <v>1132</v>
      </c>
      <c r="M9" s="320">
        <f ca="1">INDIRECT("'数据-取费表'!ab"&amp;$G$1)</f>
        <v>0.1</v>
      </c>
    </row>
    <row r="10" spans="1:37" ht="18" customHeight="1">
      <c r="A10" s="1182" t="s">
        <v>826</v>
      </c>
      <c r="B10" s="1500" t="s">
        <v>1133</v>
      </c>
      <c r="C10" s="322">
        <f ca="1">ROUND(IF(F10="押一",C6/12*F11,IF(F10="押二",C6/12*2*F11,IF(F10="押三",C6/12*3*F11,C11*F11))),0)</f>
        <v>0</v>
      </c>
      <c r="D10" s="1501" t="s">
        <v>2616</v>
      </c>
      <c r="E10" s="319" t="s">
        <v>1134</v>
      </c>
      <c r="F10" s="1229" t="s">
        <v>3515</v>
      </c>
      <c r="G10" s="1519"/>
      <c r="H10" s="1182" t="s">
        <v>826</v>
      </c>
      <c r="I10" s="1500" t="s">
        <v>1133</v>
      </c>
      <c r="J10" s="307">
        <f ca="1">ROUND(IF(M10="押一",J6/12*M11,IF(M10="押二",J6/12*2*M11,IF(M10="押三",J6/12*3*M11,J11*M11))),0)</f>
        <v>0</v>
      </c>
      <c r="K10" s="1501" t="s">
        <v>2615</v>
      </c>
      <c r="L10" s="319" t="s">
        <v>1134</v>
      </c>
      <c r="M10" s="1229" t="s">
        <v>3515</v>
      </c>
    </row>
    <row r="11" spans="1:37" ht="18" customHeight="1">
      <c r="A11" s="314"/>
      <c r="B11" s="1502" t="s">
        <v>1112</v>
      </c>
      <c r="C11" s="1071"/>
      <c r="D11" s="1503"/>
      <c r="E11" s="319" t="s">
        <v>1135</v>
      </c>
      <c r="F11" s="320">
        <f ca="1">'数据-取费表'!B39</f>
        <v>1.4999999999999999E-2</v>
      </c>
      <c r="G11" s="1519"/>
      <c r="H11" s="1190"/>
      <c r="I11" s="1502" t="s">
        <v>1112</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316</v>
      </c>
      <c r="D13" s="1194" t="s">
        <v>1138</v>
      </c>
      <c r="E13" s="1194" t="s">
        <v>1139</v>
      </c>
      <c r="F13" s="1195">
        <f ca="1">INDIRECT("'数据-取费表'!y"&amp;$G$1)</f>
        <v>0.7</v>
      </c>
      <c r="G13" s="1519"/>
      <c r="H13" s="1192">
        <v>2</v>
      </c>
      <c r="I13" s="1193" t="s">
        <v>1137</v>
      </c>
      <c r="J13" s="1181">
        <f ca="1">ROUND(J14*J15,0)</f>
        <v>406</v>
      </c>
      <c r="K13" s="1200" t="s">
        <v>1138</v>
      </c>
      <c r="L13" s="1527"/>
      <c r="M13" s="1528"/>
    </row>
    <row r="14" spans="1:37" ht="18" customHeight="1">
      <c r="A14" s="1094" t="s">
        <v>821</v>
      </c>
      <c r="B14" s="308" t="s">
        <v>1140</v>
      </c>
      <c r="C14" s="324">
        <f ca="1">INDIRECT("'数据-取费表'!m"&amp;$G$1)+INDIRECT("'数据-取费表'!t"&amp;$G$1)</f>
        <v>278</v>
      </c>
      <c r="D14" s="1480" t="s">
        <v>1141</v>
      </c>
      <c r="E14" s="1477"/>
      <c r="F14" s="325"/>
      <c r="G14" s="1519"/>
      <c r="H14" s="1094" t="s">
        <v>822</v>
      </c>
      <c r="I14" s="308" t="s">
        <v>1142</v>
      </c>
      <c r="J14" s="24">
        <f ca="1">C29</f>
        <v>451</v>
      </c>
      <c r="K14" s="15"/>
      <c r="L14" s="897"/>
      <c r="M14" s="898"/>
    </row>
    <row r="15" spans="1:37" s="1532" customFormat="1" ht="18" customHeight="1" thickBot="1">
      <c r="A15" s="1094" t="s">
        <v>823</v>
      </c>
      <c r="B15" s="308" t="s">
        <v>1143</v>
      </c>
      <c r="C15" s="24">
        <f ca="1">ROUND(C14*F15,0)</f>
        <v>14</v>
      </c>
      <c r="D15" s="326" t="s">
        <v>1144</v>
      </c>
      <c r="E15" s="326" t="s">
        <v>1145</v>
      </c>
      <c r="F15" s="327">
        <f>'数据-取费表'!B33</f>
        <v>0.05</v>
      </c>
      <c r="G15" s="1531"/>
      <c r="H15" s="1202" t="s">
        <v>826</v>
      </c>
      <c r="I15" s="1203" t="s">
        <v>1139</v>
      </c>
      <c r="J15" s="1212">
        <f ca="1">INDIRECT("'数据-取费表'!ad"&amp;$G$1)</f>
        <v>0.9</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ROUND(INDIRECT("'数据-取费表'!m"&amp;$G$1)*F16,0)</f>
        <v>0</v>
      </c>
      <c r="D16" s="308" t="s">
        <v>1144</v>
      </c>
      <c r="E16" s="308" t="s">
        <v>1145</v>
      </c>
      <c r="F16" s="328">
        <f ca="1">IF(INDIRECT("'数据-取费表'!c"&amp;$G$1)="住宅",'数据-取费表'!B34,0)</f>
        <v>0</v>
      </c>
      <c r="G16" s="1519"/>
      <c r="H16" s="1192" t="s">
        <v>817</v>
      </c>
      <c r="I16" s="1193" t="s">
        <v>1147</v>
      </c>
      <c r="J16" s="316">
        <f ca="1">ROUND(J17+J22+J23+J24,0)</f>
        <v>42</v>
      </c>
      <c r="K16" s="1200" t="s">
        <v>1148</v>
      </c>
      <c r="L16" s="1201"/>
      <c r="M16" s="1185"/>
    </row>
    <row r="17" spans="1:37" s="1532" customFormat="1" ht="18" customHeight="1">
      <c r="A17" s="1094" t="s">
        <v>1114</v>
      </c>
      <c r="B17" s="308" t="s">
        <v>1149</v>
      </c>
      <c r="C17" s="24">
        <f ca="1">ROUND(F17*(F43+INDIRECT("'数据-取费表'!S"&amp;$G$1))/10000,0)</f>
        <v>9</v>
      </c>
      <c r="D17" s="308" t="s">
        <v>1150</v>
      </c>
      <c r="E17" s="308" t="s">
        <v>1151</v>
      </c>
      <c r="F17" s="26">
        <f>'数据-取费表'!B35</f>
        <v>200</v>
      </c>
      <c r="G17" s="1531"/>
      <c r="H17" s="1094" t="s">
        <v>822</v>
      </c>
      <c r="I17" s="308" t="s">
        <v>1152</v>
      </c>
      <c r="J17" s="2485">
        <f ca="1">ROUND(IF(AND(项目基本情况!B11="自然人",项目基本情况!B10="北京市"),J6*M17/(1+'数据-取费表'!C42),J18+J19+J20),0)</f>
        <v>31</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4</v>
      </c>
      <c r="D18" s="308" t="s">
        <v>1144</v>
      </c>
      <c r="E18" s="308" t="s">
        <v>1145</v>
      </c>
      <c r="F18" s="328">
        <f>'数据-取费表'!B36</f>
        <v>1.4999999999999999E-2</v>
      </c>
      <c r="G18" s="1531"/>
      <c r="H18" s="1094" t="s">
        <v>821</v>
      </c>
      <c r="I18" s="308" t="s">
        <v>1156</v>
      </c>
      <c r="J18" s="24">
        <f ca="1">ROUND(J6*M18/(1+'数据-取费表'!C42),2)</f>
        <v>9.81</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305</v>
      </c>
      <c r="D19" s="136" t="s">
        <v>1159</v>
      </c>
      <c r="E19" s="1495"/>
      <c r="F19" s="26"/>
      <c r="G19" s="1519"/>
      <c r="H19" s="1094" t="s">
        <v>823</v>
      </c>
      <c r="I19" s="308" t="s">
        <v>1160</v>
      </c>
      <c r="J19" s="24">
        <f ca="1">IF(K19="按租金收入计税",ROUND(J6*M19/(1+'数据-取费表'!C42),2),ROUND(C29*M19*0.7,2))</f>
        <v>21.03</v>
      </c>
      <c r="K19" s="1505" t="s">
        <v>3527</v>
      </c>
      <c r="L19" s="308" t="s">
        <v>1145</v>
      </c>
      <c r="M19" s="328">
        <f>IF(K19="按租金收入计税",'数据-取费表'!B51,'数据-取费表'!B50)</f>
        <v>0.12</v>
      </c>
    </row>
    <row r="20" spans="1:37" s="1532" customFormat="1" ht="18" customHeight="1">
      <c r="A20" s="1094" t="s">
        <v>826</v>
      </c>
      <c r="B20" s="308" t="s">
        <v>1162</v>
      </c>
      <c r="C20" s="24">
        <f ca="1">ROUND(C19*F20,0)</f>
        <v>9</v>
      </c>
      <c r="D20" s="329" t="s">
        <v>1163</v>
      </c>
      <c r="E20" s="308" t="s">
        <v>1145</v>
      </c>
      <c r="F20" s="328">
        <f>'数据-取费表'!B37</f>
        <v>0.03</v>
      </c>
      <c r="G20" s="1531"/>
      <c r="H20" s="1094" t="s">
        <v>1113</v>
      </c>
      <c r="I20" s="160" t="s">
        <v>1164</v>
      </c>
      <c r="J20" s="25">
        <f ca="1">ROUND(M20*M21/10000,2)</f>
        <v>0.26</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18</v>
      </c>
      <c r="D21" s="329" t="s">
        <v>1168</v>
      </c>
      <c r="E21" s="308" t="s">
        <v>1169</v>
      </c>
      <c r="F21" s="328">
        <f>'数据-取费表'!B38</f>
        <v>0.03</v>
      </c>
      <c r="G21" s="1531"/>
      <c r="H21" s="332"/>
      <c r="I21" s="317"/>
      <c r="J21" s="29"/>
      <c r="K21" s="333"/>
      <c r="L21" s="308" t="s">
        <v>1170</v>
      </c>
      <c r="M21" s="309">
        <f ca="1">INDIRECT("'数据-取费表'!r"&amp;$G$1)</f>
        <v>86.87</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ROUND(J14*M22,1)</f>
        <v>6.8</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16</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ROUND(J13*M23,1)</f>
        <v>0.6</v>
      </c>
      <c r="K23" s="1479" t="s">
        <v>1177</v>
      </c>
      <c r="L23" s="308" t="s">
        <v>1178</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ROUND(J5*M24,1)</f>
        <v>3.7</v>
      </c>
      <c r="K24" s="1205" t="s">
        <v>1182</v>
      </c>
      <c r="L24" s="1203" t="s">
        <v>1178</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1183</v>
      </c>
      <c r="B25" s="308" t="s">
        <v>1184</v>
      </c>
      <c r="C25" s="24"/>
      <c r="D25" s="136" t="s">
        <v>1185</v>
      </c>
      <c r="E25" s="1495"/>
      <c r="F25" s="26"/>
      <c r="G25" s="1519"/>
      <c r="H25" s="1192" t="s">
        <v>818</v>
      </c>
      <c r="I25" s="1207" t="s">
        <v>1186</v>
      </c>
      <c r="J25" s="316">
        <f ca="1">J5-J16</f>
        <v>142</v>
      </c>
      <c r="K25" s="1208" t="s">
        <v>1187</v>
      </c>
      <c r="L25" s="1209"/>
      <c r="M25" s="1210"/>
    </row>
    <row r="26" spans="1:37">
      <c r="A26" s="1094" t="s">
        <v>821</v>
      </c>
      <c r="B26" s="308" t="s">
        <v>1188</v>
      </c>
      <c r="C26" s="24">
        <f ca="1">ROUND((C19+C20)*F26,0)</f>
        <v>79</v>
      </c>
      <c r="D26" s="329" t="s">
        <v>1189</v>
      </c>
      <c r="E26" s="319" t="s">
        <v>1190</v>
      </c>
      <c r="F26" s="318">
        <f ca="1">INDIRECT("'数据-取费表'!q"&amp;$G$1)</f>
        <v>0.25</v>
      </c>
      <c r="G26" s="1519"/>
      <c r="H26" s="305" t="s">
        <v>819</v>
      </c>
      <c r="I26" s="306" t="s">
        <v>1191</v>
      </c>
      <c r="J26" s="307">
        <f ca="1">IF(J5&lt;&gt;0,ROUND(J25*(1-((1+M28)/(1+M26))^M27)/(M26-M28),0),0)</f>
        <v>3140</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33.56</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0.03</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451</v>
      </c>
      <c r="D29" s="1205"/>
      <c r="E29" s="1203"/>
      <c r="F29" s="1206"/>
      <c r="G29" s="1531"/>
      <c r="H29" s="340" t="s">
        <v>820</v>
      </c>
      <c r="I29" s="341" t="s">
        <v>1202</v>
      </c>
      <c r="J29" s="342">
        <f ca="1">ROUND(J26/(1+F40)^F41,0)</f>
        <v>3033</v>
      </c>
      <c r="K29" s="343" t="s">
        <v>1203</v>
      </c>
      <c r="L29" s="344"/>
      <c r="M29" s="345">
        <f ca="1">INDIRECT("'数据-取费表'!k"&amp;$G$1)</f>
        <v>427.61</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7</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0</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IF(项目基本情况!B11="自然人","——",ROUND(C6*F32/(1+'数据-取费表'!C42),2))</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IF(项目基本情况!B11="自然人","——",IF(D33="按租金收入计税",ROUND(C6*F33/(1+'数据-取费表'!C42),2),IF(D33="按房产原值计税",ROUND(C29*F33*0.7,2),INDIRECT("'数据-取费表'!Aj"&amp;$G$1))))</f>
        <v>0</v>
      </c>
      <c r="D33" s="1505" t="s">
        <v>3527</v>
      </c>
      <c r="E33" s="308" t="s">
        <v>1145</v>
      </c>
      <c r="F33" s="328">
        <f>IF(D33="按票据","——",IF(D33="按租金收入计税",'数据-取费表'!B51,'数据-取费表'!B50))</f>
        <v>0.12</v>
      </c>
      <c r="G33" s="1519"/>
      <c r="H33" s="2868"/>
      <c r="I33" s="1533"/>
      <c r="J33" s="1534"/>
      <c r="K33" s="2869"/>
      <c r="L33" s="2868"/>
      <c r="M33" s="2868"/>
    </row>
    <row r="34" spans="1:18" ht="18" customHeight="1">
      <c r="A34" s="1182" t="s">
        <v>1113</v>
      </c>
      <c r="B34" s="160" t="s">
        <v>1164</v>
      </c>
      <c r="C34" s="25">
        <f ca="1">IF(项目基本情况!B11="自然人","——",ROUND(F34*F35/10000,2))</f>
        <v>0.26</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86.87</v>
      </c>
      <c r="G35" s="1519"/>
      <c r="H35" s="2865"/>
      <c r="I35" s="1533"/>
      <c r="J35" s="1534"/>
      <c r="K35" s="2869"/>
      <c r="L35" s="2868"/>
      <c r="M35" s="2868"/>
    </row>
    <row r="36" spans="1:18" ht="18" customHeight="1">
      <c r="A36" s="1215" t="s">
        <v>826</v>
      </c>
      <c r="B36" s="308" t="s">
        <v>1172</v>
      </c>
      <c r="C36" s="24">
        <f ca="1">ROUND(C29*F36,1)</f>
        <v>6.8</v>
      </c>
      <c r="D36" s="1479" t="s">
        <v>1205</v>
      </c>
      <c r="E36" s="308" t="s">
        <v>1145</v>
      </c>
      <c r="F36" s="334">
        <f ca="1">INDIRECT("'数据-取费表'!Ak"&amp;$G$1)</f>
        <v>1.4999999999999999E-2</v>
      </c>
      <c r="G36" s="1519"/>
      <c r="H36" s="2868"/>
      <c r="I36" s="1533"/>
      <c r="J36" s="1534"/>
      <c r="K36" s="2710"/>
      <c r="L36" s="2868"/>
      <c r="M36" s="2868"/>
    </row>
    <row r="37" spans="1:18" ht="18" customHeight="1">
      <c r="A37" s="1094" t="s">
        <v>862</v>
      </c>
      <c r="B37" s="308" t="s">
        <v>1176</v>
      </c>
      <c r="C37" s="24">
        <f ca="1">ROUND(C13*F37,1)</f>
        <v>0.5</v>
      </c>
      <c r="D37" s="1479" t="s">
        <v>1177</v>
      </c>
      <c r="E37" s="308" t="s">
        <v>1178</v>
      </c>
      <c r="F37" s="336">
        <f ca="1">INDIRECT("'数据-取费表'!Al"&amp;$G$1)</f>
        <v>1.5E-3</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0.02</v>
      </c>
      <c r="G38" s="1519"/>
      <c r="H38" s="2868"/>
      <c r="I38" s="1533"/>
      <c r="J38" s="1534"/>
      <c r="K38" s="2872"/>
      <c r="L38" s="2868"/>
      <c r="M38" s="2868"/>
    </row>
    <row r="39" spans="1:18" ht="24.6" customHeight="1" thickTop="1">
      <c r="A39" s="1192" t="s">
        <v>818</v>
      </c>
      <c r="B39" s="1207" t="s">
        <v>1206</v>
      </c>
      <c r="C39" s="316">
        <f ca="1">C5-C30</f>
        <v>-7</v>
      </c>
      <c r="D39" s="1208" t="s">
        <v>1207</v>
      </c>
      <c r="E39" s="1209"/>
      <c r="F39" s="1210"/>
      <c r="G39" s="1519"/>
      <c r="H39" s="2868"/>
      <c r="I39" s="1533"/>
      <c r="J39" s="1534"/>
      <c r="K39" s="2872"/>
      <c r="L39" s="2868"/>
      <c r="M39" s="2868"/>
    </row>
    <row r="40" spans="1:18" ht="18" customHeight="1">
      <c r="A40" s="305" t="s">
        <v>819</v>
      </c>
      <c r="B40" s="306" t="s">
        <v>1208</v>
      </c>
      <c r="C40" s="3268">
        <v>0</v>
      </c>
      <c r="D40" s="330" t="s">
        <v>1192</v>
      </c>
      <c r="E40" s="308" t="s">
        <v>1193</v>
      </c>
      <c r="F40" s="318">
        <f ca="1">INDIRECT("'数据-取费表'!I"&amp;$G$1)</f>
        <v>5.5E-2</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0.65</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f ca="1">ROUND(C40*10000/F43,0)</f>
        <v>0</v>
      </c>
      <c r="D43" s="343" t="s">
        <v>1211</v>
      </c>
      <c r="E43" s="344" t="s">
        <v>1212</v>
      </c>
      <c r="F43" s="345">
        <f ca="1">INDIRECT("'数据-取费表'!k"&amp;$G$1)</f>
        <v>427.61</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3" t="s">
        <v>1242</v>
      </c>
      <c r="P45" s="1596"/>
      <c r="Q45" s="1596"/>
      <c r="R45" s="1596"/>
    </row>
    <row r="46" spans="1:18" s="1519" customFormat="1" ht="13.5" thickBot="1">
      <c r="A46" s="1539" t="s">
        <v>1243</v>
      </c>
      <c r="C46" s="1540">
        <f ca="1">C68-C40</f>
        <v>-28</v>
      </c>
      <c r="D46" s="1541" t="str">
        <f>C2</f>
        <v>万元</v>
      </c>
      <c r="E46" s="1535"/>
      <c r="F46" s="1535"/>
      <c r="I46" s="1542" t="s">
        <v>1244</v>
      </c>
      <c r="J46" s="1543"/>
      <c r="K46" s="1544"/>
      <c r="L46" s="1545">
        <f ca="1">IF(M47="住宅",0,IF(L48&gt;J51,L60,J60))</f>
        <v>15</v>
      </c>
      <c r="O46" s="1546" t="s">
        <v>1245</v>
      </c>
      <c r="P46" s="1547" t="s">
        <v>1246</v>
      </c>
      <c r="Q46" s="1548" t="s">
        <v>1247</v>
      </c>
      <c r="R46" s="1548" t="s">
        <v>1248</v>
      </c>
    </row>
    <row r="47" spans="1:18" s="1519" customFormat="1" ht="13.5" thickBot="1">
      <c r="A47" s="1058" t="s">
        <v>1120</v>
      </c>
      <c r="B47" s="1090" t="s">
        <v>1121</v>
      </c>
      <c r="C47" s="1230" t="s">
        <v>1122</v>
      </c>
      <c r="D47" s="1090" t="s">
        <v>1123</v>
      </c>
      <c r="E47" s="1170" t="s">
        <v>1124</v>
      </c>
      <c r="F47" s="1171"/>
      <c r="G47" s="731"/>
      <c r="I47" s="1549" t="s">
        <v>1249</v>
      </c>
      <c r="J47" s="1550" t="s">
        <v>3528</v>
      </c>
      <c r="K47" s="1551" t="s">
        <v>1250</v>
      </c>
      <c r="L47" s="1552">
        <f ca="1">INDIRECT("'数据-取费表'!d"&amp;$G$1)</f>
        <v>40</v>
      </c>
      <c r="M47" s="1515" t="str">
        <f>IF(ISNUMBER(FIND("住宅",C1)),"住宅","非住宅")</f>
        <v>非住宅</v>
      </c>
      <c r="O47" s="1553" t="s">
        <v>827</v>
      </c>
      <c r="P47" s="1554" t="s">
        <v>1251</v>
      </c>
      <c r="Q47" s="1555">
        <f ca="1">C40+J29</f>
        <v>3033</v>
      </c>
      <c r="R47" s="1555" t="s">
        <v>1252</v>
      </c>
    </row>
    <row r="48" spans="1:18" s="1519" customFormat="1" ht="28.5" thickBot="1">
      <c r="A48" s="1223" t="s">
        <v>863</v>
      </c>
      <c r="B48" s="306" t="s">
        <v>1125</v>
      </c>
      <c r="C48" s="1494">
        <f ca="1">C49+C53+C55</f>
        <v>0</v>
      </c>
      <c r="D48" s="1225"/>
      <c r="E48" s="1226"/>
      <c r="F48" s="1074"/>
      <c r="G48" s="731"/>
      <c r="H48" s="732"/>
      <c r="I48" s="1556" t="s">
        <v>1253</v>
      </c>
      <c r="J48" s="1557" t="s">
        <v>3529</v>
      </c>
      <c r="K48" s="1558" t="s">
        <v>1254</v>
      </c>
      <c r="L48" s="1559">
        <f ca="1">INDIRECT("'数据-取费表'!f"&amp;$G$1)</f>
        <v>34.21</v>
      </c>
      <c r="O48" s="1553" t="s">
        <v>828</v>
      </c>
      <c r="P48" s="1554" t="s">
        <v>1255</v>
      </c>
      <c r="Q48" s="1555">
        <f ca="1">J60</f>
        <v>15</v>
      </c>
      <c r="R48" s="1555" t="s">
        <v>1256</v>
      </c>
    </row>
    <row r="49" spans="1:18" s="1519" customFormat="1" ht="13.5" thickBot="1">
      <c r="A49" s="1087" t="s">
        <v>864</v>
      </c>
      <c r="B49" s="1506" t="s">
        <v>1213</v>
      </c>
      <c r="C49" s="1227">
        <f ca="1">ROUND(F49*F51*F50*(1-F52)/10000,0)</f>
        <v>0</v>
      </c>
      <c r="D49" s="1167" t="s">
        <v>2609</v>
      </c>
      <c r="E49" s="1507" t="s">
        <v>1214</v>
      </c>
      <c r="F49" s="1172"/>
      <c r="G49" s="1560"/>
      <c r="H49" s="732"/>
      <c r="I49" s="1556" t="s">
        <v>1257</v>
      </c>
      <c r="J49" s="1561">
        <v>2016</v>
      </c>
      <c r="K49" s="1558" t="s">
        <v>1258</v>
      </c>
      <c r="L49" s="1562"/>
      <c r="O49" s="1563" t="s">
        <v>829</v>
      </c>
      <c r="P49" s="1554" t="s">
        <v>1259</v>
      </c>
      <c r="Q49" s="1555">
        <f ca="1">C29</f>
        <v>451</v>
      </c>
      <c r="R49" s="1555" t="s">
        <v>1252</v>
      </c>
    </row>
    <row r="50" spans="1:18" s="1519" customFormat="1" ht="13.5" thickBot="1">
      <c r="A50" s="1088"/>
      <c r="B50" s="1091"/>
      <c r="C50" s="1231"/>
      <c r="D50" s="1065"/>
      <c r="E50" s="1168" t="s">
        <v>1130</v>
      </c>
      <c r="F50" s="1169">
        <f ca="1">F7</f>
        <v>427.61</v>
      </c>
      <c r="H50" s="732"/>
      <c r="I50" s="1556" t="s">
        <v>1260</v>
      </c>
      <c r="J50" s="1564">
        <f>SUMPRODUCT((I63:I65=J47)*(J62:L62=J48)*(J63:L65))</f>
        <v>60</v>
      </c>
      <c r="K50" s="1558" t="s">
        <v>1261</v>
      </c>
      <c r="L50" s="1562"/>
      <c r="M50" s="1565"/>
      <c r="O50" s="1563" t="s">
        <v>830</v>
      </c>
      <c r="P50" s="1554" t="s">
        <v>1262</v>
      </c>
      <c r="Q50" s="1566">
        <f ca="1">J58</f>
        <v>0.4</v>
      </c>
      <c r="R50" s="1555"/>
    </row>
    <row r="51" spans="1:18" s="1519" customFormat="1" ht="13.5" thickBot="1">
      <c r="A51" s="1089"/>
      <c r="B51" s="1091"/>
      <c r="C51" s="1092"/>
      <c r="D51" s="1065"/>
      <c r="E51" s="1093" t="s">
        <v>1131</v>
      </c>
      <c r="F51" s="309">
        <f ca="1">F8</f>
        <v>365</v>
      </c>
      <c r="I51" s="1567" t="s">
        <v>1263</v>
      </c>
      <c r="J51" s="1568">
        <f>IF(J49="",J50,J49+J50-YEAR('数据-取费表'!B2))</f>
        <v>54</v>
      </c>
      <c r="K51" s="1569" t="s">
        <v>1264</v>
      </c>
      <c r="L51" s="1570">
        <f ca="1">ROUND(-PV(INDIRECT("'数据-取费表'!h"&amp;$G$1),J51,(C39-C13*C76),0),0)</f>
        <v>-599</v>
      </c>
      <c r="M51" s="1571"/>
      <c r="O51" s="1563" t="s">
        <v>831</v>
      </c>
      <c r="P51" s="1554" t="s">
        <v>1265</v>
      </c>
      <c r="Q51" s="1566">
        <f>J52</f>
        <v>7.4999999999999997E-2</v>
      </c>
      <c r="R51" s="1555"/>
    </row>
    <row r="52" spans="1:18" s="1519" customFormat="1" ht="13.5" thickBot="1">
      <c r="A52" s="1089"/>
      <c r="B52" s="1091"/>
      <c r="C52" s="1092"/>
      <c r="D52" s="1065"/>
      <c r="E52" s="1093" t="s">
        <v>1132</v>
      </c>
      <c r="F52" s="1166"/>
      <c r="I52" s="1572" t="s">
        <v>1266</v>
      </c>
      <c r="J52" s="1573">
        <v>7.4999999999999997E-2</v>
      </c>
      <c r="K52" s="1572" t="s">
        <v>1267</v>
      </c>
      <c r="L52" s="1573"/>
      <c r="O52" s="1563" t="s">
        <v>832</v>
      </c>
      <c r="P52" s="1554" t="s">
        <v>1268</v>
      </c>
      <c r="Q52" s="1555">
        <f ca="1">J53</f>
        <v>34.21</v>
      </c>
      <c r="R52" s="1555" t="s">
        <v>1269</v>
      </c>
    </row>
    <row r="53" spans="1:18" s="1519" customFormat="1" ht="24.75" thickBot="1">
      <c r="A53" s="1267" t="s">
        <v>865</v>
      </c>
      <c r="B53" s="1508" t="s">
        <v>1133</v>
      </c>
      <c r="C53" s="322">
        <f ca="1">ROUND(IF(F53="押一",C49/12*F11,IF(F53="押二",C49/12*2*F11,IF(F53="押三",C49/12*3*F11,C54*F11))),0)</f>
        <v>0</v>
      </c>
      <c r="D53" s="1501" t="s">
        <v>2615</v>
      </c>
      <c r="E53" s="319" t="s">
        <v>1134</v>
      </c>
      <c r="F53" s="1229"/>
      <c r="I53" s="1574" t="s">
        <v>1270</v>
      </c>
      <c r="J53" s="2337">
        <f ca="1">IF(M47="住宅",IF(D1="——",MAX(J51,L48),MAX(J51,L48-'数据-取费表'!B24)),IF(D1="——",MIN(J51,L48),MIN(J51,L48-'数据-取费表'!B24)))</f>
        <v>34.21</v>
      </c>
      <c r="K53" s="3469" t="s">
        <v>1271</v>
      </c>
      <c r="L53" s="3470"/>
      <c r="O53" s="1553" t="s">
        <v>833</v>
      </c>
      <c r="P53" s="1554" t="s">
        <v>1272</v>
      </c>
      <c r="Q53" s="1555">
        <f ca="1">Q47+Q48</f>
        <v>3048</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f ca="1">ROUND(IF(J47="钢混",J57/J50,1-(1-2%)*(J50-J57)/J50),3)</f>
        <v>0.33</v>
      </c>
      <c r="K55" s="1580" t="s">
        <v>1275</v>
      </c>
      <c r="L55" s="1581" t="s">
        <v>1276</v>
      </c>
      <c r="O55" s="1546" t="s">
        <v>1245</v>
      </c>
      <c r="P55" s="1547" t="s">
        <v>1246</v>
      </c>
      <c r="Q55" s="1548" t="s">
        <v>1247</v>
      </c>
      <c r="R55" s="1548" t="s">
        <v>1248</v>
      </c>
    </row>
    <row r="56" spans="1:18" s="1519" customFormat="1" ht="25.5" thickTop="1" thickBot="1">
      <c r="A56" s="1069">
        <v>2</v>
      </c>
      <c r="B56" s="1070" t="s">
        <v>1137</v>
      </c>
      <c r="C56" s="238">
        <f ca="1">C13</f>
        <v>316</v>
      </c>
      <c r="D56" s="1582"/>
      <c r="E56" s="1583"/>
      <c r="F56" s="1575"/>
      <c r="I56" s="1584" t="s">
        <v>1277</v>
      </c>
      <c r="J56" s="1585" t="s">
        <v>3488</v>
      </c>
      <c r="K56" s="1556" t="s">
        <v>1278</v>
      </c>
      <c r="L56" s="1559" t="str">
        <f ca="1">IF(L48&lt;J51,"——",L48-J53)</f>
        <v>——</v>
      </c>
      <c r="O56" s="1553" t="s">
        <v>827</v>
      </c>
      <c r="P56" s="1554" t="s">
        <v>1251</v>
      </c>
      <c r="Q56" s="1555">
        <f ca="1">C40+J29</f>
        <v>3033</v>
      </c>
      <c r="R56" s="1555" t="s">
        <v>1252</v>
      </c>
    </row>
    <row r="57" spans="1:18" s="1519" customFormat="1" ht="24.75" thickBot="1">
      <c r="A57" s="1586"/>
      <c r="B57" s="1062" t="s">
        <v>1201</v>
      </c>
      <c r="C57" s="244">
        <f ca="1">C29</f>
        <v>451</v>
      </c>
      <c r="D57" s="1587"/>
      <c r="E57" s="1588"/>
      <c r="F57" s="1589"/>
      <c r="I57" s="1590" t="s">
        <v>1279</v>
      </c>
      <c r="J57" s="1591">
        <f ca="1">IF(OR(M47="住宅",J51&lt;L48,J56="是"),"——",J51-L48)</f>
        <v>19.79</v>
      </c>
      <c r="K57" s="1556" t="s">
        <v>1280</v>
      </c>
      <c r="L57" s="1559" t="str">
        <f ca="1">IF(L48&lt;J51,"——",IF(L55="比较法",L49,IF(L55="基准地价",L50,L51)))</f>
        <v>——</v>
      </c>
      <c r="O57" s="1553" t="s">
        <v>828</v>
      </c>
      <c r="P57" s="1554" t="s">
        <v>1281</v>
      </c>
      <c r="Q57" s="1555">
        <f ca="1">L60</f>
        <v>0</v>
      </c>
      <c r="R57" s="1555" t="s">
        <v>1282</v>
      </c>
    </row>
    <row r="58" spans="1:18" s="1519" customFormat="1" ht="24.75" thickBot="1">
      <c r="A58" s="321" t="s">
        <v>817</v>
      </c>
      <c r="B58" s="1070" t="s">
        <v>1147</v>
      </c>
      <c r="C58" s="322">
        <f ca="1">ROUND(C59+C64+C65+C66,0)</f>
        <v>45</v>
      </c>
      <c r="D58" s="1072" t="s">
        <v>1148</v>
      </c>
      <c r="E58" s="1073"/>
      <c r="F58" s="1074"/>
      <c r="I58" s="1590" t="s">
        <v>1283</v>
      </c>
      <c r="J58" s="1592">
        <f ca="1">IF(J55&lt;0.4,0.4,J55)</f>
        <v>0.4</v>
      </c>
      <c r="K58" s="1569" t="s">
        <v>1284</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38</v>
      </c>
      <c r="D59" s="1075" t="s">
        <v>1153</v>
      </c>
      <c r="E59" s="1076" t="s">
        <v>1154</v>
      </c>
      <c r="F59" s="2484" t="str">
        <f>IF(项目基本情况!B11="企业","——",IF('数据-取费表'!B10="住宅",IF(F49*F50*F51/12/(1+'数据-取费表'!F30)&gt;100000,4%,2.5%),IF(F49*F50*F51/12/(1+'数据-取费表'!F30)&gt;100000,12%,7%)))</f>
        <v>——</v>
      </c>
      <c r="I59" s="1590" t="s">
        <v>1286</v>
      </c>
      <c r="J59" s="1591">
        <f ca="1">IF(OR(M47="住宅",J51&lt;L48,J56="是"),"——",ROUND(C29*J58,0))</f>
        <v>180</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IF(项目基本情况!B11="自然人","——",ROUND(C48*F60/(1+'数据-取费表'!C42),2))</f>
        <v>0</v>
      </c>
      <c r="D60" s="1076" t="s">
        <v>1157</v>
      </c>
      <c r="E60" s="1062" t="s">
        <v>1145</v>
      </c>
      <c r="F60" s="337">
        <f t="shared" ref="F60:F66" si="0">F32</f>
        <v>5.6000000000000001E-2</v>
      </c>
      <c r="I60" s="1593" t="s">
        <v>1288</v>
      </c>
      <c r="J60" s="1594">
        <f ca="1">IF(OR(M47="住宅",J51&lt;L48,J56="是"),"0",ROUND(J59/(1+J52)^J53,0))</f>
        <v>15</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IF(项目基本情况!B11="自然人","——",IF(D61="按租金收入计税",ROUND(C49*F61/(1+'数据-取费表'!C42),2),IF(D61="按房产原值计税",ROUND(C57*F61*0.7,2),INDIRECT("'数据-取费表'!Aj"&amp;$G$1))))</f>
        <v>37.880000000000003</v>
      </c>
      <c r="D61" s="1505" t="s">
        <v>1161</v>
      </c>
      <c r="E61" s="1062" t="s">
        <v>1217</v>
      </c>
      <c r="F61" s="328">
        <f t="shared" si="0"/>
        <v>0.12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IF(项目基本情况!B11="自然人","——",ROUND(F62*F63/10000,2))</f>
        <v>0.26</v>
      </c>
      <c r="D62" s="1077" t="s">
        <v>1220</v>
      </c>
      <c r="E62" s="1062" t="s">
        <v>1221</v>
      </c>
      <c r="F62" s="331">
        <f t="shared" si="0"/>
        <v>30</v>
      </c>
      <c r="I62" s="1597" t="s">
        <v>1293</v>
      </c>
      <c r="J62" s="1598" t="s">
        <v>1294</v>
      </c>
      <c r="K62" s="1598" t="s">
        <v>1295</v>
      </c>
      <c r="L62" s="1598" t="s">
        <v>1296</v>
      </c>
      <c r="M62" s="1599" t="s">
        <v>1297</v>
      </c>
      <c r="O62" s="1553" t="s">
        <v>833</v>
      </c>
      <c r="P62" s="1554" t="s">
        <v>1298</v>
      </c>
      <c r="Q62" s="1555">
        <f ca="1">Q56+Q57</f>
        <v>3033</v>
      </c>
      <c r="R62" s="1555" t="s">
        <v>834</v>
      </c>
    </row>
    <row r="63" spans="1:18" s="1519" customFormat="1" ht="13.5" thickBot="1">
      <c r="A63" s="332"/>
      <c r="B63" s="1068"/>
      <c r="C63" s="29"/>
      <c r="D63" s="1078"/>
      <c r="E63" s="1062" t="s">
        <v>1222</v>
      </c>
      <c r="F63" s="309">
        <f t="shared" ca="1" si="0"/>
        <v>86.87</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ROUND(C57*F64,1)</f>
        <v>6.8</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ROUND(C56*F65,1)</f>
        <v>0.5</v>
      </c>
      <c r="D65" s="1076" t="s">
        <v>1177</v>
      </c>
      <c r="E65" s="1062" t="s">
        <v>1178</v>
      </c>
      <c r="F65" s="336">
        <f t="shared" ca="1" si="0"/>
        <v>1.5E-3</v>
      </c>
      <c r="I65" s="1597" t="s">
        <v>1302</v>
      </c>
      <c r="J65" s="1598">
        <v>40</v>
      </c>
      <c r="K65" s="1598">
        <v>30</v>
      </c>
      <c r="L65" s="1598">
        <v>50</v>
      </c>
      <c r="M65" s="1600">
        <v>0.02</v>
      </c>
      <c r="O65" s="1553" t="s">
        <v>827</v>
      </c>
      <c r="P65" s="1554" t="s">
        <v>1303</v>
      </c>
      <c r="Q65" s="1555">
        <f ca="1">C40+J29</f>
        <v>3033</v>
      </c>
      <c r="R65" s="1555" t="s">
        <v>1252</v>
      </c>
    </row>
    <row r="66" spans="1:18" s="1519" customFormat="1" ht="16.5" thickBot="1">
      <c r="A66" s="1094" t="s">
        <v>1227</v>
      </c>
      <c r="B66" s="1062" t="s">
        <v>1162</v>
      </c>
      <c r="C66" s="24">
        <f ca="1">ROUND(C48*F66,1)</f>
        <v>0</v>
      </c>
      <c r="D66" s="1076" t="s">
        <v>1228</v>
      </c>
      <c r="E66" s="1062" t="s">
        <v>1145</v>
      </c>
      <c r="F66" s="318">
        <f t="shared" ca="1" si="0"/>
        <v>0.02</v>
      </c>
      <c r="O66" s="1553" t="s">
        <v>828</v>
      </c>
      <c r="P66" s="1554" t="s">
        <v>1281</v>
      </c>
      <c r="Q66" s="1555">
        <f ca="1">L60</f>
        <v>0</v>
      </c>
      <c r="R66" s="1555" t="s">
        <v>1304</v>
      </c>
    </row>
    <row r="67" spans="1:18" s="1519" customFormat="1" ht="16.5" thickBot="1">
      <c r="A67" s="1069" t="s">
        <v>818</v>
      </c>
      <c r="B67" s="1079" t="s">
        <v>1186</v>
      </c>
      <c r="C67" s="322">
        <f ca="1">C48-C58</f>
        <v>-45</v>
      </c>
      <c r="D67" s="1075" t="s">
        <v>1187</v>
      </c>
      <c r="E67" s="1080"/>
      <c r="F67" s="1081"/>
      <c r="O67" s="1563" t="s">
        <v>829</v>
      </c>
      <c r="P67" s="1554" t="s">
        <v>1285</v>
      </c>
      <c r="Q67" s="1601">
        <f ca="1">L51</f>
        <v>-599</v>
      </c>
      <c r="R67" s="1555" t="s">
        <v>1305</v>
      </c>
    </row>
    <row r="68" spans="1:18" s="1519" customFormat="1" ht="16.5" thickBot="1">
      <c r="A68" s="1059" t="s">
        <v>819</v>
      </c>
      <c r="B68" s="1060" t="s">
        <v>1208</v>
      </c>
      <c r="C68" s="307">
        <f ca="1">ROUND(C67*(1-((1+F70)/(1+F68))^F69)/(F68-F70),0)</f>
        <v>-28</v>
      </c>
      <c r="D68" s="1077" t="s">
        <v>1192</v>
      </c>
      <c r="E68" s="1062" t="s">
        <v>1193</v>
      </c>
      <c r="F68" s="318">
        <f ca="1">F40</f>
        <v>5.5E-2</v>
      </c>
      <c r="O68" s="1563" t="s">
        <v>830</v>
      </c>
      <c r="P68" s="1602" t="s">
        <v>1306</v>
      </c>
      <c r="Q68" s="1555">
        <f ca="1">ROUND(Q69-Q70*Q71,0)</f>
        <v>-32</v>
      </c>
      <c r="R68" s="1555" t="s">
        <v>838</v>
      </c>
    </row>
    <row r="69" spans="1:18" s="1519" customFormat="1" ht="13.5" thickBot="1">
      <c r="A69" s="1063"/>
      <c r="B69" s="1064"/>
      <c r="C69" s="312"/>
      <c r="D69" s="1082" t="s">
        <v>1196</v>
      </c>
      <c r="E69" s="1062" t="s">
        <v>1197</v>
      </c>
      <c r="F69" s="339">
        <f ca="1">F41</f>
        <v>0.65</v>
      </c>
      <c r="O69" s="1563" t="s">
        <v>835</v>
      </c>
      <c r="P69" s="1602" t="s">
        <v>1307</v>
      </c>
      <c r="Q69" s="1555">
        <f ca="1">C39</f>
        <v>-7</v>
      </c>
      <c r="R69" s="1555" t="s">
        <v>1252</v>
      </c>
    </row>
    <row r="70" spans="1:18" s="1519" customFormat="1" ht="13.5" thickBot="1">
      <c r="A70" s="1066"/>
      <c r="B70" s="1067"/>
      <c r="C70" s="316"/>
      <c r="D70" s="1078"/>
      <c r="E70" s="1062" t="s">
        <v>1200</v>
      </c>
      <c r="F70" s="1166"/>
      <c r="O70" s="1563" t="s">
        <v>836</v>
      </c>
      <c r="P70" s="1602" t="s">
        <v>1308</v>
      </c>
      <c r="Q70" s="1555">
        <f ca="1">C13</f>
        <v>316</v>
      </c>
      <c r="R70" s="1555" t="s">
        <v>1252</v>
      </c>
    </row>
    <row r="71" spans="1:18" s="1519" customFormat="1" ht="13.5" thickBot="1">
      <c r="A71" s="1083" t="s">
        <v>820</v>
      </c>
      <c r="B71" s="1084" t="s">
        <v>1210</v>
      </c>
      <c r="C71" s="342">
        <f ca="1">ROUND(C68*10000/F71,0)</f>
        <v>-655</v>
      </c>
      <c r="D71" s="1085" t="s">
        <v>1211</v>
      </c>
      <c r="E71" s="1086" t="s">
        <v>1212</v>
      </c>
      <c r="F71" s="345">
        <f ca="1">F43</f>
        <v>427.61</v>
      </c>
      <c r="O71" s="1563" t="s">
        <v>837</v>
      </c>
      <c r="P71" s="1602" t="s">
        <v>1309</v>
      </c>
      <c r="Q71" s="1566">
        <f ca="1">C76</f>
        <v>0.08</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25</v>
      </c>
      <c r="D75" s="1519"/>
      <c r="E75" s="1519"/>
      <c r="F75" s="1519"/>
      <c r="K75" s="1537"/>
      <c r="L75" s="1519"/>
      <c r="O75" s="1553" t="s">
        <v>833</v>
      </c>
      <c r="P75" s="1554" t="s">
        <v>1272</v>
      </c>
      <c r="Q75" s="1555">
        <f ca="1">Q65+Q66</f>
        <v>3033</v>
      </c>
      <c r="R75" s="1555" t="s">
        <v>834</v>
      </c>
    </row>
    <row r="76" spans="1:18">
      <c r="B76" s="348" t="s">
        <v>1230</v>
      </c>
      <c r="C76" s="349">
        <f ca="1">INDIRECT("'数据-取费表'!j"&amp;$G$1)</f>
        <v>0.08</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4.5709999999999997</v>
      </c>
    </row>
    <row r="80" spans="1:18">
      <c r="B80" s="346" t="s">
        <v>1234</v>
      </c>
      <c r="C80" s="280">
        <f ca="1">ROUND(C75/C39,3)</f>
        <v>-3.5710000000000002</v>
      </c>
    </row>
    <row r="81" spans="2:3">
      <c r="B81" s="276" t="s">
        <v>1235</v>
      </c>
      <c r="C81" s="244"/>
    </row>
    <row r="82" spans="2:3">
      <c r="B82" s="279" t="s">
        <v>1236</v>
      </c>
      <c r="C82" s="281" t="e">
        <f ca="1">1-C83</f>
        <v>#DIV/0!</v>
      </c>
    </row>
    <row r="83" spans="2:3">
      <c r="B83" s="279" t="s">
        <v>1237</v>
      </c>
      <c r="C83" s="280"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7" zoomScale="80" zoomScaleNormal="70" zoomScaleSheetLayoutView="80" workbookViewId="0">
      <selection activeCell="I45" sqref="I4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3539</v>
      </c>
      <c r="D1" s="1497" t="s">
        <v>70</v>
      </c>
      <c r="E1" s="1498" t="s">
        <v>1111</v>
      </c>
      <c r="F1" s="1174">
        <f ca="1">J53</f>
        <v>34.21</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1313</v>
      </c>
      <c r="B2" s="1521">
        <f ca="1">ROUND(D2/10000,0)</f>
        <v>3050</v>
      </c>
      <c r="C2" s="1522" t="s">
        <v>1314</v>
      </c>
      <c r="D2" s="1606">
        <f ca="1">C40+J29+L46</f>
        <v>30498852</v>
      </c>
      <c r="E2" s="1523" t="s">
        <v>1315</v>
      </c>
      <c r="F2" s="1524"/>
      <c r="G2" s="2874"/>
      <c r="H2" s="2863"/>
      <c r="I2" s="2863"/>
      <c r="J2" s="2863"/>
      <c r="K2" s="2864"/>
      <c r="L2" s="2863"/>
      <c r="M2" s="2863"/>
    </row>
    <row r="3" spans="1:37" ht="18" customHeight="1" thickBot="1">
      <c r="A3" s="1525" t="s">
        <v>1316</v>
      </c>
      <c r="B3" s="1526">
        <f ca="1">IF(ISERROR(D2/F43),0,ROUND(D2/F43,0))</f>
        <v>71324</v>
      </c>
      <c r="C3" s="1522" t="s">
        <v>1317</v>
      </c>
      <c r="D3" s="1522"/>
      <c r="E3" s="1523"/>
      <c r="F3" s="1524"/>
      <c r="G3" s="2874"/>
      <c r="H3" s="692" t="s">
        <v>1311</v>
      </c>
      <c r="I3" s="1517"/>
      <c r="J3" s="1517"/>
      <c r="K3" s="1518"/>
      <c r="L3" s="1517"/>
      <c r="M3" s="1517"/>
    </row>
    <row r="4" spans="1:37" ht="18" customHeight="1">
      <c r="A4" s="301" t="s">
        <v>1318</v>
      </c>
      <c r="B4" s="302" t="s">
        <v>1319</v>
      </c>
      <c r="C4" s="302" t="s">
        <v>1320</v>
      </c>
      <c r="D4" s="302" t="s">
        <v>1321</v>
      </c>
      <c r="E4" s="303" t="s">
        <v>1322</v>
      </c>
      <c r="F4" s="304"/>
      <c r="G4" s="1519"/>
      <c r="H4" s="301" t="s">
        <v>1318</v>
      </c>
      <c r="I4" s="302" t="s">
        <v>1319</v>
      </c>
      <c r="J4" s="302" t="s">
        <v>1320</v>
      </c>
      <c r="K4" s="302" t="s">
        <v>1321</v>
      </c>
      <c r="L4" s="303" t="s">
        <v>1322</v>
      </c>
      <c r="M4" s="304"/>
    </row>
    <row r="5" spans="1:37" ht="18" customHeight="1">
      <c r="A5" s="305">
        <v>1</v>
      </c>
      <c r="B5" s="306" t="s">
        <v>1323</v>
      </c>
      <c r="C5" s="1183">
        <f ca="1">C6+C10+C12</f>
        <v>0</v>
      </c>
      <c r="D5" s="1499" t="s">
        <v>1324</v>
      </c>
      <c r="E5" s="1184"/>
      <c r="F5" s="1185"/>
      <c r="G5" s="1519"/>
      <c r="H5" s="305">
        <v>1</v>
      </c>
      <c r="I5" s="306" t="s">
        <v>1323</v>
      </c>
      <c r="J5" s="1183">
        <f ca="1">J6+J10+J12</f>
        <v>1842455</v>
      </c>
      <c r="K5" s="1499" t="s">
        <v>1324</v>
      </c>
      <c r="L5" s="1184"/>
      <c r="M5" s="1185"/>
    </row>
    <row r="6" spans="1:37" ht="18" customHeight="1">
      <c r="A6" s="1182" t="s">
        <v>822</v>
      </c>
      <c r="B6" s="3471" t="s">
        <v>1127</v>
      </c>
      <c r="C6" s="1187">
        <f ca="1">ROUND(F6*F8*F7*(1-F9),0)</f>
        <v>0</v>
      </c>
      <c r="D6" s="160" t="s">
        <v>2605</v>
      </c>
      <c r="E6" s="308" t="s">
        <v>1129</v>
      </c>
      <c r="F6" s="309">
        <f ca="1">INDIRECT("'数据-取费表'!u"&amp;$G$1)</f>
        <v>0</v>
      </c>
      <c r="G6" s="1519"/>
      <c r="H6" s="1182" t="s">
        <v>822</v>
      </c>
      <c r="I6" s="3471" t="s">
        <v>1127</v>
      </c>
      <c r="J6" s="307">
        <f ca="1">ROUND(M6*M8*M7*(1-M9),0)</f>
        <v>1840155</v>
      </c>
      <c r="K6" s="1511" t="s">
        <v>2606</v>
      </c>
      <c r="L6" s="308" t="s">
        <v>1129</v>
      </c>
      <c r="M6" s="309">
        <f ca="1">INDIRECT("'数据-取费表'!z"&amp;$G$1)</f>
        <v>13.1</v>
      </c>
    </row>
    <row r="7" spans="1:37" ht="18" customHeight="1">
      <c r="A7" s="1186"/>
      <c r="B7" s="3472"/>
      <c r="C7" s="1188"/>
      <c r="D7" s="313"/>
      <c r="E7" s="1189" t="s">
        <v>1130</v>
      </c>
      <c r="F7" s="309">
        <f ca="1">IF(INDIRECT("'数据-取费表'!ah"&amp;$G$1)="",INDIRECT("'数据-取费表'!k"&amp;$G$1),INDIRECT("'数据-取费表'!ah"&amp;$G$1))</f>
        <v>427.61</v>
      </c>
      <c r="G7" s="1519"/>
      <c r="H7" s="310"/>
      <c r="I7" s="3472"/>
      <c r="J7" s="312"/>
      <c r="K7" s="313"/>
      <c r="L7" s="308" t="s">
        <v>1130</v>
      </c>
      <c r="M7" s="309">
        <f ca="1">F7</f>
        <v>427.61</v>
      </c>
    </row>
    <row r="8" spans="1:37" ht="18" customHeight="1">
      <c r="A8" s="310"/>
      <c r="B8" s="3472"/>
      <c r="C8" s="312"/>
      <c r="D8" s="313"/>
      <c r="E8" s="308" t="s">
        <v>1131</v>
      </c>
      <c r="F8" s="309">
        <f ca="1">INDIRECT("'数据-取费表'!ai"&amp;$G$1)</f>
        <v>365</v>
      </c>
      <c r="G8" s="1519"/>
      <c r="H8" s="310"/>
      <c r="I8" s="3472"/>
      <c r="J8" s="312"/>
      <c r="K8" s="313"/>
      <c r="L8" s="308" t="s">
        <v>1131</v>
      </c>
      <c r="M8" s="309">
        <f ca="1">INDIRECT("'数据-取费表'!ai"&amp;$G$1)</f>
        <v>365</v>
      </c>
    </row>
    <row r="9" spans="1:37" ht="18" customHeight="1">
      <c r="A9" s="310"/>
      <c r="B9" s="3473"/>
      <c r="C9" s="312"/>
      <c r="D9" s="313"/>
      <c r="E9" s="308" t="s">
        <v>1132</v>
      </c>
      <c r="F9" s="318">
        <f ca="1">INDIRECT("'数据-取费表'!w"&amp;$G$1)</f>
        <v>0</v>
      </c>
      <c r="G9" s="1519"/>
      <c r="H9" s="310"/>
      <c r="I9" s="3473"/>
      <c r="J9" s="312"/>
      <c r="K9" s="313"/>
      <c r="L9" s="319" t="s">
        <v>1132</v>
      </c>
      <c r="M9" s="320">
        <f ca="1">INDIRECT("'数据-取费表'!ab"&amp;$G$1)</f>
        <v>0.1</v>
      </c>
    </row>
    <row r="10" spans="1:37" ht="18" customHeight="1">
      <c r="A10" s="1182" t="s">
        <v>826</v>
      </c>
      <c r="B10" s="1500" t="s">
        <v>1133</v>
      </c>
      <c r="C10" s="322">
        <f ca="1">ROUND(IF(F10="押一",C6/12*F11,IF(F10="押二",C6/12*2*F11,IF(F10="押三",C6/12*3*F11,C11*F11))),0)</f>
        <v>0</v>
      </c>
      <c r="D10" s="1501" t="s">
        <v>2615</v>
      </c>
      <c r="E10" s="319" t="s">
        <v>1134</v>
      </c>
      <c r="F10" s="1229"/>
      <c r="G10" s="1519"/>
      <c r="H10" s="1182" t="s">
        <v>826</v>
      </c>
      <c r="I10" s="1500" t="s">
        <v>1133</v>
      </c>
      <c r="J10" s="307">
        <f ca="1">ROUND(IF(M10="押一",J6/12*M11,IF(M10="押二",J6/12*2*M11,IF(M10="押三",J6/12*3*M11,J11*M11))),0)</f>
        <v>2300</v>
      </c>
      <c r="K10" s="1512" t="s">
        <v>2617</v>
      </c>
      <c r="L10" s="319" t="s">
        <v>1134</v>
      </c>
      <c r="M10" s="1229" t="s">
        <v>3515</v>
      </c>
    </row>
    <row r="11" spans="1:37" ht="18" customHeight="1">
      <c r="A11" s="314"/>
      <c r="B11" s="1502" t="s">
        <v>1325</v>
      </c>
      <c r="C11" s="1071"/>
      <c r="D11" s="313"/>
      <c r="E11" s="319" t="s">
        <v>1135</v>
      </c>
      <c r="F11" s="320">
        <f ca="1">'数据-取费表'!B39</f>
        <v>1.4999999999999999E-2</v>
      </c>
      <c r="G11" s="1519"/>
      <c r="H11" s="1190"/>
      <c r="I11" s="1502" t="s">
        <v>1326</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3152027</v>
      </c>
      <c r="D13" s="1194" t="s">
        <v>1138</v>
      </c>
      <c r="E13" s="1194" t="s">
        <v>1139</v>
      </c>
      <c r="F13" s="1195">
        <f ca="1">INDIRECT("'数据-取费表'!y"&amp;$G$1)</f>
        <v>0.7</v>
      </c>
      <c r="G13" s="1519"/>
      <c r="H13" s="1192">
        <v>2</v>
      </c>
      <c r="I13" s="1193" t="s">
        <v>1137</v>
      </c>
      <c r="J13" s="1181">
        <f ca="1">ROUND(J14*J15,0)</f>
        <v>4052606</v>
      </c>
      <c r="K13" s="1200" t="s">
        <v>1138</v>
      </c>
      <c r="L13" s="1527"/>
      <c r="M13" s="1528"/>
    </row>
    <row r="14" spans="1:37" ht="18" customHeight="1">
      <c r="A14" s="1094" t="s">
        <v>821</v>
      </c>
      <c r="B14" s="308" t="s">
        <v>1140</v>
      </c>
      <c r="C14" s="324">
        <f ca="1">ROUND(INDIRECT("'数据-取费表'!l"&amp;$G$1)*F43+'数据-取费表'!L14*INDIRECT("'数据-取费表'!S"&amp;$G$1),0)</f>
        <v>2779465</v>
      </c>
      <c r="D14" s="1480" t="s">
        <v>1141</v>
      </c>
      <c r="E14" s="1477"/>
      <c r="F14" s="325"/>
      <c r="G14" s="1519"/>
      <c r="H14" s="1094" t="s">
        <v>822</v>
      </c>
      <c r="I14" s="308" t="s">
        <v>1142</v>
      </c>
      <c r="J14" s="24">
        <f ca="1">C29</f>
        <v>4502896</v>
      </c>
      <c r="K14" s="15"/>
      <c r="L14" s="897"/>
      <c r="M14" s="898"/>
    </row>
    <row r="15" spans="1:37" s="1532" customFormat="1" ht="18" customHeight="1" thickBot="1">
      <c r="A15" s="1094" t="s">
        <v>823</v>
      </c>
      <c r="B15" s="308" t="s">
        <v>1143</v>
      </c>
      <c r="C15" s="24">
        <f ca="1">ROUND(C14*F15,0)</f>
        <v>138973</v>
      </c>
      <c r="D15" s="326" t="s">
        <v>1144</v>
      </c>
      <c r="E15" s="326" t="s">
        <v>1145</v>
      </c>
      <c r="F15" s="327">
        <f>'数据-取费表'!B33</f>
        <v>0.05</v>
      </c>
      <c r="G15" s="1531"/>
      <c r="H15" s="1202" t="s">
        <v>826</v>
      </c>
      <c r="I15" s="1203" t="s">
        <v>1139</v>
      </c>
      <c r="J15" s="1212">
        <f ca="1">INDIRECT("'数据-取费表'!ad"&amp;$G$1)</f>
        <v>0.9</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ROUND(INDIRECT("'数据-取费表'!l"&amp;$G$1)*F43*F16,0)</f>
        <v>0</v>
      </c>
      <c r="D16" s="308" t="s">
        <v>1144</v>
      </c>
      <c r="E16" s="308" t="s">
        <v>1145</v>
      </c>
      <c r="F16" s="328">
        <f ca="1">IF(INDIRECT("'数据-取费表'!c"&amp;$G$1)="住宅",'数据-取费表'!B34,0)</f>
        <v>0</v>
      </c>
      <c r="G16" s="1519"/>
      <c r="H16" s="1192" t="s">
        <v>817</v>
      </c>
      <c r="I16" s="1193" t="s">
        <v>1147</v>
      </c>
      <c r="J16" s="316">
        <f ca="1">ROUND(J17+J22+J23+J24,0)</f>
        <v>421522</v>
      </c>
      <c r="K16" s="1200" t="s">
        <v>1148</v>
      </c>
      <c r="L16" s="1201"/>
      <c r="M16" s="1185"/>
    </row>
    <row r="17" spans="1:37" s="1532" customFormat="1" ht="18" customHeight="1">
      <c r="A17" s="1094" t="s">
        <v>1114</v>
      </c>
      <c r="B17" s="308" t="s">
        <v>1149</v>
      </c>
      <c r="C17" s="24">
        <f ca="1">ROUND(F17*(F43+INDIRECT("'数据-取费表'!S"&amp;$G$1)),0)</f>
        <v>85522</v>
      </c>
      <c r="D17" s="308" t="s">
        <v>1150</v>
      </c>
      <c r="E17" s="308" t="s">
        <v>1151</v>
      </c>
      <c r="F17" s="26">
        <f>'数据-取费表'!B35</f>
        <v>200</v>
      </c>
      <c r="G17" s="1531"/>
      <c r="H17" s="1094" t="s">
        <v>822</v>
      </c>
      <c r="I17" s="308" t="s">
        <v>1152</v>
      </c>
      <c r="J17" s="2485">
        <f ca="1">ROUND(IF(AND(项目基本情况!B11="自然人",项目基本情况!B10="北京市"),J6*M17/(1+'数据-取费表'!C42),J18+J19+J20),0)</f>
        <v>311051</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41692</v>
      </c>
      <c r="D18" s="308" t="s">
        <v>1144</v>
      </c>
      <c r="E18" s="308" t="s">
        <v>1145</v>
      </c>
      <c r="F18" s="328">
        <f>'数据-取费表'!B36</f>
        <v>1.4999999999999999E-2</v>
      </c>
      <c r="G18" s="1531"/>
      <c r="H18" s="1094" t="s">
        <v>821</v>
      </c>
      <c r="I18" s="308" t="s">
        <v>1156</v>
      </c>
      <c r="J18" s="24">
        <f ca="1">ROUND(J6*M18/(1+'数据-取费表'!C42),0)</f>
        <v>98142</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3045652</v>
      </c>
      <c r="D19" s="136" t="s">
        <v>1159</v>
      </c>
      <c r="E19" s="1495"/>
      <c r="F19" s="26"/>
      <c r="G19" s="1519"/>
      <c r="H19" s="1094" t="s">
        <v>823</v>
      </c>
      <c r="I19" s="308" t="s">
        <v>1160</v>
      </c>
      <c r="J19" s="24">
        <f ca="1">IF(K19="按租金收入计税",ROUND(J6*M19/(1+'数据-取费表'!C42),0),ROUND(C29*M19*0.7,0))</f>
        <v>210303</v>
      </c>
      <c r="K19" s="1505" t="s">
        <v>3527</v>
      </c>
      <c r="L19" s="308" t="s">
        <v>1145</v>
      </c>
      <c r="M19" s="328">
        <f>IF(K19="按租金收入计税",'数据-取费表'!B51,'数据-取费表'!B50)</f>
        <v>0.12</v>
      </c>
    </row>
    <row r="20" spans="1:37" s="1532" customFormat="1" ht="18" customHeight="1">
      <c r="A20" s="1094" t="s">
        <v>826</v>
      </c>
      <c r="B20" s="308" t="s">
        <v>1162</v>
      </c>
      <c r="C20" s="24">
        <f ca="1">ROUND(C19*F20,0)</f>
        <v>91370</v>
      </c>
      <c r="D20" s="329" t="s">
        <v>1163</v>
      </c>
      <c r="E20" s="308" t="s">
        <v>1145</v>
      </c>
      <c r="F20" s="328">
        <f>'数据-取费表'!B37</f>
        <v>0.03</v>
      </c>
      <c r="G20" s="1531"/>
      <c r="H20" s="1094" t="s">
        <v>1113</v>
      </c>
      <c r="I20" s="160" t="s">
        <v>1164</v>
      </c>
      <c r="J20" s="25">
        <f ca="1">ROUND(M20*M21,0)</f>
        <v>2606</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v>
      </c>
      <c r="D21" s="329" t="s">
        <v>1168</v>
      </c>
      <c r="E21" s="308" t="s">
        <v>1169</v>
      </c>
      <c r="F21" s="328">
        <f>'数据-取费表'!B38</f>
        <v>0.03</v>
      </c>
      <c r="G21" s="1531"/>
      <c r="H21" s="332"/>
      <c r="I21" s="317"/>
      <c r="J21" s="29"/>
      <c r="K21" s="333"/>
      <c r="L21" s="308" t="s">
        <v>1170</v>
      </c>
      <c r="M21" s="309">
        <f ca="1">INDIRECT("'数据-取费表'!r"&amp;$G$1)</f>
        <v>86.87</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ROUND(J14*M22,0)</f>
        <v>67543</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165550</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ROUND(J13*M23,0)</f>
        <v>6079</v>
      </c>
      <c r="K23" s="1479" t="s">
        <v>1177</v>
      </c>
      <c r="L23" s="308" t="s">
        <v>1178</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ROUND(J5*M24,0)</f>
        <v>36849</v>
      </c>
      <c r="K24" s="1205" t="s">
        <v>1182</v>
      </c>
      <c r="L24" s="1203" t="s">
        <v>1178</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1183</v>
      </c>
      <c r="B25" s="308" t="s">
        <v>1184</v>
      </c>
      <c r="C25" s="24"/>
      <c r="D25" s="136" t="s">
        <v>1185</v>
      </c>
      <c r="E25" s="1495"/>
      <c r="F25" s="26"/>
      <c r="G25" s="1519"/>
      <c r="H25" s="1192" t="s">
        <v>818</v>
      </c>
      <c r="I25" s="1207" t="s">
        <v>1186</v>
      </c>
      <c r="J25" s="316">
        <f ca="1">J5-J16</f>
        <v>1420933</v>
      </c>
      <c r="K25" s="1208" t="s">
        <v>1187</v>
      </c>
      <c r="L25" s="1209"/>
      <c r="M25" s="1210"/>
    </row>
    <row r="26" spans="1:37" ht="18" customHeight="1">
      <c r="A26" s="1094" t="s">
        <v>821</v>
      </c>
      <c r="B26" s="308" t="s">
        <v>1188</v>
      </c>
      <c r="C26" s="24">
        <f ca="1">ROUND((C19+C20)*F26,0)</f>
        <v>784256</v>
      </c>
      <c r="D26" s="329" t="s">
        <v>1189</v>
      </c>
      <c r="E26" s="319" t="s">
        <v>1190</v>
      </c>
      <c r="F26" s="318">
        <f ca="1">INDIRECT("'数据-取费表'!q"&amp;$G$1)</f>
        <v>0.25</v>
      </c>
      <c r="G26" s="1519"/>
      <c r="H26" s="305" t="s">
        <v>819</v>
      </c>
      <c r="I26" s="306" t="s">
        <v>1191</v>
      </c>
      <c r="J26" s="307">
        <f ca="1">IF(J5&lt;&gt;0,ROUND(J25*(1-((1+M28)/(1+M26))^M27)/(M26-M28),0),0)</f>
        <v>31421841</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33.56</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0.03</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4502896</v>
      </c>
      <c r="D29" s="1205"/>
      <c r="E29" s="1203"/>
      <c r="F29" s="1206"/>
      <c r="G29" s="1531"/>
      <c r="H29" s="340" t="s">
        <v>820</v>
      </c>
      <c r="I29" s="341" t="s">
        <v>1202</v>
      </c>
      <c r="J29" s="342">
        <f ca="1">ROUND(J26/(1+F40)^F41,0)</f>
        <v>30347123</v>
      </c>
      <c r="K29" s="343" t="s">
        <v>1203</v>
      </c>
      <c r="L29" s="344"/>
      <c r="M29" s="345">
        <f ca="1">INDIRECT("'数据-取费表'!k"&amp;$G$1)</f>
        <v>427.61</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112701</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40430</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IF(项目基本情况!B11="自然人","——",ROUND(C6*F32/(1+'数据-取费表'!C42),0))</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IF(项目基本情况!B11="自然人","——",IF(D33="按租金收入计税",ROUND(C6*F33/(1+'数据-取费表'!C42),0),IF(D33="按房产原值计税",ROUND(C29*F33*0.7,0),INDIRECT("'数据-取费表'!Aj"&amp;$G$1))))</f>
        <v>37824</v>
      </c>
      <c r="D33" s="1505" t="s">
        <v>1161</v>
      </c>
      <c r="E33" s="308" t="s">
        <v>1145</v>
      </c>
      <c r="F33" s="328">
        <f>IF(D33="按票据","——",IF(D33="按租金收入计税",'数据-取费表'!B51,'数据-取费表'!B50))</f>
        <v>1.2E-2</v>
      </c>
      <c r="G33" s="1519"/>
      <c r="H33" s="2868"/>
      <c r="I33" s="1533"/>
      <c r="J33" s="1534"/>
      <c r="K33" s="2869"/>
      <c r="L33" s="2868"/>
      <c r="M33" s="2868"/>
    </row>
    <row r="34" spans="1:18" ht="18" customHeight="1">
      <c r="A34" s="1182" t="s">
        <v>1113</v>
      </c>
      <c r="B34" s="160" t="s">
        <v>1164</v>
      </c>
      <c r="C34" s="25">
        <f ca="1">IF(项目基本情况!B11="自然人","——",ROUND(F34*F35,))</f>
        <v>2606</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86.87</v>
      </c>
      <c r="G35" s="1519"/>
      <c r="H35" s="2865"/>
      <c r="I35" s="1533"/>
      <c r="J35" s="1534"/>
      <c r="K35" s="2869"/>
      <c r="L35" s="2868"/>
      <c r="M35" s="2868"/>
    </row>
    <row r="36" spans="1:18" ht="18" customHeight="1">
      <c r="A36" s="1215" t="s">
        <v>826</v>
      </c>
      <c r="B36" s="308" t="s">
        <v>1172</v>
      </c>
      <c r="C36" s="24">
        <f ca="1">ROUND(C29*F36,0)</f>
        <v>67543</v>
      </c>
      <c r="D36" s="1479" t="s">
        <v>1205</v>
      </c>
      <c r="E36" s="308" t="s">
        <v>1145</v>
      </c>
      <c r="F36" s="334">
        <f ca="1">INDIRECT("'数据-取费表'!Ak"&amp;$G$1)</f>
        <v>1.4999999999999999E-2</v>
      </c>
      <c r="G36" s="1519"/>
      <c r="H36" s="2868"/>
      <c r="I36" s="1533"/>
      <c r="J36" s="1534"/>
      <c r="K36" s="2710"/>
      <c r="L36" s="2868"/>
      <c r="M36" s="2868"/>
    </row>
    <row r="37" spans="1:18" ht="18" customHeight="1">
      <c r="A37" s="1094" t="s">
        <v>862</v>
      </c>
      <c r="B37" s="308" t="s">
        <v>1176</v>
      </c>
      <c r="C37" s="24">
        <f ca="1">ROUND(C13*F37,0)</f>
        <v>4728</v>
      </c>
      <c r="D37" s="1479" t="s">
        <v>1177</v>
      </c>
      <c r="E37" s="308" t="s">
        <v>1178</v>
      </c>
      <c r="F37" s="336">
        <f ca="1">INDIRECT("'数据-取费表'!Al"&amp;$G$1)</f>
        <v>1.5E-3</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0.02</v>
      </c>
      <c r="G38" s="1519"/>
      <c r="H38" s="2868"/>
      <c r="I38" s="1533"/>
      <c r="J38" s="1534"/>
      <c r="K38" s="2872"/>
      <c r="L38" s="2868"/>
      <c r="M38" s="2868"/>
    </row>
    <row r="39" spans="1:18" ht="24.6" customHeight="1" thickTop="1">
      <c r="A39" s="1192" t="s">
        <v>818</v>
      </c>
      <c r="B39" s="1207" t="s">
        <v>1206</v>
      </c>
      <c r="C39" s="316">
        <f ca="1">C5-C30</f>
        <v>-112701</v>
      </c>
      <c r="D39" s="1208" t="s">
        <v>1207</v>
      </c>
      <c r="E39" s="1209"/>
      <c r="F39" s="1210"/>
      <c r="G39" s="1519"/>
      <c r="H39" s="2868"/>
      <c r="I39" s="1533"/>
      <c r="J39" s="1534"/>
      <c r="K39" s="2872"/>
      <c r="L39" s="2868"/>
      <c r="M39" s="2868"/>
    </row>
    <row r="40" spans="1:18" ht="18" customHeight="1">
      <c r="A40" s="305" t="s">
        <v>819</v>
      </c>
      <c r="B40" s="306" t="s">
        <v>1208</v>
      </c>
      <c r="C40" s="3268">
        <v>0</v>
      </c>
      <c r="D40" s="330" t="s">
        <v>1192</v>
      </c>
      <c r="E40" s="308" t="s">
        <v>1193</v>
      </c>
      <c r="F40" s="318">
        <f ca="1">INDIRECT("'数据-取费表'!I"&amp;$G$1)</f>
        <v>5.5E-2</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0.65</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f ca="1">ROUND(C40/F43,0)</f>
        <v>0</v>
      </c>
      <c r="D43" s="343" t="s">
        <v>1211</v>
      </c>
      <c r="E43" s="344" t="s">
        <v>1212</v>
      </c>
      <c r="F43" s="345">
        <f ca="1">INDIRECT("'数据-取费表'!k"&amp;$G$1)</f>
        <v>427.61</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f ca="1">C68-C40</f>
        <v>-70085</v>
      </c>
      <c r="D45" s="1608" t="s">
        <v>1327</v>
      </c>
      <c r="E45" s="1535"/>
      <c r="F45" s="1535"/>
      <c r="O45" s="1538" t="s">
        <v>1242</v>
      </c>
      <c r="P45" s="1596"/>
      <c r="Q45" s="1596"/>
      <c r="R45" s="1596"/>
    </row>
    <row r="46" spans="1:18" s="1519" customFormat="1" ht="13.5" thickBot="1">
      <c r="A46" s="1539" t="s">
        <v>1243</v>
      </c>
      <c r="C46" s="1540">
        <f ca="1">ROUND(C45/10000,0)</f>
        <v>-7</v>
      </c>
      <c r="D46" s="1541" t="str">
        <f>C2</f>
        <v>万元</v>
      </c>
      <c r="I46" s="1542" t="s">
        <v>1244</v>
      </c>
      <c r="J46" s="1543"/>
      <c r="K46" s="1544"/>
      <c r="L46" s="1545">
        <f ca="1">IF(M47="住宅",0,IF(L48&gt;J51,L60,J60))</f>
        <v>151729</v>
      </c>
      <c r="O46" s="1546" t="s">
        <v>1245</v>
      </c>
      <c r="P46" s="1547" t="s">
        <v>1246</v>
      </c>
      <c r="Q46" s="1548" t="s">
        <v>1247</v>
      </c>
      <c r="R46" s="1548" t="s">
        <v>1248</v>
      </c>
    </row>
    <row r="47" spans="1:18" s="1519" customFormat="1" ht="13.5" thickBot="1">
      <c r="A47" s="1058" t="s">
        <v>1120</v>
      </c>
      <c r="B47" s="1090" t="s">
        <v>1121</v>
      </c>
      <c r="C47" s="1090" t="s">
        <v>1122</v>
      </c>
      <c r="D47" s="1090" t="s">
        <v>1123</v>
      </c>
      <c r="E47" s="1170" t="s">
        <v>1124</v>
      </c>
      <c r="F47" s="1171"/>
      <c r="G47" s="731"/>
      <c r="I47" s="1549" t="s">
        <v>1249</v>
      </c>
      <c r="J47" s="1550" t="s">
        <v>3528</v>
      </c>
      <c r="K47" s="1551" t="s">
        <v>1250</v>
      </c>
      <c r="L47" s="1552">
        <f ca="1">INDIRECT("'数据-取费表'!d"&amp;$G$1)</f>
        <v>40</v>
      </c>
      <c r="M47" s="1515" t="str">
        <f>IF(ISNUMBER(FIND("住宅",C1)),"住宅","非住宅")</f>
        <v>非住宅</v>
      </c>
      <c r="O47" s="1553" t="s">
        <v>827</v>
      </c>
      <c r="P47" s="1554" t="s">
        <v>1251</v>
      </c>
      <c r="Q47" s="1555">
        <f ca="1">C40+J29</f>
        <v>30347123</v>
      </c>
      <c r="R47" s="1555" t="s">
        <v>1252</v>
      </c>
    </row>
    <row r="48" spans="1:18" s="1519" customFormat="1" ht="28.5" thickBot="1">
      <c r="A48" s="1223" t="s">
        <v>863</v>
      </c>
      <c r="B48" s="306" t="s">
        <v>1125</v>
      </c>
      <c r="C48" s="1494">
        <f ca="1">C49+C53+C55</f>
        <v>0</v>
      </c>
      <c r="D48" s="1225"/>
      <c r="E48" s="1226"/>
      <c r="F48" s="1074"/>
      <c r="G48" s="731"/>
      <c r="H48" s="732"/>
      <c r="I48" s="1556" t="s">
        <v>1253</v>
      </c>
      <c r="J48" s="1557" t="s">
        <v>3529</v>
      </c>
      <c r="K48" s="1558" t="s">
        <v>1254</v>
      </c>
      <c r="L48" s="1559">
        <f ca="1">INDIRECT("'数据-取费表'!f"&amp;$G$1)</f>
        <v>34.21</v>
      </c>
      <c r="O48" s="1553" t="s">
        <v>828</v>
      </c>
      <c r="P48" s="1554" t="s">
        <v>1255</v>
      </c>
      <c r="Q48" s="1555">
        <f ca="1">J60</f>
        <v>151729</v>
      </c>
      <c r="R48" s="1555" t="s">
        <v>1256</v>
      </c>
    </row>
    <row r="49" spans="1:18" s="1519" customFormat="1" ht="13.5" thickBot="1">
      <c r="A49" s="1087" t="s">
        <v>864</v>
      </c>
      <c r="B49" s="1506" t="s">
        <v>1213</v>
      </c>
      <c r="C49" s="1227">
        <f ca="1">ROUND(F49*F51*F50*(1-F52),0)</f>
        <v>0</v>
      </c>
      <c r="D49" s="1167" t="s">
        <v>1128</v>
      </c>
      <c r="E49" s="1507" t="s">
        <v>1214</v>
      </c>
      <c r="F49" s="1172"/>
      <c r="G49" s="1560"/>
      <c r="H49" s="732"/>
      <c r="I49" s="1556" t="s">
        <v>1257</v>
      </c>
      <c r="J49" s="1561">
        <v>2016</v>
      </c>
      <c r="K49" s="1558" t="s">
        <v>1258</v>
      </c>
      <c r="L49" s="1562"/>
      <c r="O49" s="1563" t="s">
        <v>829</v>
      </c>
      <c r="P49" s="1554" t="s">
        <v>1259</v>
      </c>
      <c r="Q49" s="1555">
        <f ca="1">C29</f>
        <v>4502896</v>
      </c>
      <c r="R49" s="1555" t="s">
        <v>1252</v>
      </c>
    </row>
    <row r="50" spans="1:18" s="1519" customFormat="1" ht="13.5" thickBot="1">
      <c r="A50" s="1088"/>
      <c r="B50" s="1091"/>
      <c r="C50" s="1092"/>
      <c r="D50" s="1065"/>
      <c r="E50" s="1168" t="s">
        <v>1130</v>
      </c>
      <c r="F50" s="1169">
        <f ca="1">F7</f>
        <v>427.61</v>
      </c>
      <c r="H50" s="732"/>
      <c r="I50" s="1556" t="s">
        <v>1260</v>
      </c>
      <c r="J50" s="1564">
        <f>SUMPRODUCT((I63:I65=J47)*(J62:L62=J48)*(J63:L65))</f>
        <v>60</v>
      </c>
      <c r="K50" s="1558" t="s">
        <v>1261</v>
      </c>
      <c r="L50" s="1562"/>
      <c r="M50" s="1565"/>
      <c r="O50" s="1563" t="s">
        <v>830</v>
      </c>
      <c r="P50" s="1554" t="s">
        <v>1262</v>
      </c>
      <c r="Q50" s="1566">
        <f ca="1">J58</f>
        <v>0.4</v>
      </c>
      <c r="R50" s="1555"/>
    </row>
    <row r="51" spans="1:18" s="1519" customFormat="1" ht="13.5" thickBot="1">
      <c r="A51" s="1089"/>
      <c r="B51" s="1091"/>
      <c r="C51" s="1092"/>
      <c r="D51" s="1065"/>
      <c r="E51" s="1093" t="s">
        <v>1131</v>
      </c>
      <c r="F51" s="309">
        <f ca="1">F8</f>
        <v>365</v>
      </c>
      <c r="I51" s="1567" t="s">
        <v>1263</v>
      </c>
      <c r="J51" s="1568">
        <f>IF(J49="",J50,J49+J50-YEAR('数据-取费表'!B2))</f>
        <v>54</v>
      </c>
      <c r="K51" s="1569" t="s">
        <v>1264</v>
      </c>
      <c r="L51" s="1570">
        <f ca="1">ROUND(-PV(INDIRECT("'数据-取费表'!h"&amp;$G$1),J51,(C39-C13*C76),0),0)</f>
        <v>-6773738</v>
      </c>
      <c r="M51" s="1571"/>
      <c r="O51" s="1563" t="s">
        <v>831</v>
      </c>
      <c r="P51" s="1554" t="s">
        <v>1265</v>
      </c>
      <c r="Q51" s="1566">
        <f>J52</f>
        <v>7.4999999999999997E-2</v>
      </c>
      <c r="R51" s="1555"/>
    </row>
    <row r="52" spans="1:18" s="1519" customFormat="1" ht="13.5" thickBot="1">
      <c r="A52" s="1089"/>
      <c r="B52" s="1091"/>
      <c r="C52" s="1092"/>
      <c r="D52" s="1065"/>
      <c r="E52" s="1093" t="s">
        <v>1132</v>
      </c>
      <c r="F52" s="1166"/>
      <c r="I52" s="1572" t="s">
        <v>1266</v>
      </c>
      <c r="J52" s="1573">
        <v>7.4999999999999997E-2</v>
      </c>
      <c r="K52" s="1572" t="s">
        <v>1267</v>
      </c>
      <c r="L52" s="1573"/>
      <c r="O52" s="1563" t="s">
        <v>832</v>
      </c>
      <c r="P52" s="1554" t="s">
        <v>1268</v>
      </c>
      <c r="Q52" s="1555">
        <f ca="1">J53</f>
        <v>34.21</v>
      </c>
      <c r="R52" s="1555" t="s">
        <v>1269</v>
      </c>
    </row>
    <row r="53" spans="1:18" s="1519" customFormat="1" ht="30.75" customHeight="1" thickBot="1">
      <c r="A53" s="1224" t="s">
        <v>865</v>
      </c>
      <c r="B53" s="329" t="s">
        <v>1133</v>
      </c>
      <c r="C53" s="322">
        <f ca="1">ROUND(IF(F53="押一",C49/12*F11,IF(F53="押二",C49/12*2*F11,IF(F53="押三",C49/12*3*F11,C54*F11))),0)</f>
        <v>0</v>
      </c>
      <c r="D53" s="1501" t="s">
        <v>2618</v>
      </c>
      <c r="E53" s="319" t="s">
        <v>1134</v>
      </c>
      <c r="F53" s="1229"/>
      <c r="I53" s="1574" t="s">
        <v>1270</v>
      </c>
      <c r="J53" s="2337">
        <f ca="1">IF(M47="住宅",IF(D1="——",MAX(J51,L48),MAX(J51,L48-'数据-取费表'!B24)),IF(D1="——",MIN(J51,L48),MIN(J51,L48-'数据-取费表'!B24)))</f>
        <v>34.21</v>
      </c>
      <c r="K53" s="3469" t="s">
        <v>1271</v>
      </c>
      <c r="L53" s="3470"/>
      <c r="O53" s="1553" t="s">
        <v>833</v>
      </c>
      <c r="P53" s="1554" t="s">
        <v>1272</v>
      </c>
      <c r="Q53" s="1555">
        <f ca="1">Q47+Q48</f>
        <v>30498852</v>
      </c>
      <c r="R53" s="1555" t="s">
        <v>834</v>
      </c>
    </row>
    <row r="54" spans="1:18" s="1519" customFormat="1" ht="13.5" thickBot="1">
      <c r="A54" s="1087"/>
      <c r="B54" s="1609" t="s">
        <v>1326</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f ca="1">ROUND(IF(J47="钢混",J57/J50,1-(1-2%)*(J50-J57)/J50),3)</f>
        <v>0.33</v>
      </c>
      <c r="K55" s="1580" t="s">
        <v>1275</v>
      </c>
      <c r="L55" s="1581"/>
      <c r="O55" s="1546" t="s">
        <v>1245</v>
      </c>
      <c r="P55" s="1547" t="s">
        <v>1246</v>
      </c>
      <c r="Q55" s="1548" t="s">
        <v>1247</v>
      </c>
      <c r="R55" s="1548" t="s">
        <v>1248</v>
      </c>
    </row>
    <row r="56" spans="1:18" s="1519" customFormat="1" ht="36" customHeight="1" thickTop="1" thickBot="1">
      <c r="A56" s="1069">
        <v>2</v>
      </c>
      <c r="B56" s="1070" t="s">
        <v>1137</v>
      </c>
      <c r="C56" s="238">
        <f ca="1">C13</f>
        <v>3152027</v>
      </c>
      <c r="D56" s="1582"/>
      <c r="E56" s="1583"/>
      <c r="F56" s="1575"/>
      <c r="I56" s="1584" t="s">
        <v>1277</v>
      </c>
      <c r="J56" s="1585" t="s">
        <v>3488</v>
      </c>
      <c r="K56" s="1556" t="s">
        <v>1278</v>
      </c>
      <c r="L56" s="1559" t="str">
        <f ca="1">IF(L48&lt;J51,"——",L48-J51)</f>
        <v>——</v>
      </c>
      <c r="O56" s="1553" t="s">
        <v>827</v>
      </c>
      <c r="P56" s="1554" t="s">
        <v>1251</v>
      </c>
      <c r="Q56" s="1555">
        <f ca="1">C40+J29</f>
        <v>30347123</v>
      </c>
      <c r="R56" s="1555" t="s">
        <v>1252</v>
      </c>
    </row>
    <row r="57" spans="1:18" s="1519" customFormat="1" ht="24.75" thickBot="1">
      <c r="A57" s="1586"/>
      <c r="B57" s="1062" t="s">
        <v>1201</v>
      </c>
      <c r="C57" s="244">
        <f ca="1">C29</f>
        <v>4502896</v>
      </c>
      <c r="D57" s="1587"/>
      <c r="E57" s="1588"/>
      <c r="F57" s="1589"/>
      <c r="I57" s="1590" t="s">
        <v>1279</v>
      </c>
      <c r="J57" s="1591">
        <f ca="1">IF(OR(M47="住宅",J51&lt;L48,J56="是"),"——",J51-L48)</f>
        <v>19.79</v>
      </c>
      <c r="K57" s="1556" t="s">
        <v>1328</v>
      </c>
      <c r="L57" s="1559" t="str">
        <f ca="1">IF(L48&lt;J51,"——",IF(L55="比较法",L49,IF(L55="基准地价",L50,L51)))</f>
        <v>——</v>
      </c>
      <c r="O57" s="1553" t="s">
        <v>828</v>
      </c>
      <c r="P57" s="1554" t="s">
        <v>1329</v>
      </c>
      <c r="Q57" s="1555">
        <f ca="1">L60</f>
        <v>0</v>
      </c>
      <c r="R57" s="1555" t="s">
        <v>1330</v>
      </c>
    </row>
    <row r="58" spans="1:18" s="1519" customFormat="1" ht="24.75" thickBot="1">
      <c r="A58" s="321" t="s">
        <v>817</v>
      </c>
      <c r="B58" s="1070" t="s">
        <v>1147</v>
      </c>
      <c r="C58" s="322">
        <f ca="1">ROUND(C59+C64+C65+C66,0)</f>
        <v>112701</v>
      </c>
      <c r="D58" s="1072" t="s">
        <v>1148</v>
      </c>
      <c r="E58" s="1073"/>
      <c r="F58" s="1074"/>
      <c r="I58" s="1590" t="s">
        <v>1283</v>
      </c>
      <c r="J58" s="1592">
        <f ca="1">IF(J55&lt;0.4,0.4,J55)</f>
        <v>0.4</v>
      </c>
      <c r="K58" s="1569" t="s">
        <v>1331</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40430</v>
      </c>
      <c r="D59" s="1075" t="s">
        <v>1153</v>
      </c>
      <c r="E59" s="1076" t="s">
        <v>1154</v>
      </c>
      <c r="F59" s="2484" t="str">
        <f>IF(项目基本情况!B11="企业","——",IF('数据-取费表'!B10="住宅",IF(F49*F50*F51/12/(1+'数据-取费表'!F30)&gt;100000,4%,2.5%),IF(F49*F50*F51/12/(1+'数据-取费表'!F30)&gt;100000,12%,7%)))</f>
        <v>——</v>
      </c>
      <c r="I59" s="1590" t="s">
        <v>1286</v>
      </c>
      <c r="J59" s="1591">
        <f ca="1">IF(OR(M47="住宅",J51&lt;L48,J56="是"),"——",ROUND(C29*J58,0))</f>
        <v>1801158</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IF(项目基本情况!B11="自然人","——",ROUND(C48*F60/(1+'数据-取费表'!C42),0))</f>
        <v>0</v>
      </c>
      <c r="D60" s="1076" t="s">
        <v>1157</v>
      </c>
      <c r="E60" s="1062" t="s">
        <v>1145</v>
      </c>
      <c r="F60" s="337">
        <f t="shared" ref="F60:F66" si="0">F32</f>
        <v>5.6000000000000001E-2</v>
      </c>
      <c r="I60" s="1593" t="s">
        <v>1288</v>
      </c>
      <c r="J60" s="1594">
        <f ca="1">IF(OR(M47="住宅",J51&lt;L48,J56="是"),"0",ROUND(J59/(1+J52)^J53,0))</f>
        <v>151729</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IF(项目基本情况!B11="自然人","——",IF(D61="按租金收入计税",ROUND(C49*F61/(1+'数据-取费表'!C42),0),IF(D61="按房产原值计税",ROUND(C57*F61*0.7,0),INDIRECT("'数据-取费表'!Aj"&amp;$G$1))))</f>
        <v>37824</v>
      </c>
      <c r="D61" s="1505" t="s">
        <v>1161</v>
      </c>
      <c r="E61" s="1062" t="s">
        <v>1217</v>
      </c>
      <c r="F61" s="328">
        <f t="shared" si="0"/>
        <v>1.2E-2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IF(项目基本情况!B11="自然人","——",ROUND(F62*F63,0))</f>
        <v>2606</v>
      </c>
      <c r="D62" s="1077" t="s">
        <v>1220</v>
      </c>
      <c r="E62" s="1062" t="s">
        <v>1221</v>
      </c>
      <c r="F62" s="331">
        <f t="shared" si="0"/>
        <v>30</v>
      </c>
      <c r="I62" s="1597" t="s">
        <v>1293</v>
      </c>
      <c r="J62" s="1598" t="s">
        <v>1294</v>
      </c>
      <c r="K62" s="1598" t="s">
        <v>1295</v>
      </c>
      <c r="L62" s="1598" t="s">
        <v>1296</v>
      </c>
      <c r="M62" s="1599" t="s">
        <v>1297</v>
      </c>
      <c r="O62" s="1553" t="s">
        <v>833</v>
      </c>
      <c r="P62" s="1554" t="s">
        <v>1298</v>
      </c>
      <c r="Q62" s="1555">
        <f ca="1">Q56+Q57</f>
        <v>30347123</v>
      </c>
      <c r="R62" s="1555" t="s">
        <v>834</v>
      </c>
    </row>
    <row r="63" spans="1:18" s="1519" customFormat="1" ht="13.5" thickBot="1">
      <c r="A63" s="332"/>
      <c r="B63" s="1068"/>
      <c r="C63" s="29"/>
      <c r="D63" s="1078"/>
      <c r="E63" s="1062" t="s">
        <v>1222</v>
      </c>
      <c r="F63" s="309">
        <f t="shared" ca="1" si="0"/>
        <v>86.87</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ROUND(C57*F64,0)</f>
        <v>67543</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ROUND(C56*F65,0)</f>
        <v>4728</v>
      </c>
      <c r="D65" s="1076" t="s">
        <v>1177</v>
      </c>
      <c r="E65" s="1062" t="s">
        <v>1178</v>
      </c>
      <c r="F65" s="336">
        <f t="shared" ca="1" si="0"/>
        <v>1.5E-3</v>
      </c>
      <c r="I65" s="1597" t="s">
        <v>1302</v>
      </c>
      <c r="J65" s="1598">
        <v>40</v>
      </c>
      <c r="K65" s="1598">
        <v>30</v>
      </c>
      <c r="L65" s="1598">
        <v>50</v>
      </c>
      <c r="M65" s="1600">
        <v>0.02</v>
      </c>
      <c r="O65" s="1553" t="s">
        <v>827</v>
      </c>
      <c r="P65" s="1554" t="s">
        <v>1303</v>
      </c>
      <c r="Q65" s="1555">
        <f ca="1">C40+J29</f>
        <v>30347123</v>
      </c>
      <c r="R65" s="1555" t="s">
        <v>1252</v>
      </c>
    </row>
    <row r="66" spans="1:18" s="1519" customFormat="1" ht="16.5" thickBot="1">
      <c r="A66" s="1094" t="s">
        <v>1227</v>
      </c>
      <c r="B66" s="1062" t="s">
        <v>1162</v>
      </c>
      <c r="C66" s="24">
        <f ca="1">ROUND(C48*F66,0)</f>
        <v>0</v>
      </c>
      <c r="D66" s="1076" t="s">
        <v>1228</v>
      </c>
      <c r="E66" s="1062" t="s">
        <v>1145</v>
      </c>
      <c r="F66" s="318">
        <f t="shared" ca="1" si="0"/>
        <v>0.02</v>
      </c>
      <c r="O66" s="1553" t="s">
        <v>828</v>
      </c>
      <c r="P66" s="1554" t="s">
        <v>1281</v>
      </c>
      <c r="Q66" s="1555">
        <f ca="1">L60</f>
        <v>0</v>
      </c>
      <c r="R66" s="1555" t="s">
        <v>1304</v>
      </c>
    </row>
    <row r="67" spans="1:18" s="1519" customFormat="1" ht="16.5" thickBot="1">
      <c r="A67" s="1069" t="s">
        <v>818</v>
      </c>
      <c r="B67" s="1079" t="s">
        <v>1186</v>
      </c>
      <c r="C67" s="322">
        <f ca="1">C48-C58</f>
        <v>-112701</v>
      </c>
      <c r="D67" s="1075" t="s">
        <v>1187</v>
      </c>
      <c r="E67" s="1080"/>
      <c r="F67" s="1081"/>
      <c r="O67" s="1563" t="s">
        <v>829</v>
      </c>
      <c r="P67" s="1554" t="s">
        <v>1285</v>
      </c>
      <c r="Q67" s="1601">
        <f ca="1">L51</f>
        <v>-6773738</v>
      </c>
      <c r="R67" s="1555" t="s">
        <v>1305</v>
      </c>
    </row>
    <row r="68" spans="1:18" s="1519" customFormat="1" ht="16.5" thickBot="1">
      <c r="A68" s="1059" t="s">
        <v>819</v>
      </c>
      <c r="B68" s="1060" t="s">
        <v>1208</v>
      </c>
      <c r="C68" s="307">
        <f ca="1">ROUND(C67*(1-((1+F70)/(1+F68))^F69)/(F68-F70),0)</f>
        <v>-70085</v>
      </c>
      <c r="D68" s="1077" t="s">
        <v>1192</v>
      </c>
      <c r="E68" s="1062" t="s">
        <v>1193</v>
      </c>
      <c r="F68" s="318">
        <f ca="1">F40</f>
        <v>5.5E-2</v>
      </c>
      <c r="O68" s="1563" t="s">
        <v>830</v>
      </c>
      <c r="P68" s="1602" t="s">
        <v>1306</v>
      </c>
      <c r="Q68" s="1555">
        <f ca="1">ROUND(Q69-Q70*Q71,0)</f>
        <v>-364863</v>
      </c>
      <c r="R68" s="1555" t="s">
        <v>838</v>
      </c>
    </row>
    <row r="69" spans="1:18" s="1519" customFormat="1" ht="13.5" thickBot="1">
      <c r="A69" s="1063"/>
      <c r="B69" s="1064"/>
      <c r="C69" s="312"/>
      <c r="D69" s="1082" t="s">
        <v>1196</v>
      </c>
      <c r="E69" s="1062" t="s">
        <v>1197</v>
      </c>
      <c r="F69" s="339">
        <f ca="1">F41</f>
        <v>0.65</v>
      </c>
      <c r="O69" s="1563" t="s">
        <v>835</v>
      </c>
      <c r="P69" s="1602" t="s">
        <v>1307</v>
      </c>
      <c r="Q69" s="1555">
        <f ca="1">C39</f>
        <v>-112701</v>
      </c>
      <c r="R69" s="1555" t="s">
        <v>1252</v>
      </c>
    </row>
    <row r="70" spans="1:18" s="1519" customFormat="1" ht="13.5" thickBot="1">
      <c r="A70" s="1066"/>
      <c r="B70" s="1067"/>
      <c r="C70" s="316"/>
      <c r="D70" s="1078"/>
      <c r="E70" s="1062" t="s">
        <v>1200</v>
      </c>
      <c r="F70" s="1166">
        <f ca="1">F42</f>
        <v>0</v>
      </c>
      <c r="O70" s="1563" t="s">
        <v>836</v>
      </c>
      <c r="P70" s="1602" t="s">
        <v>1308</v>
      </c>
      <c r="Q70" s="1555">
        <f ca="1">C13</f>
        <v>3152027</v>
      </c>
      <c r="R70" s="1555" t="s">
        <v>1252</v>
      </c>
    </row>
    <row r="71" spans="1:18" s="1519" customFormat="1" ht="13.5" thickBot="1">
      <c r="A71" s="1083" t="s">
        <v>820</v>
      </c>
      <c r="B71" s="1084" t="s">
        <v>1210</v>
      </c>
      <c r="C71" s="342">
        <f ca="1">ROUND(C68/F71,0)</f>
        <v>-164</v>
      </c>
      <c r="D71" s="1085" t="s">
        <v>1211</v>
      </c>
      <c r="E71" s="1086" t="s">
        <v>1212</v>
      </c>
      <c r="F71" s="345">
        <f ca="1">F43</f>
        <v>427.61</v>
      </c>
      <c r="O71" s="1563" t="s">
        <v>837</v>
      </c>
      <c r="P71" s="1602" t="s">
        <v>1309</v>
      </c>
      <c r="Q71" s="1566">
        <f ca="1">C76</f>
        <v>0.08</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252162</v>
      </c>
      <c r="D75" s="1519"/>
      <c r="E75" s="1519"/>
      <c r="F75" s="1519"/>
      <c r="K75" s="1537"/>
      <c r="L75" s="1519"/>
      <c r="O75" s="1553" t="s">
        <v>833</v>
      </c>
      <c r="P75" s="1554" t="s">
        <v>1272</v>
      </c>
      <c r="Q75" s="1555">
        <f ca="1">Q65+Q66</f>
        <v>30347123</v>
      </c>
      <c r="R75" s="1555" t="s">
        <v>834</v>
      </c>
    </row>
    <row r="76" spans="1:18">
      <c r="B76" s="348" t="s">
        <v>1230</v>
      </c>
      <c r="C76" s="349">
        <f ca="1">INDIRECT("'数据-取费表'!j"&amp;$G$1)</f>
        <v>0.08</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3.2370000000000001</v>
      </c>
    </row>
    <row r="80" spans="1:18">
      <c r="B80" s="346" t="s">
        <v>1234</v>
      </c>
      <c r="C80" s="280">
        <f ca="1">ROUND(C75/C39,3)</f>
        <v>-2.2370000000000001</v>
      </c>
    </row>
    <row r="81" spans="2:3">
      <c r="B81" s="276" t="s">
        <v>1235</v>
      </c>
      <c r="C81" s="244"/>
    </row>
    <row r="82" spans="2:3">
      <c r="B82" s="279" t="s">
        <v>1236</v>
      </c>
      <c r="C82" s="281" t="e">
        <f ca="1">1-C83</f>
        <v>#DIV/0!</v>
      </c>
    </row>
    <row r="83" spans="2:3">
      <c r="B83" s="279" t="s">
        <v>1237</v>
      </c>
      <c r="C83" s="280" t="e">
        <f ca="1">ROUND(C13/C40,3)</f>
        <v>#DIV/0!</v>
      </c>
    </row>
  </sheetData>
  <sheetProtection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2" customWidth="1"/>
    <col min="2" max="2" width="8.875" style="3012"/>
    <col min="3" max="5" width="12.875" style="3012" customWidth="1"/>
    <col min="6" max="6" width="47.5" style="3012" customWidth="1"/>
    <col min="7" max="7" width="13" style="3171" customWidth="1"/>
    <col min="8" max="8" width="8.875" style="3006"/>
    <col min="9" max="9" width="8.875" style="3007"/>
    <col min="10" max="10" width="5.75" style="3172" customWidth="1"/>
    <col min="11" max="11" width="11.75" style="3172" customWidth="1"/>
    <col min="12" max="13" width="10.75" style="3172" customWidth="1"/>
    <col min="14" max="14" width="10" style="3172" customWidth="1"/>
    <col min="15" max="16" width="10.5" style="3172" bestFit="1" customWidth="1"/>
    <col min="17" max="17" width="10" style="3172" customWidth="1"/>
    <col min="18" max="18" width="10.125" style="3172" customWidth="1"/>
    <col min="19" max="19" width="10" style="3172" customWidth="1"/>
    <col min="20" max="20" width="26.125" style="3172" customWidth="1"/>
    <col min="21" max="21" width="8.875" style="3172"/>
    <col min="22" max="22" width="8.875" style="3007"/>
    <col min="23" max="256" width="8.875" style="3012"/>
    <col min="257" max="257" width="9.5" style="3012" customWidth="1"/>
    <col min="258" max="258" width="8.875" style="3012"/>
    <col min="259" max="261" width="12.875" style="3012" customWidth="1"/>
    <col min="262" max="262" width="47.5" style="3012" customWidth="1"/>
    <col min="263" max="263" width="13" style="3012" customWidth="1"/>
    <col min="264" max="265" width="8.875" style="3012"/>
    <col min="266" max="266" width="5.75" style="3012" customWidth="1"/>
    <col min="267" max="267" width="11.75" style="3012" customWidth="1"/>
    <col min="268" max="269" width="10.75" style="3012" customWidth="1"/>
    <col min="270" max="270" width="10" style="3012" customWidth="1"/>
    <col min="271" max="272" width="10.5" style="3012" bestFit="1" customWidth="1"/>
    <col min="273" max="273" width="10" style="3012" customWidth="1"/>
    <col min="274" max="274" width="10.125" style="3012" customWidth="1"/>
    <col min="275" max="275" width="10" style="3012" customWidth="1"/>
    <col min="276" max="276" width="26.125" style="3012" customWidth="1"/>
    <col min="277" max="512" width="8.875" style="3012"/>
    <col min="513" max="513" width="9.5" style="3012" customWidth="1"/>
    <col min="514" max="514" width="8.875" style="3012"/>
    <col min="515" max="517" width="12.875" style="3012" customWidth="1"/>
    <col min="518" max="518" width="47.5" style="3012" customWidth="1"/>
    <col min="519" max="519" width="13" style="3012" customWidth="1"/>
    <col min="520" max="521" width="8.875" style="3012"/>
    <col min="522" max="522" width="5.75" style="3012" customWidth="1"/>
    <col min="523" max="523" width="11.75" style="3012" customWidth="1"/>
    <col min="524" max="525" width="10.75" style="3012" customWidth="1"/>
    <col min="526" max="526" width="10" style="3012" customWidth="1"/>
    <col min="527" max="528" width="10.5" style="3012" bestFit="1" customWidth="1"/>
    <col min="529" max="529" width="10" style="3012" customWidth="1"/>
    <col min="530" max="530" width="10.125" style="3012" customWidth="1"/>
    <col min="531" max="531" width="10" style="3012" customWidth="1"/>
    <col min="532" max="532" width="26.125" style="3012" customWidth="1"/>
    <col min="533" max="768" width="8.875" style="3012"/>
    <col min="769" max="769" width="9.5" style="3012" customWidth="1"/>
    <col min="770" max="770" width="8.875" style="3012"/>
    <col min="771" max="773" width="12.875" style="3012" customWidth="1"/>
    <col min="774" max="774" width="47.5" style="3012" customWidth="1"/>
    <col min="775" max="775" width="13" style="3012" customWidth="1"/>
    <col min="776" max="777" width="8.875" style="3012"/>
    <col min="778" max="778" width="5.75" style="3012" customWidth="1"/>
    <col min="779" max="779" width="11.75" style="3012" customWidth="1"/>
    <col min="780" max="781" width="10.75" style="3012" customWidth="1"/>
    <col min="782" max="782" width="10" style="3012" customWidth="1"/>
    <col min="783" max="784" width="10.5" style="3012" bestFit="1" customWidth="1"/>
    <col min="785" max="785" width="10" style="3012" customWidth="1"/>
    <col min="786" max="786" width="10.125" style="3012" customWidth="1"/>
    <col min="787" max="787" width="10" style="3012" customWidth="1"/>
    <col min="788" max="788" width="26.125" style="3012" customWidth="1"/>
    <col min="789" max="1024" width="8.875" style="3012"/>
    <col min="1025" max="1025" width="9.5" style="3012" customWidth="1"/>
    <col min="1026" max="1026" width="8.875" style="3012"/>
    <col min="1027" max="1029" width="12.875" style="3012" customWidth="1"/>
    <col min="1030" max="1030" width="47.5" style="3012" customWidth="1"/>
    <col min="1031" max="1031" width="13" style="3012" customWidth="1"/>
    <col min="1032" max="1033" width="8.875" style="3012"/>
    <col min="1034" max="1034" width="5.75" style="3012" customWidth="1"/>
    <col min="1035" max="1035" width="11.75" style="3012" customWidth="1"/>
    <col min="1036" max="1037" width="10.75" style="3012" customWidth="1"/>
    <col min="1038" max="1038" width="10" style="3012" customWidth="1"/>
    <col min="1039" max="1040" width="10.5" style="3012" bestFit="1" customWidth="1"/>
    <col min="1041" max="1041" width="10" style="3012" customWidth="1"/>
    <col min="1042" max="1042" width="10.125" style="3012" customWidth="1"/>
    <col min="1043" max="1043" width="10" style="3012" customWidth="1"/>
    <col min="1044" max="1044" width="26.125" style="3012" customWidth="1"/>
    <col min="1045" max="1280" width="8.875" style="3012"/>
    <col min="1281" max="1281" width="9.5" style="3012" customWidth="1"/>
    <col min="1282" max="1282" width="8.875" style="3012"/>
    <col min="1283" max="1285" width="12.875" style="3012" customWidth="1"/>
    <col min="1286" max="1286" width="47.5" style="3012" customWidth="1"/>
    <col min="1287" max="1287" width="13" style="3012" customWidth="1"/>
    <col min="1288" max="1289" width="8.875" style="3012"/>
    <col min="1290" max="1290" width="5.75" style="3012" customWidth="1"/>
    <col min="1291" max="1291" width="11.75" style="3012" customWidth="1"/>
    <col min="1292" max="1293" width="10.75" style="3012" customWidth="1"/>
    <col min="1294" max="1294" width="10" style="3012" customWidth="1"/>
    <col min="1295" max="1296" width="10.5" style="3012" bestFit="1" customWidth="1"/>
    <col min="1297" max="1297" width="10" style="3012" customWidth="1"/>
    <col min="1298" max="1298" width="10.125" style="3012" customWidth="1"/>
    <col min="1299" max="1299" width="10" style="3012" customWidth="1"/>
    <col min="1300" max="1300" width="26.125" style="3012" customWidth="1"/>
    <col min="1301" max="1536" width="8.875" style="3012"/>
    <col min="1537" max="1537" width="9.5" style="3012" customWidth="1"/>
    <col min="1538" max="1538" width="8.875" style="3012"/>
    <col min="1539" max="1541" width="12.875" style="3012" customWidth="1"/>
    <col min="1542" max="1542" width="47.5" style="3012" customWidth="1"/>
    <col min="1543" max="1543" width="13" style="3012" customWidth="1"/>
    <col min="1544" max="1545" width="8.875" style="3012"/>
    <col min="1546" max="1546" width="5.75" style="3012" customWidth="1"/>
    <col min="1547" max="1547" width="11.75" style="3012" customWidth="1"/>
    <col min="1548" max="1549" width="10.75" style="3012" customWidth="1"/>
    <col min="1550" max="1550" width="10" style="3012" customWidth="1"/>
    <col min="1551" max="1552" width="10.5" style="3012" bestFit="1" customWidth="1"/>
    <col min="1553" max="1553" width="10" style="3012" customWidth="1"/>
    <col min="1554" max="1554" width="10.125" style="3012" customWidth="1"/>
    <col min="1555" max="1555" width="10" style="3012" customWidth="1"/>
    <col min="1556" max="1556" width="26.125" style="3012" customWidth="1"/>
    <col min="1557" max="1792" width="8.875" style="3012"/>
    <col min="1793" max="1793" width="9.5" style="3012" customWidth="1"/>
    <col min="1794" max="1794" width="8.875" style="3012"/>
    <col min="1795" max="1797" width="12.875" style="3012" customWidth="1"/>
    <col min="1798" max="1798" width="47.5" style="3012" customWidth="1"/>
    <col min="1799" max="1799" width="13" style="3012" customWidth="1"/>
    <col min="1800" max="1801" width="8.875" style="3012"/>
    <col min="1802" max="1802" width="5.75" style="3012" customWidth="1"/>
    <col min="1803" max="1803" width="11.75" style="3012" customWidth="1"/>
    <col min="1804" max="1805" width="10.75" style="3012" customWidth="1"/>
    <col min="1806" max="1806" width="10" style="3012" customWidth="1"/>
    <col min="1807" max="1808" width="10.5" style="3012" bestFit="1" customWidth="1"/>
    <col min="1809" max="1809" width="10" style="3012" customWidth="1"/>
    <col min="1810" max="1810" width="10.125" style="3012" customWidth="1"/>
    <col min="1811" max="1811" width="10" style="3012" customWidth="1"/>
    <col min="1812" max="1812" width="26.125" style="3012" customWidth="1"/>
    <col min="1813" max="2048" width="8.875" style="3012"/>
    <col min="2049" max="2049" width="9.5" style="3012" customWidth="1"/>
    <col min="2050" max="2050" width="8.875" style="3012"/>
    <col min="2051" max="2053" width="12.875" style="3012" customWidth="1"/>
    <col min="2054" max="2054" width="47.5" style="3012" customWidth="1"/>
    <col min="2055" max="2055" width="13" style="3012" customWidth="1"/>
    <col min="2056" max="2057" width="8.875" style="3012"/>
    <col min="2058" max="2058" width="5.75" style="3012" customWidth="1"/>
    <col min="2059" max="2059" width="11.75" style="3012" customWidth="1"/>
    <col min="2060" max="2061" width="10.75" style="3012" customWidth="1"/>
    <col min="2062" max="2062" width="10" style="3012" customWidth="1"/>
    <col min="2063" max="2064" width="10.5" style="3012" bestFit="1" customWidth="1"/>
    <col min="2065" max="2065" width="10" style="3012" customWidth="1"/>
    <col min="2066" max="2066" width="10.125" style="3012" customWidth="1"/>
    <col min="2067" max="2067" width="10" style="3012" customWidth="1"/>
    <col min="2068" max="2068" width="26.125" style="3012" customWidth="1"/>
    <col min="2069" max="2304" width="8.875" style="3012"/>
    <col min="2305" max="2305" width="9.5" style="3012" customWidth="1"/>
    <col min="2306" max="2306" width="8.875" style="3012"/>
    <col min="2307" max="2309" width="12.875" style="3012" customWidth="1"/>
    <col min="2310" max="2310" width="47.5" style="3012" customWidth="1"/>
    <col min="2311" max="2311" width="13" style="3012" customWidth="1"/>
    <col min="2312" max="2313" width="8.875" style="3012"/>
    <col min="2314" max="2314" width="5.75" style="3012" customWidth="1"/>
    <col min="2315" max="2315" width="11.75" style="3012" customWidth="1"/>
    <col min="2316" max="2317" width="10.75" style="3012" customWidth="1"/>
    <col min="2318" max="2318" width="10" style="3012" customWidth="1"/>
    <col min="2319" max="2320" width="10.5" style="3012" bestFit="1" customWidth="1"/>
    <col min="2321" max="2321" width="10" style="3012" customWidth="1"/>
    <col min="2322" max="2322" width="10.125" style="3012" customWidth="1"/>
    <col min="2323" max="2323" width="10" style="3012" customWidth="1"/>
    <col min="2324" max="2324" width="26.125" style="3012" customWidth="1"/>
    <col min="2325" max="2560" width="8.875" style="3012"/>
    <col min="2561" max="2561" width="9.5" style="3012" customWidth="1"/>
    <col min="2562" max="2562" width="8.875" style="3012"/>
    <col min="2563" max="2565" width="12.875" style="3012" customWidth="1"/>
    <col min="2566" max="2566" width="47.5" style="3012" customWidth="1"/>
    <col min="2567" max="2567" width="13" style="3012" customWidth="1"/>
    <col min="2568" max="2569" width="8.875" style="3012"/>
    <col min="2570" max="2570" width="5.75" style="3012" customWidth="1"/>
    <col min="2571" max="2571" width="11.75" style="3012" customWidth="1"/>
    <col min="2572" max="2573" width="10.75" style="3012" customWidth="1"/>
    <col min="2574" max="2574" width="10" style="3012" customWidth="1"/>
    <col min="2575" max="2576" width="10.5" style="3012" bestFit="1" customWidth="1"/>
    <col min="2577" max="2577" width="10" style="3012" customWidth="1"/>
    <col min="2578" max="2578" width="10.125" style="3012" customWidth="1"/>
    <col min="2579" max="2579" width="10" style="3012" customWidth="1"/>
    <col min="2580" max="2580" width="26.125" style="3012" customWidth="1"/>
    <col min="2581" max="2816" width="8.875" style="3012"/>
    <col min="2817" max="2817" width="9.5" style="3012" customWidth="1"/>
    <col min="2818" max="2818" width="8.875" style="3012"/>
    <col min="2819" max="2821" width="12.875" style="3012" customWidth="1"/>
    <col min="2822" max="2822" width="47.5" style="3012" customWidth="1"/>
    <col min="2823" max="2823" width="13" style="3012" customWidth="1"/>
    <col min="2824" max="2825" width="8.875" style="3012"/>
    <col min="2826" max="2826" width="5.75" style="3012" customWidth="1"/>
    <col min="2827" max="2827" width="11.75" style="3012" customWidth="1"/>
    <col min="2828" max="2829" width="10.75" style="3012" customWidth="1"/>
    <col min="2830" max="2830" width="10" style="3012" customWidth="1"/>
    <col min="2831" max="2832" width="10.5" style="3012" bestFit="1" customWidth="1"/>
    <col min="2833" max="2833" width="10" style="3012" customWidth="1"/>
    <col min="2834" max="2834" width="10.125" style="3012" customWidth="1"/>
    <col min="2835" max="2835" width="10" style="3012" customWidth="1"/>
    <col min="2836" max="2836" width="26.125" style="3012" customWidth="1"/>
    <col min="2837" max="3072" width="8.875" style="3012"/>
    <col min="3073" max="3073" width="9.5" style="3012" customWidth="1"/>
    <col min="3074" max="3074" width="8.875" style="3012"/>
    <col min="3075" max="3077" width="12.875" style="3012" customWidth="1"/>
    <col min="3078" max="3078" width="47.5" style="3012" customWidth="1"/>
    <col min="3079" max="3079" width="13" style="3012" customWidth="1"/>
    <col min="3080" max="3081" width="8.875" style="3012"/>
    <col min="3082" max="3082" width="5.75" style="3012" customWidth="1"/>
    <col min="3083" max="3083" width="11.75" style="3012" customWidth="1"/>
    <col min="3084" max="3085" width="10.75" style="3012" customWidth="1"/>
    <col min="3086" max="3086" width="10" style="3012" customWidth="1"/>
    <col min="3087" max="3088" width="10.5" style="3012" bestFit="1" customWidth="1"/>
    <col min="3089" max="3089" width="10" style="3012" customWidth="1"/>
    <col min="3090" max="3090" width="10.125" style="3012" customWidth="1"/>
    <col min="3091" max="3091" width="10" style="3012" customWidth="1"/>
    <col min="3092" max="3092" width="26.125" style="3012" customWidth="1"/>
    <col min="3093" max="3328" width="8.875" style="3012"/>
    <col min="3329" max="3329" width="9.5" style="3012" customWidth="1"/>
    <col min="3330" max="3330" width="8.875" style="3012"/>
    <col min="3331" max="3333" width="12.875" style="3012" customWidth="1"/>
    <col min="3334" max="3334" width="47.5" style="3012" customWidth="1"/>
    <col min="3335" max="3335" width="13" style="3012" customWidth="1"/>
    <col min="3336" max="3337" width="8.875" style="3012"/>
    <col min="3338" max="3338" width="5.75" style="3012" customWidth="1"/>
    <col min="3339" max="3339" width="11.75" style="3012" customWidth="1"/>
    <col min="3340" max="3341" width="10.75" style="3012" customWidth="1"/>
    <col min="3342" max="3342" width="10" style="3012" customWidth="1"/>
    <col min="3343" max="3344" width="10.5" style="3012" bestFit="1" customWidth="1"/>
    <col min="3345" max="3345" width="10" style="3012" customWidth="1"/>
    <col min="3346" max="3346" width="10.125" style="3012" customWidth="1"/>
    <col min="3347" max="3347" width="10" style="3012" customWidth="1"/>
    <col min="3348" max="3348" width="26.125" style="3012" customWidth="1"/>
    <col min="3349" max="3584" width="8.875" style="3012"/>
    <col min="3585" max="3585" width="9.5" style="3012" customWidth="1"/>
    <col min="3586" max="3586" width="8.875" style="3012"/>
    <col min="3587" max="3589" width="12.875" style="3012" customWidth="1"/>
    <col min="3590" max="3590" width="47.5" style="3012" customWidth="1"/>
    <col min="3591" max="3591" width="13" style="3012" customWidth="1"/>
    <col min="3592" max="3593" width="8.875" style="3012"/>
    <col min="3594" max="3594" width="5.75" style="3012" customWidth="1"/>
    <col min="3595" max="3595" width="11.75" style="3012" customWidth="1"/>
    <col min="3596" max="3597" width="10.75" style="3012" customWidth="1"/>
    <col min="3598" max="3598" width="10" style="3012" customWidth="1"/>
    <col min="3599" max="3600" width="10.5" style="3012" bestFit="1" customWidth="1"/>
    <col min="3601" max="3601" width="10" style="3012" customWidth="1"/>
    <col min="3602" max="3602" width="10.125" style="3012" customWidth="1"/>
    <col min="3603" max="3603" width="10" style="3012" customWidth="1"/>
    <col min="3604" max="3604" width="26.125" style="3012" customWidth="1"/>
    <col min="3605" max="3840" width="8.875" style="3012"/>
    <col min="3841" max="3841" width="9.5" style="3012" customWidth="1"/>
    <col min="3842" max="3842" width="8.875" style="3012"/>
    <col min="3843" max="3845" width="12.875" style="3012" customWidth="1"/>
    <col min="3846" max="3846" width="47.5" style="3012" customWidth="1"/>
    <col min="3847" max="3847" width="13" style="3012" customWidth="1"/>
    <col min="3848" max="3849" width="8.875" style="3012"/>
    <col min="3850" max="3850" width="5.75" style="3012" customWidth="1"/>
    <col min="3851" max="3851" width="11.75" style="3012" customWidth="1"/>
    <col min="3852" max="3853" width="10.75" style="3012" customWidth="1"/>
    <col min="3854" max="3854" width="10" style="3012" customWidth="1"/>
    <col min="3855" max="3856" width="10.5" style="3012" bestFit="1" customWidth="1"/>
    <col min="3857" max="3857" width="10" style="3012" customWidth="1"/>
    <col min="3858" max="3858" width="10.125" style="3012" customWidth="1"/>
    <col min="3859" max="3859" width="10" style="3012" customWidth="1"/>
    <col min="3860" max="3860" width="26.125" style="3012" customWidth="1"/>
    <col min="3861" max="4096" width="8.875" style="3012"/>
    <col min="4097" max="4097" width="9.5" style="3012" customWidth="1"/>
    <col min="4098" max="4098" width="8.875" style="3012"/>
    <col min="4099" max="4101" width="12.875" style="3012" customWidth="1"/>
    <col min="4102" max="4102" width="47.5" style="3012" customWidth="1"/>
    <col min="4103" max="4103" width="13" style="3012" customWidth="1"/>
    <col min="4104" max="4105" width="8.875" style="3012"/>
    <col min="4106" max="4106" width="5.75" style="3012" customWidth="1"/>
    <col min="4107" max="4107" width="11.75" style="3012" customWidth="1"/>
    <col min="4108" max="4109" width="10.75" style="3012" customWidth="1"/>
    <col min="4110" max="4110" width="10" style="3012" customWidth="1"/>
    <col min="4111" max="4112" width="10.5" style="3012" bestFit="1" customWidth="1"/>
    <col min="4113" max="4113" width="10" style="3012" customWidth="1"/>
    <col min="4114" max="4114" width="10.125" style="3012" customWidth="1"/>
    <col min="4115" max="4115" width="10" style="3012" customWidth="1"/>
    <col min="4116" max="4116" width="26.125" style="3012" customWidth="1"/>
    <col min="4117" max="4352" width="8.875" style="3012"/>
    <col min="4353" max="4353" width="9.5" style="3012" customWidth="1"/>
    <col min="4354" max="4354" width="8.875" style="3012"/>
    <col min="4355" max="4357" width="12.875" style="3012" customWidth="1"/>
    <col min="4358" max="4358" width="47.5" style="3012" customWidth="1"/>
    <col min="4359" max="4359" width="13" style="3012" customWidth="1"/>
    <col min="4360" max="4361" width="8.875" style="3012"/>
    <col min="4362" max="4362" width="5.75" style="3012" customWidth="1"/>
    <col min="4363" max="4363" width="11.75" style="3012" customWidth="1"/>
    <col min="4364" max="4365" width="10.75" style="3012" customWidth="1"/>
    <col min="4366" max="4366" width="10" style="3012" customWidth="1"/>
    <col min="4367" max="4368" width="10.5" style="3012" bestFit="1" customWidth="1"/>
    <col min="4369" max="4369" width="10" style="3012" customWidth="1"/>
    <col min="4370" max="4370" width="10.125" style="3012" customWidth="1"/>
    <col min="4371" max="4371" width="10" style="3012" customWidth="1"/>
    <col min="4372" max="4372" width="26.125" style="3012" customWidth="1"/>
    <col min="4373" max="4608" width="8.875" style="3012"/>
    <col min="4609" max="4609" width="9.5" style="3012" customWidth="1"/>
    <col min="4610" max="4610" width="8.875" style="3012"/>
    <col min="4611" max="4613" width="12.875" style="3012" customWidth="1"/>
    <col min="4614" max="4614" width="47.5" style="3012" customWidth="1"/>
    <col min="4615" max="4615" width="13" style="3012" customWidth="1"/>
    <col min="4616" max="4617" width="8.875" style="3012"/>
    <col min="4618" max="4618" width="5.75" style="3012" customWidth="1"/>
    <col min="4619" max="4619" width="11.75" style="3012" customWidth="1"/>
    <col min="4620" max="4621" width="10.75" style="3012" customWidth="1"/>
    <col min="4622" max="4622" width="10" style="3012" customWidth="1"/>
    <col min="4623" max="4624" width="10.5" style="3012" bestFit="1" customWidth="1"/>
    <col min="4625" max="4625" width="10" style="3012" customWidth="1"/>
    <col min="4626" max="4626" width="10.125" style="3012" customWidth="1"/>
    <col min="4627" max="4627" width="10" style="3012" customWidth="1"/>
    <col min="4628" max="4628" width="26.125" style="3012" customWidth="1"/>
    <col min="4629" max="4864" width="8.875" style="3012"/>
    <col min="4865" max="4865" width="9.5" style="3012" customWidth="1"/>
    <col min="4866" max="4866" width="8.875" style="3012"/>
    <col min="4867" max="4869" width="12.875" style="3012" customWidth="1"/>
    <col min="4870" max="4870" width="47.5" style="3012" customWidth="1"/>
    <col min="4871" max="4871" width="13" style="3012" customWidth="1"/>
    <col min="4872" max="4873" width="8.875" style="3012"/>
    <col min="4874" max="4874" width="5.75" style="3012" customWidth="1"/>
    <col min="4875" max="4875" width="11.75" style="3012" customWidth="1"/>
    <col min="4876" max="4877" width="10.75" style="3012" customWidth="1"/>
    <col min="4878" max="4878" width="10" style="3012" customWidth="1"/>
    <col min="4879" max="4880" width="10.5" style="3012" bestFit="1" customWidth="1"/>
    <col min="4881" max="4881" width="10" style="3012" customWidth="1"/>
    <col min="4882" max="4882" width="10.125" style="3012" customWidth="1"/>
    <col min="4883" max="4883" width="10" style="3012" customWidth="1"/>
    <col min="4884" max="4884" width="26.125" style="3012" customWidth="1"/>
    <col min="4885" max="5120" width="8.875" style="3012"/>
    <col min="5121" max="5121" width="9.5" style="3012" customWidth="1"/>
    <col min="5122" max="5122" width="8.875" style="3012"/>
    <col min="5123" max="5125" width="12.875" style="3012" customWidth="1"/>
    <col min="5126" max="5126" width="47.5" style="3012" customWidth="1"/>
    <col min="5127" max="5127" width="13" style="3012" customWidth="1"/>
    <col min="5128" max="5129" width="8.875" style="3012"/>
    <col min="5130" max="5130" width="5.75" style="3012" customWidth="1"/>
    <col min="5131" max="5131" width="11.75" style="3012" customWidth="1"/>
    <col min="5132" max="5133" width="10.75" style="3012" customWidth="1"/>
    <col min="5134" max="5134" width="10" style="3012" customWidth="1"/>
    <col min="5135" max="5136" width="10.5" style="3012" bestFit="1" customWidth="1"/>
    <col min="5137" max="5137" width="10" style="3012" customWidth="1"/>
    <col min="5138" max="5138" width="10.125" style="3012" customWidth="1"/>
    <col min="5139" max="5139" width="10" style="3012" customWidth="1"/>
    <col min="5140" max="5140" width="26.125" style="3012" customWidth="1"/>
    <col min="5141" max="5376" width="8.875" style="3012"/>
    <col min="5377" max="5377" width="9.5" style="3012" customWidth="1"/>
    <col min="5378" max="5378" width="8.875" style="3012"/>
    <col min="5379" max="5381" width="12.875" style="3012" customWidth="1"/>
    <col min="5382" max="5382" width="47.5" style="3012" customWidth="1"/>
    <col min="5383" max="5383" width="13" style="3012" customWidth="1"/>
    <col min="5384" max="5385" width="8.875" style="3012"/>
    <col min="5386" max="5386" width="5.75" style="3012" customWidth="1"/>
    <col min="5387" max="5387" width="11.75" style="3012" customWidth="1"/>
    <col min="5388" max="5389" width="10.75" style="3012" customWidth="1"/>
    <col min="5390" max="5390" width="10" style="3012" customWidth="1"/>
    <col min="5391" max="5392" width="10.5" style="3012" bestFit="1" customWidth="1"/>
    <col min="5393" max="5393" width="10" style="3012" customWidth="1"/>
    <col min="5394" max="5394" width="10.125" style="3012" customWidth="1"/>
    <col min="5395" max="5395" width="10" style="3012" customWidth="1"/>
    <col min="5396" max="5396" width="26.125" style="3012" customWidth="1"/>
    <col min="5397" max="5632" width="8.875" style="3012"/>
    <col min="5633" max="5633" width="9.5" style="3012" customWidth="1"/>
    <col min="5634" max="5634" width="8.875" style="3012"/>
    <col min="5635" max="5637" width="12.875" style="3012" customWidth="1"/>
    <col min="5638" max="5638" width="47.5" style="3012" customWidth="1"/>
    <col min="5639" max="5639" width="13" style="3012" customWidth="1"/>
    <col min="5640" max="5641" width="8.875" style="3012"/>
    <col min="5642" max="5642" width="5.75" style="3012" customWidth="1"/>
    <col min="5643" max="5643" width="11.75" style="3012" customWidth="1"/>
    <col min="5644" max="5645" width="10.75" style="3012" customWidth="1"/>
    <col min="5646" max="5646" width="10" style="3012" customWidth="1"/>
    <col min="5647" max="5648" width="10.5" style="3012" bestFit="1" customWidth="1"/>
    <col min="5649" max="5649" width="10" style="3012" customWidth="1"/>
    <col min="5650" max="5650" width="10.125" style="3012" customWidth="1"/>
    <col min="5651" max="5651" width="10" style="3012" customWidth="1"/>
    <col min="5652" max="5652" width="26.125" style="3012" customWidth="1"/>
    <col min="5653" max="5888" width="8.875" style="3012"/>
    <col min="5889" max="5889" width="9.5" style="3012" customWidth="1"/>
    <col min="5890" max="5890" width="8.875" style="3012"/>
    <col min="5891" max="5893" width="12.875" style="3012" customWidth="1"/>
    <col min="5894" max="5894" width="47.5" style="3012" customWidth="1"/>
    <col min="5895" max="5895" width="13" style="3012" customWidth="1"/>
    <col min="5896" max="5897" width="8.875" style="3012"/>
    <col min="5898" max="5898" width="5.75" style="3012" customWidth="1"/>
    <col min="5899" max="5899" width="11.75" style="3012" customWidth="1"/>
    <col min="5900" max="5901" width="10.75" style="3012" customWidth="1"/>
    <col min="5902" max="5902" width="10" style="3012" customWidth="1"/>
    <col min="5903" max="5904" width="10.5" style="3012" bestFit="1" customWidth="1"/>
    <col min="5905" max="5905" width="10" style="3012" customWidth="1"/>
    <col min="5906" max="5906" width="10.125" style="3012" customWidth="1"/>
    <col min="5907" max="5907" width="10" style="3012" customWidth="1"/>
    <col min="5908" max="5908" width="26.125" style="3012" customWidth="1"/>
    <col min="5909" max="6144" width="8.875" style="3012"/>
    <col min="6145" max="6145" width="9.5" style="3012" customWidth="1"/>
    <col min="6146" max="6146" width="8.875" style="3012"/>
    <col min="6147" max="6149" width="12.875" style="3012" customWidth="1"/>
    <col min="6150" max="6150" width="47.5" style="3012" customWidth="1"/>
    <col min="6151" max="6151" width="13" style="3012" customWidth="1"/>
    <col min="6152" max="6153" width="8.875" style="3012"/>
    <col min="6154" max="6154" width="5.75" style="3012" customWidth="1"/>
    <col min="6155" max="6155" width="11.75" style="3012" customWidth="1"/>
    <col min="6156" max="6157" width="10.75" style="3012" customWidth="1"/>
    <col min="6158" max="6158" width="10" style="3012" customWidth="1"/>
    <col min="6159" max="6160" width="10.5" style="3012" bestFit="1" customWidth="1"/>
    <col min="6161" max="6161" width="10" style="3012" customWidth="1"/>
    <col min="6162" max="6162" width="10.125" style="3012" customWidth="1"/>
    <col min="6163" max="6163" width="10" style="3012" customWidth="1"/>
    <col min="6164" max="6164" width="26.125" style="3012" customWidth="1"/>
    <col min="6165" max="6400" width="8.875" style="3012"/>
    <col min="6401" max="6401" width="9.5" style="3012" customWidth="1"/>
    <col min="6402" max="6402" width="8.875" style="3012"/>
    <col min="6403" max="6405" width="12.875" style="3012" customWidth="1"/>
    <col min="6406" max="6406" width="47.5" style="3012" customWidth="1"/>
    <col min="6407" max="6407" width="13" style="3012" customWidth="1"/>
    <col min="6408" max="6409" width="8.875" style="3012"/>
    <col min="6410" max="6410" width="5.75" style="3012" customWidth="1"/>
    <col min="6411" max="6411" width="11.75" style="3012" customWidth="1"/>
    <col min="6412" max="6413" width="10.75" style="3012" customWidth="1"/>
    <col min="6414" max="6414" width="10" style="3012" customWidth="1"/>
    <col min="6415" max="6416" width="10.5" style="3012" bestFit="1" customWidth="1"/>
    <col min="6417" max="6417" width="10" style="3012" customWidth="1"/>
    <col min="6418" max="6418" width="10.125" style="3012" customWidth="1"/>
    <col min="6419" max="6419" width="10" style="3012" customWidth="1"/>
    <col min="6420" max="6420" width="26.125" style="3012" customWidth="1"/>
    <col min="6421" max="6656" width="8.875" style="3012"/>
    <col min="6657" max="6657" width="9.5" style="3012" customWidth="1"/>
    <col min="6658" max="6658" width="8.875" style="3012"/>
    <col min="6659" max="6661" width="12.875" style="3012" customWidth="1"/>
    <col min="6662" max="6662" width="47.5" style="3012" customWidth="1"/>
    <col min="6663" max="6663" width="13" style="3012" customWidth="1"/>
    <col min="6664" max="6665" width="8.875" style="3012"/>
    <col min="6666" max="6666" width="5.75" style="3012" customWidth="1"/>
    <col min="6667" max="6667" width="11.75" style="3012" customWidth="1"/>
    <col min="6668" max="6669" width="10.75" style="3012" customWidth="1"/>
    <col min="6670" max="6670" width="10" style="3012" customWidth="1"/>
    <col min="6671" max="6672" width="10.5" style="3012" bestFit="1" customWidth="1"/>
    <col min="6673" max="6673" width="10" style="3012" customWidth="1"/>
    <col min="6674" max="6674" width="10.125" style="3012" customWidth="1"/>
    <col min="6675" max="6675" width="10" style="3012" customWidth="1"/>
    <col min="6676" max="6676" width="26.125" style="3012" customWidth="1"/>
    <col min="6677" max="6912" width="8.875" style="3012"/>
    <col min="6913" max="6913" width="9.5" style="3012" customWidth="1"/>
    <col min="6914" max="6914" width="8.875" style="3012"/>
    <col min="6915" max="6917" width="12.875" style="3012" customWidth="1"/>
    <col min="6918" max="6918" width="47.5" style="3012" customWidth="1"/>
    <col min="6919" max="6919" width="13" style="3012" customWidth="1"/>
    <col min="6920" max="6921" width="8.875" style="3012"/>
    <col min="6922" max="6922" width="5.75" style="3012" customWidth="1"/>
    <col min="6923" max="6923" width="11.75" style="3012" customWidth="1"/>
    <col min="6924" max="6925" width="10.75" style="3012" customWidth="1"/>
    <col min="6926" max="6926" width="10" style="3012" customWidth="1"/>
    <col min="6927" max="6928" width="10.5" style="3012" bestFit="1" customWidth="1"/>
    <col min="6929" max="6929" width="10" style="3012" customWidth="1"/>
    <col min="6930" max="6930" width="10.125" style="3012" customWidth="1"/>
    <col min="6931" max="6931" width="10" style="3012" customWidth="1"/>
    <col min="6932" max="6932" width="26.125" style="3012" customWidth="1"/>
    <col min="6933" max="7168" width="8.875" style="3012"/>
    <col min="7169" max="7169" width="9.5" style="3012" customWidth="1"/>
    <col min="7170" max="7170" width="8.875" style="3012"/>
    <col min="7171" max="7173" width="12.875" style="3012" customWidth="1"/>
    <col min="7174" max="7174" width="47.5" style="3012" customWidth="1"/>
    <col min="7175" max="7175" width="13" style="3012" customWidth="1"/>
    <col min="7176" max="7177" width="8.875" style="3012"/>
    <col min="7178" max="7178" width="5.75" style="3012" customWidth="1"/>
    <col min="7179" max="7179" width="11.75" style="3012" customWidth="1"/>
    <col min="7180" max="7181" width="10.75" style="3012" customWidth="1"/>
    <col min="7182" max="7182" width="10" style="3012" customWidth="1"/>
    <col min="7183" max="7184" width="10.5" style="3012" bestFit="1" customWidth="1"/>
    <col min="7185" max="7185" width="10" style="3012" customWidth="1"/>
    <col min="7186" max="7186" width="10.125" style="3012" customWidth="1"/>
    <col min="7187" max="7187" width="10" style="3012" customWidth="1"/>
    <col min="7188" max="7188" width="26.125" style="3012" customWidth="1"/>
    <col min="7189" max="7424" width="8.875" style="3012"/>
    <col min="7425" max="7425" width="9.5" style="3012" customWidth="1"/>
    <col min="7426" max="7426" width="8.875" style="3012"/>
    <col min="7427" max="7429" width="12.875" style="3012" customWidth="1"/>
    <col min="7430" max="7430" width="47.5" style="3012" customWidth="1"/>
    <col min="7431" max="7431" width="13" style="3012" customWidth="1"/>
    <col min="7432" max="7433" width="8.875" style="3012"/>
    <col min="7434" max="7434" width="5.75" style="3012" customWidth="1"/>
    <col min="7435" max="7435" width="11.75" style="3012" customWidth="1"/>
    <col min="7436" max="7437" width="10.75" style="3012" customWidth="1"/>
    <col min="7438" max="7438" width="10" style="3012" customWidth="1"/>
    <col min="7439" max="7440" width="10.5" style="3012" bestFit="1" customWidth="1"/>
    <col min="7441" max="7441" width="10" style="3012" customWidth="1"/>
    <col min="7442" max="7442" width="10.125" style="3012" customWidth="1"/>
    <col min="7443" max="7443" width="10" style="3012" customWidth="1"/>
    <col min="7444" max="7444" width="26.125" style="3012" customWidth="1"/>
    <col min="7445" max="7680" width="8.875" style="3012"/>
    <col min="7681" max="7681" width="9.5" style="3012" customWidth="1"/>
    <col min="7682" max="7682" width="8.875" style="3012"/>
    <col min="7683" max="7685" width="12.875" style="3012" customWidth="1"/>
    <col min="7686" max="7686" width="47.5" style="3012" customWidth="1"/>
    <col min="7687" max="7687" width="13" style="3012" customWidth="1"/>
    <col min="7688" max="7689" width="8.875" style="3012"/>
    <col min="7690" max="7690" width="5.75" style="3012" customWidth="1"/>
    <col min="7691" max="7691" width="11.75" style="3012" customWidth="1"/>
    <col min="7692" max="7693" width="10.75" style="3012" customWidth="1"/>
    <col min="7694" max="7694" width="10" style="3012" customWidth="1"/>
    <col min="7695" max="7696" width="10.5" style="3012" bestFit="1" customWidth="1"/>
    <col min="7697" max="7697" width="10" style="3012" customWidth="1"/>
    <col min="7698" max="7698" width="10.125" style="3012" customWidth="1"/>
    <col min="7699" max="7699" width="10" style="3012" customWidth="1"/>
    <col min="7700" max="7700" width="26.125" style="3012" customWidth="1"/>
    <col min="7701" max="7936" width="8.875" style="3012"/>
    <col min="7937" max="7937" width="9.5" style="3012" customWidth="1"/>
    <col min="7938" max="7938" width="8.875" style="3012"/>
    <col min="7939" max="7941" width="12.875" style="3012" customWidth="1"/>
    <col min="7942" max="7942" width="47.5" style="3012" customWidth="1"/>
    <col min="7943" max="7943" width="13" style="3012" customWidth="1"/>
    <col min="7944" max="7945" width="8.875" style="3012"/>
    <col min="7946" max="7946" width="5.75" style="3012" customWidth="1"/>
    <col min="7947" max="7947" width="11.75" style="3012" customWidth="1"/>
    <col min="7948" max="7949" width="10.75" style="3012" customWidth="1"/>
    <col min="7950" max="7950" width="10" style="3012" customWidth="1"/>
    <col min="7951" max="7952" width="10.5" style="3012" bestFit="1" customWidth="1"/>
    <col min="7953" max="7953" width="10" style="3012" customWidth="1"/>
    <col min="7954" max="7954" width="10.125" style="3012" customWidth="1"/>
    <col min="7955" max="7955" width="10" style="3012" customWidth="1"/>
    <col min="7956" max="7956" width="26.125" style="3012" customWidth="1"/>
    <col min="7957" max="8192" width="8.875" style="3012"/>
    <col min="8193" max="8193" width="9.5" style="3012" customWidth="1"/>
    <col min="8194" max="8194" width="8.875" style="3012"/>
    <col min="8195" max="8197" width="12.875" style="3012" customWidth="1"/>
    <col min="8198" max="8198" width="47.5" style="3012" customWidth="1"/>
    <col min="8199" max="8199" width="13" style="3012" customWidth="1"/>
    <col min="8200" max="8201" width="8.875" style="3012"/>
    <col min="8202" max="8202" width="5.75" style="3012" customWidth="1"/>
    <col min="8203" max="8203" width="11.75" style="3012" customWidth="1"/>
    <col min="8204" max="8205" width="10.75" style="3012" customWidth="1"/>
    <col min="8206" max="8206" width="10" style="3012" customWidth="1"/>
    <col min="8207" max="8208" width="10.5" style="3012" bestFit="1" customWidth="1"/>
    <col min="8209" max="8209" width="10" style="3012" customWidth="1"/>
    <col min="8210" max="8210" width="10.125" style="3012" customWidth="1"/>
    <col min="8211" max="8211" width="10" style="3012" customWidth="1"/>
    <col min="8212" max="8212" width="26.125" style="3012" customWidth="1"/>
    <col min="8213" max="8448" width="8.875" style="3012"/>
    <col min="8449" max="8449" width="9.5" style="3012" customWidth="1"/>
    <col min="8450" max="8450" width="8.875" style="3012"/>
    <col min="8451" max="8453" width="12.875" style="3012" customWidth="1"/>
    <col min="8454" max="8454" width="47.5" style="3012" customWidth="1"/>
    <col min="8455" max="8455" width="13" style="3012" customWidth="1"/>
    <col min="8456" max="8457" width="8.875" style="3012"/>
    <col min="8458" max="8458" width="5.75" style="3012" customWidth="1"/>
    <col min="8459" max="8459" width="11.75" style="3012" customWidth="1"/>
    <col min="8460" max="8461" width="10.75" style="3012" customWidth="1"/>
    <col min="8462" max="8462" width="10" style="3012" customWidth="1"/>
    <col min="8463" max="8464" width="10.5" style="3012" bestFit="1" customWidth="1"/>
    <col min="8465" max="8465" width="10" style="3012" customWidth="1"/>
    <col min="8466" max="8466" width="10.125" style="3012" customWidth="1"/>
    <col min="8467" max="8467" width="10" style="3012" customWidth="1"/>
    <col min="8468" max="8468" width="26.125" style="3012" customWidth="1"/>
    <col min="8469" max="8704" width="8.875" style="3012"/>
    <col min="8705" max="8705" width="9.5" style="3012" customWidth="1"/>
    <col min="8706" max="8706" width="8.875" style="3012"/>
    <col min="8707" max="8709" width="12.875" style="3012" customWidth="1"/>
    <col min="8710" max="8710" width="47.5" style="3012" customWidth="1"/>
    <col min="8711" max="8711" width="13" style="3012" customWidth="1"/>
    <col min="8712" max="8713" width="8.875" style="3012"/>
    <col min="8714" max="8714" width="5.75" style="3012" customWidth="1"/>
    <col min="8715" max="8715" width="11.75" style="3012" customWidth="1"/>
    <col min="8716" max="8717" width="10.75" style="3012" customWidth="1"/>
    <col min="8718" max="8718" width="10" style="3012" customWidth="1"/>
    <col min="8719" max="8720" width="10.5" style="3012" bestFit="1" customWidth="1"/>
    <col min="8721" max="8721" width="10" style="3012" customWidth="1"/>
    <col min="8722" max="8722" width="10.125" style="3012" customWidth="1"/>
    <col min="8723" max="8723" width="10" style="3012" customWidth="1"/>
    <col min="8724" max="8724" width="26.125" style="3012" customWidth="1"/>
    <col min="8725" max="8960" width="8.875" style="3012"/>
    <col min="8961" max="8961" width="9.5" style="3012" customWidth="1"/>
    <col min="8962" max="8962" width="8.875" style="3012"/>
    <col min="8963" max="8965" width="12.875" style="3012" customWidth="1"/>
    <col min="8966" max="8966" width="47.5" style="3012" customWidth="1"/>
    <col min="8967" max="8967" width="13" style="3012" customWidth="1"/>
    <col min="8968" max="8969" width="8.875" style="3012"/>
    <col min="8970" max="8970" width="5.75" style="3012" customWidth="1"/>
    <col min="8971" max="8971" width="11.75" style="3012" customWidth="1"/>
    <col min="8972" max="8973" width="10.75" style="3012" customWidth="1"/>
    <col min="8974" max="8974" width="10" style="3012" customWidth="1"/>
    <col min="8975" max="8976" width="10.5" style="3012" bestFit="1" customWidth="1"/>
    <col min="8977" max="8977" width="10" style="3012" customWidth="1"/>
    <col min="8978" max="8978" width="10.125" style="3012" customWidth="1"/>
    <col min="8979" max="8979" width="10" style="3012" customWidth="1"/>
    <col min="8980" max="8980" width="26.125" style="3012" customWidth="1"/>
    <col min="8981" max="9216" width="8.875" style="3012"/>
    <col min="9217" max="9217" width="9.5" style="3012" customWidth="1"/>
    <col min="9218" max="9218" width="8.875" style="3012"/>
    <col min="9219" max="9221" width="12.875" style="3012" customWidth="1"/>
    <col min="9222" max="9222" width="47.5" style="3012" customWidth="1"/>
    <col min="9223" max="9223" width="13" style="3012" customWidth="1"/>
    <col min="9224" max="9225" width="8.875" style="3012"/>
    <col min="9226" max="9226" width="5.75" style="3012" customWidth="1"/>
    <col min="9227" max="9227" width="11.75" style="3012" customWidth="1"/>
    <col min="9228" max="9229" width="10.75" style="3012" customWidth="1"/>
    <col min="9230" max="9230" width="10" style="3012" customWidth="1"/>
    <col min="9231" max="9232" width="10.5" style="3012" bestFit="1" customWidth="1"/>
    <col min="9233" max="9233" width="10" style="3012" customWidth="1"/>
    <col min="9234" max="9234" width="10.125" style="3012" customWidth="1"/>
    <col min="9235" max="9235" width="10" style="3012" customWidth="1"/>
    <col min="9236" max="9236" width="26.125" style="3012" customWidth="1"/>
    <col min="9237" max="9472" width="8.875" style="3012"/>
    <col min="9473" max="9473" width="9.5" style="3012" customWidth="1"/>
    <col min="9474" max="9474" width="8.875" style="3012"/>
    <col min="9475" max="9477" width="12.875" style="3012" customWidth="1"/>
    <col min="9478" max="9478" width="47.5" style="3012" customWidth="1"/>
    <col min="9479" max="9479" width="13" style="3012" customWidth="1"/>
    <col min="9480" max="9481" width="8.875" style="3012"/>
    <col min="9482" max="9482" width="5.75" style="3012" customWidth="1"/>
    <col min="9483" max="9483" width="11.75" style="3012" customWidth="1"/>
    <col min="9484" max="9485" width="10.75" style="3012" customWidth="1"/>
    <col min="9486" max="9486" width="10" style="3012" customWidth="1"/>
    <col min="9487" max="9488" width="10.5" style="3012" bestFit="1" customWidth="1"/>
    <col min="9489" max="9489" width="10" style="3012" customWidth="1"/>
    <col min="9490" max="9490" width="10.125" style="3012" customWidth="1"/>
    <col min="9491" max="9491" width="10" style="3012" customWidth="1"/>
    <col min="9492" max="9492" width="26.125" style="3012" customWidth="1"/>
    <col min="9493" max="9728" width="8.875" style="3012"/>
    <col min="9729" max="9729" width="9.5" style="3012" customWidth="1"/>
    <col min="9730" max="9730" width="8.875" style="3012"/>
    <col min="9731" max="9733" width="12.875" style="3012" customWidth="1"/>
    <col min="9734" max="9734" width="47.5" style="3012" customWidth="1"/>
    <col min="9735" max="9735" width="13" style="3012" customWidth="1"/>
    <col min="9736" max="9737" width="8.875" style="3012"/>
    <col min="9738" max="9738" width="5.75" style="3012" customWidth="1"/>
    <col min="9739" max="9739" width="11.75" style="3012" customWidth="1"/>
    <col min="9740" max="9741" width="10.75" style="3012" customWidth="1"/>
    <col min="9742" max="9742" width="10" style="3012" customWidth="1"/>
    <col min="9743" max="9744" width="10.5" style="3012" bestFit="1" customWidth="1"/>
    <col min="9745" max="9745" width="10" style="3012" customWidth="1"/>
    <col min="9746" max="9746" width="10.125" style="3012" customWidth="1"/>
    <col min="9747" max="9747" width="10" style="3012" customWidth="1"/>
    <col min="9748" max="9748" width="26.125" style="3012" customWidth="1"/>
    <col min="9749" max="9984" width="8.875" style="3012"/>
    <col min="9985" max="9985" width="9.5" style="3012" customWidth="1"/>
    <col min="9986" max="9986" width="8.875" style="3012"/>
    <col min="9987" max="9989" width="12.875" style="3012" customWidth="1"/>
    <col min="9990" max="9990" width="47.5" style="3012" customWidth="1"/>
    <col min="9991" max="9991" width="13" style="3012" customWidth="1"/>
    <col min="9992" max="9993" width="8.875" style="3012"/>
    <col min="9994" max="9994" width="5.75" style="3012" customWidth="1"/>
    <col min="9995" max="9995" width="11.75" style="3012" customWidth="1"/>
    <col min="9996" max="9997" width="10.75" style="3012" customWidth="1"/>
    <col min="9998" max="9998" width="10" style="3012" customWidth="1"/>
    <col min="9999" max="10000" width="10.5" style="3012" bestFit="1" customWidth="1"/>
    <col min="10001" max="10001" width="10" style="3012" customWidth="1"/>
    <col min="10002" max="10002" width="10.125" style="3012" customWidth="1"/>
    <col min="10003" max="10003" width="10" style="3012" customWidth="1"/>
    <col min="10004" max="10004" width="26.125" style="3012" customWidth="1"/>
    <col min="10005" max="10240" width="8.875" style="3012"/>
    <col min="10241" max="10241" width="9.5" style="3012" customWidth="1"/>
    <col min="10242" max="10242" width="8.875" style="3012"/>
    <col min="10243" max="10245" width="12.875" style="3012" customWidth="1"/>
    <col min="10246" max="10246" width="47.5" style="3012" customWidth="1"/>
    <col min="10247" max="10247" width="13" style="3012" customWidth="1"/>
    <col min="10248" max="10249" width="8.875" style="3012"/>
    <col min="10250" max="10250" width="5.75" style="3012" customWidth="1"/>
    <col min="10251" max="10251" width="11.75" style="3012" customWidth="1"/>
    <col min="10252" max="10253" width="10.75" style="3012" customWidth="1"/>
    <col min="10254" max="10254" width="10" style="3012" customWidth="1"/>
    <col min="10255" max="10256" width="10.5" style="3012" bestFit="1" customWidth="1"/>
    <col min="10257" max="10257" width="10" style="3012" customWidth="1"/>
    <col min="10258" max="10258" width="10.125" style="3012" customWidth="1"/>
    <col min="10259" max="10259" width="10" style="3012" customWidth="1"/>
    <col min="10260" max="10260" width="26.125" style="3012" customWidth="1"/>
    <col min="10261" max="10496" width="8.875" style="3012"/>
    <col min="10497" max="10497" width="9.5" style="3012" customWidth="1"/>
    <col min="10498" max="10498" width="8.875" style="3012"/>
    <col min="10499" max="10501" width="12.875" style="3012" customWidth="1"/>
    <col min="10502" max="10502" width="47.5" style="3012" customWidth="1"/>
    <col min="10503" max="10503" width="13" style="3012" customWidth="1"/>
    <col min="10504" max="10505" width="8.875" style="3012"/>
    <col min="10506" max="10506" width="5.75" style="3012" customWidth="1"/>
    <col min="10507" max="10507" width="11.75" style="3012" customWidth="1"/>
    <col min="10508" max="10509" width="10.75" style="3012" customWidth="1"/>
    <col min="10510" max="10510" width="10" style="3012" customWidth="1"/>
    <col min="10511" max="10512" width="10.5" style="3012" bestFit="1" customWidth="1"/>
    <col min="10513" max="10513" width="10" style="3012" customWidth="1"/>
    <col min="10514" max="10514" width="10.125" style="3012" customWidth="1"/>
    <col min="10515" max="10515" width="10" style="3012" customWidth="1"/>
    <col min="10516" max="10516" width="26.125" style="3012" customWidth="1"/>
    <col min="10517" max="10752" width="8.875" style="3012"/>
    <col min="10753" max="10753" width="9.5" style="3012" customWidth="1"/>
    <col min="10754" max="10754" width="8.875" style="3012"/>
    <col min="10755" max="10757" width="12.875" style="3012" customWidth="1"/>
    <col min="10758" max="10758" width="47.5" style="3012" customWidth="1"/>
    <col min="10759" max="10759" width="13" style="3012" customWidth="1"/>
    <col min="10760" max="10761" width="8.875" style="3012"/>
    <col min="10762" max="10762" width="5.75" style="3012" customWidth="1"/>
    <col min="10763" max="10763" width="11.75" style="3012" customWidth="1"/>
    <col min="10764" max="10765" width="10.75" style="3012" customWidth="1"/>
    <col min="10766" max="10766" width="10" style="3012" customWidth="1"/>
    <col min="10767" max="10768" width="10.5" style="3012" bestFit="1" customWidth="1"/>
    <col min="10769" max="10769" width="10" style="3012" customWidth="1"/>
    <col min="10770" max="10770" width="10.125" style="3012" customWidth="1"/>
    <col min="10771" max="10771" width="10" style="3012" customWidth="1"/>
    <col min="10772" max="10772" width="26.125" style="3012" customWidth="1"/>
    <col min="10773" max="11008" width="8.875" style="3012"/>
    <col min="11009" max="11009" width="9.5" style="3012" customWidth="1"/>
    <col min="11010" max="11010" width="8.875" style="3012"/>
    <col min="11011" max="11013" width="12.875" style="3012" customWidth="1"/>
    <col min="11014" max="11014" width="47.5" style="3012" customWidth="1"/>
    <col min="11015" max="11015" width="13" style="3012" customWidth="1"/>
    <col min="11016" max="11017" width="8.875" style="3012"/>
    <col min="11018" max="11018" width="5.75" style="3012" customWidth="1"/>
    <col min="11019" max="11019" width="11.75" style="3012" customWidth="1"/>
    <col min="11020" max="11021" width="10.75" style="3012" customWidth="1"/>
    <col min="11022" max="11022" width="10" style="3012" customWidth="1"/>
    <col min="11023" max="11024" width="10.5" style="3012" bestFit="1" customWidth="1"/>
    <col min="11025" max="11025" width="10" style="3012" customWidth="1"/>
    <col min="11026" max="11026" width="10.125" style="3012" customWidth="1"/>
    <col min="11027" max="11027" width="10" style="3012" customWidth="1"/>
    <col min="11028" max="11028" width="26.125" style="3012" customWidth="1"/>
    <col min="11029" max="11264" width="8.875" style="3012"/>
    <col min="11265" max="11265" width="9.5" style="3012" customWidth="1"/>
    <col min="11266" max="11266" width="8.875" style="3012"/>
    <col min="11267" max="11269" width="12.875" style="3012" customWidth="1"/>
    <col min="11270" max="11270" width="47.5" style="3012" customWidth="1"/>
    <col min="11271" max="11271" width="13" style="3012" customWidth="1"/>
    <col min="11272" max="11273" width="8.875" style="3012"/>
    <col min="11274" max="11274" width="5.75" style="3012" customWidth="1"/>
    <col min="11275" max="11275" width="11.75" style="3012" customWidth="1"/>
    <col min="11276" max="11277" width="10.75" style="3012" customWidth="1"/>
    <col min="11278" max="11278" width="10" style="3012" customWidth="1"/>
    <col min="11279" max="11280" width="10.5" style="3012" bestFit="1" customWidth="1"/>
    <col min="11281" max="11281" width="10" style="3012" customWidth="1"/>
    <col min="11282" max="11282" width="10.125" style="3012" customWidth="1"/>
    <col min="11283" max="11283" width="10" style="3012" customWidth="1"/>
    <col min="11284" max="11284" width="26.125" style="3012" customWidth="1"/>
    <col min="11285" max="11520" width="8.875" style="3012"/>
    <col min="11521" max="11521" width="9.5" style="3012" customWidth="1"/>
    <col min="11522" max="11522" width="8.875" style="3012"/>
    <col min="11523" max="11525" width="12.875" style="3012" customWidth="1"/>
    <col min="11526" max="11526" width="47.5" style="3012" customWidth="1"/>
    <col min="11527" max="11527" width="13" style="3012" customWidth="1"/>
    <col min="11528" max="11529" width="8.875" style="3012"/>
    <col min="11530" max="11530" width="5.75" style="3012" customWidth="1"/>
    <col min="11531" max="11531" width="11.75" style="3012" customWidth="1"/>
    <col min="11532" max="11533" width="10.75" style="3012" customWidth="1"/>
    <col min="11534" max="11534" width="10" style="3012" customWidth="1"/>
    <col min="11535" max="11536" width="10.5" style="3012" bestFit="1" customWidth="1"/>
    <col min="11537" max="11537" width="10" style="3012" customWidth="1"/>
    <col min="11538" max="11538" width="10.125" style="3012" customWidth="1"/>
    <col min="11539" max="11539" width="10" style="3012" customWidth="1"/>
    <col min="11540" max="11540" width="26.125" style="3012" customWidth="1"/>
    <col min="11541" max="11776" width="8.875" style="3012"/>
    <col min="11777" max="11777" width="9.5" style="3012" customWidth="1"/>
    <col min="11778" max="11778" width="8.875" style="3012"/>
    <col min="11779" max="11781" width="12.875" style="3012" customWidth="1"/>
    <col min="11782" max="11782" width="47.5" style="3012" customWidth="1"/>
    <col min="11783" max="11783" width="13" style="3012" customWidth="1"/>
    <col min="11784" max="11785" width="8.875" style="3012"/>
    <col min="11786" max="11786" width="5.75" style="3012" customWidth="1"/>
    <col min="11787" max="11787" width="11.75" style="3012" customWidth="1"/>
    <col min="11788" max="11789" width="10.75" style="3012" customWidth="1"/>
    <col min="11790" max="11790" width="10" style="3012" customWidth="1"/>
    <col min="11791" max="11792" width="10.5" style="3012" bestFit="1" customWidth="1"/>
    <col min="11793" max="11793" width="10" style="3012" customWidth="1"/>
    <col min="11794" max="11794" width="10.125" style="3012" customWidth="1"/>
    <col min="11795" max="11795" width="10" style="3012" customWidth="1"/>
    <col min="11796" max="11796" width="26.125" style="3012" customWidth="1"/>
    <col min="11797" max="12032" width="8.875" style="3012"/>
    <col min="12033" max="12033" width="9.5" style="3012" customWidth="1"/>
    <col min="12034" max="12034" width="8.875" style="3012"/>
    <col min="12035" max="12037" width="12.875" style="3012" customWidth="1"/>
    <col min="12038" max="12038" width="47.5" style="3012" customWidth="1"/>
    <col min="12039" max="12039" width="13" style="3012" customWidth="1"/>
    <col min="12040" max="12041" width="8.875" style="3012"/>
    <col min="12042" max="12042" width="5.75" style="3012" customWidth="1"/>
    <col min="12043" max="12043" width="11.75" style="3012" customWidth="1"/>
    <col min="12044" max="12045" width="10.75" style="3012" customWidth="1"/>
    <col min="12046" max="12046" width="10" style="3012" customWidth="1"/>
    <col min="12047" max="12048" width="10.5" style="3012" bestFit="1" customWidth="1"/>
    <col min="12049" max="12049" width="10" style="3012" customWidth="1"/>
    <col min="12050" max="12050" width="10.125" style="3012" customWidth="1"/>
    <col min="12051" max="12051" width="10" style="3012" customWidth="1"/>
    <col min="12052" max="12052" width="26.125" style="3012" customWidth="1"/>
    <col min="12053" max="12288" width="8.875" style="3012"/>
    <col min="12289" max="12289" width="9.5" style="3012" customWidth="1"/>
    <col min="12290" max="12290" width="8.875" style="3012"/>
    <col min="12291" max="12293" width="12.875" style="3012" customWidth="1"/>
    <col min="12294" max="12294" width="47.5" style="3012" customWidth="1"/>
    <col min="12295" max="12295" width="13" style="3012" customWidth="1"/>
    <col min="12296" max="12297" width="8.875" style="3012"/>
    <col min="12298" max="12298" width="5.75" style="3012" customWidth="1"/>
    <col min="12299" max="12299" width="11.75" style="3012" customWidth="1"/>
    <col min="12300" max="12301" width="10.75" style="3012" customWidth="1"/>
    <col min="12302" max="12302" width="10" style="3012" customWidth="1"/>
    <col min="12303" max="12304" width="10.5" style="3012" bestFit="1" customWidth="1"/>
    <col min="12305" max="12305" width="10" style="3012" customWidth="1"/>
    <col min="12306" max="12306" width="10.125" style="3012" customWidth="1"/>
    <col min="12307" max="12307" width="10" style="3012" customWidth="1"/>
    <col min="12308" max="12308" width="26.125" style="3012" customWidth="1"/>
    <col min="12309" max="12544" width="8.875" style="3012"/>
    <col min="12545" max="12545" width="9.5" style="3012" customWidth="1"/>
    <col min="12546" max="12546" width="8.875" style="3012"/>
    <col min="12547" max="12549" width="12.875" style="3012" customWidth="1"/>
    <col min="12550" max="12550" width="47.5" style="3012" customWidth="1"/>
    <col min="12551" max="12551" width="13" style="3012" customWidth="1"/>
    <col min="12552" max="12553" width="8.875" style="3012"/>
    <col min="12554" max="12554" width="5.75" style="3012" customWidth="1"/>
    <col min="12555" max="12555" width="11.75" style="3012" customWidth="1"/>
    <col min="12556" max="12557" width="10.75" style="3012" customWidth="1"/>
    <col min="12558" max="12558" width="10" style="3012" customWidth="1"/>
    <col min="12559" max="12560" width="10.5" style="3012" bestFit="1" customWidth="1"/>
    <col min="12561" max="12561" width="10" style="3012" customWidth="1"/>
    <col min="12562" max="12562" width="10.125" style="3012" customWidth="1"/>
    <col min="12563" max="12563" width="10" style="3012" customWidth="1"/>
    <col min="12564" max="12564" width="26.125" style="3012" customWidth="1"/>
    <col min="12565" max="12800" width="8.875" style="3012"/>
    <col min="12801" max="12801" width="9.5" style="3012" customWidth="1"/>
    <col min="12802" max="12802" width="8.875" style="3012"/>
    <col min="12803" max="12805" width="12.875" style="3012" customWidth="1"/>
    <col min="12806" max="12806" width="47.5" style="3012" customWidth="1"/>
    <col min="12807" max="12807" width="13" style="3012" customWidth="1"/>
    <col min="12808" max="12809" width="8.875" style="3012"/>
    <col min="12810" max="12810" width="5.75" style="3012" customWidth="1"/>
    <col min="12811" max="12811" width="11.75" style="3012" customWidth="1"/>
    <col min="12812" max="12813" width="10.75" style="3012" customWidth="1"/>
    <col min="12814" max="12814" width="10" style="3012" customWidth="1"/>
    <col min="12815" max="12816" width="10.5" style="3012" bestFit="1" customWidth="1"/>
    <col min="12817" max="12817" width="10" style="3012" customWidth="1"/>
    <col min="12818" max="12818" width="10.125" style="3012" customWidth="1"/>
    <col min="12819" max="12819" width="10" style="3012" customWidth="1"/>
    <col min="12820" max="12820" width="26.125" style="3012" customWidth="1"/>
    <col min="12821" max="13056" width="8.875" style="3012"/>
    <col min="13057" max="13057" width="9.5" style="3012" customWidth="1"/>
    <col min="13058" max="13058" width="8.875" style="3012"/>
    <col min="13059" max="13061" width="12.875" style="3012" customWidth="1"/>
    <col min="13062" max="13062" width="47.5" style="3012" customWidth="1"/>
    <col min="13063" max="13063" width="13" style="3012" customWidth="1"/>
    <col min="13064" max="13065" width="8.875" style="3012"/>
    <col min="13066" max="13066" width="5.75" style="3012" customWidth="1"/>
    <col min="13067" max="13067" width="11.75" style="3012" customWidth="1"/>
    <col min="13068" max="13069" width="10.75" style="3012" customWidth="1"/>
    <col min="13070" max="13070" width="10" style="3012" customWidth="1"/>
    <col min="13071" max="13072" width="10.5" style="3012" bestFit="1" customWidth="1"/>
    <col min="13073" max="13073" width="10" style="3012" customWidth="1"/>
    <col min="13074" max="13074" width="10.125" style="3012" customWidth="1"/>
    <col min="13075" max="13075" width="10" style="3012" customWidth="1"/>
    <col min="13076" max="13076" width="26.125" style="3012" customWidth="1"/>
    <col min="13077" max="13312" width="8.875" style="3012"/>
    <col min="13313" max="13313" width="9.5" style="3012" customWidth="1"/>
    <col min="13314" max="13314" width="8.875" style="3012"/>
    <col min="13315" max="13317" width="12.875" style="3012" customWidth="1"/>
    <col min="13318" max="13318" width="47.5" style="3012" customWidth="1"/>
    <col min="13319" max="13319" width="13" style="3012" customWidth="1"/>
    <col min="13320" max="13321" width="8.875" style="3012"/>
    <col min="13322" max="13322" width="5.75" style="3012" customWidth="1"/>
    <col min="13323" max="13323" width="11.75" style="3012" customWidth="1"/>
    <col min="13324" max="13325" width="10.75" style="3012" customWidth="1"/>
    <col min="13326" max="13326" width="10" style="3012" customWidth="1"/>
    <col min="13327" max="13328" width="10.5" style="3012" bestFit="1" customWidth="1"/>
    <col min="13329" max="13329" width="10" style="3012" customWidth="1"/>
    <col min="13330" max="13330" width="10.125" style="3012" customWidth="1"/>
    <col min="13331" max="13331" width="10" style="3012" customWidth="1"/>
    <col min="13332" max="13332" width="26.125" style="3012" customWidth="1"/>
    <col min="13333" max="13568" width="8.875" style="3012"/>
    <col min="13569" max="13569" width="9.5" style="3012" customWidth="1"/>
    <col min="13570" max="13570" width="8.875" style="3012"/>
    <col min="13571" max="13573" width="12.875" style="3012" customWidth="1"/>
    <col min="13574" max="13574" width="47.5" style="3012" customWidth="1"/>
    <col min="13575" max="13575" width="13" style="3012" customWidth="1"/>
    <col min="13576" max="13577" width="8.875" style="3012"/>
    <col min="13578" max="13578" width="5.75" style="3012" customWidth="1"/>
    <col min="13579" max="13579" width="11.75" style="3012" customWidth="1"/>
    <col min="13580" max="13581" width="10.75" style="3012" customWidth="1"/>
    <col min="13582" max="13582" width="10" style="3012" customWidth="1"/>
    <col min="13583" max="13584" width="10.5" style="3012" bestFit="1" customWidth="1"/>
    <col min="13585" max="13585" width="10" style="3012" customWidth="1"/>
    <col min="13586" max="13586" width="10.125" style="3012" customWidth="1"/>
    <col min="13587" max="13587" width="10" style="3012" customWidth="1"/>
    <col min="13588" max="13588" width="26.125" style="3012" customWidth="1"/>
    <col min="13589" max="13824" width="8.875" style="3012"/>
    <col min="13825" max="13825" width="9.5" style="3012" customWidth="1"/>
    <col min="13826" max="13826" width="8.875" style="3012"/>
    <col min="13827" max="13829" width="12.875" style="3012" customWidth="1"/>
    <col min="13830" max="13830" width="47.5" style="3012" customWidth="1"/>
    <col min="13831" max="13831" width="13" style="3012" customWidth="1"/>
    <col min="13832" max="13833" width="8.875" style="3012"/>
    <col min="13834" max="13834" width="5.75" style="3012" customWidth="1"/>
    <col min="13835" max="13835" width="11.75" style="3012" customWidth="1"/>
    <col min="13836" max="13837" width="10.75" style="3012" customWidth="1"/>
    <col min="13838" max="13838" width="10" style="3012" customWidth="1"/>
    <col min="13839" max="13840" width="10.5" style="3012" bestFit="1" customWidth="1"/>
    <col min="13841" max="13841" width="10" style="3012" customWidth="1"/>
    <col min="13842" max="13842" width="10.125" style="3012" customWidth="1"/>
    <col min="13843" max="13843" width="10" style="3012" customWidth="1"/>
    <col min="13844" max="13844" width="26.125" style="3012" customWidth="1"/>
    <col min="13845" max="14080" width="8.875" style="3012"/>
    <col min="14081" max="14081" width="9.5" style="3012" customWidth="1"/>
    <col min="14082" max="14082" width="8.875" style="3012"/>
    <col min="14083" max="14085" width="12.875" style="3012" customWidth="1"/>
    <col min="14086" max="14086" width="47.5" style="3012" customWidth="1"/>
    <col min="14087" max="14087" width="13" style="3012" customWidth="1"/>
    <col min="14088" max="14089" width="8.875" style="3012"/>
    <col min="14090" max="14090" width="5.75" style="3012" customWidth="1"/>
    <col min="14091" max="14091" width="11.75" style="3012" customWidth="1"/>
    <col min="14092" max="14093" width="10.75" style="3012" customWidth="1"/>
    <col min="14094" max="14094" width="10" style="3012" customWidth="1"/>
    <col min="14095" max="14096" width="10.5" style="3012" bestFit="1" customWidth="1"/>
    <col min="14097" max="14097" width="10" style="3012" customWidth="1"/>
    <col min="14098" max="14098" width="10.125" style="3012" customWidth="1"/>
    <col min="14099" max="14099" width="10" style="3012" customWidth="1"/>
    <col min="14100" max="14100" width="26.125" style="3012" customWidth="1"/>
    <col min="14101" max="14336" width="8.875" style="3012"/>
    <col min="14337" max="14337" width="9.5" style="3012" customWidth="1"/>
    <col min="14338" max="14338" width="8.875" style="3012"/>
    <col min="14339" max="14341" width="12.875" style="3012" customWidth="1"/>
    <col min="14342" max="14342" width="47.5" style="3012" customWidth="1"/>
    <col min="14343" max="14343" width="13" style="3012" customWidth="1"/>
    <col min="14344" max="14345" width="8.875" style="3012"/>
    <col min="14346" max="14346" width="5.75" style="3012" customWidth="1"/>
    <col min="14347" max="14347" width="11.75" style="3012" customWidth="1"/>
    <col min="14348" max="14349" width="10.75" style="3012" customWidth="1"/>
    <col min="14350" max="14350" width="10" style="3012" customWidth="1"/>
    <col min="14351" max="14352" width="10.5" style="3012" bestFit="1" customWidth="1"/>
    <col min="14353" max="14353" width="10" style="3012" customWidth="1"/>
    <col min="14354" max="14354" width="10.125" style="3012" customWidth="1"/>
    <col min="14355" max="14355" width="10" style="3012" customWidth="1"/>
    <col min="14356" max="14356" width="26.125" style="3012" customWidth="1"/>
    <col min="14357" max="14592" width="8.875" style="3012"/>
    <col min="14593" max="14593" width="9.5" style="3012" customWidth="1"/>
    <col min="14594" max="14594" width="8.875" style="3012"/>
    <col min="14595" max="14597" width="12.875" style="3012" customWidth="1"/>
    <col min="14598" max="14598" width="47.5" style="3012" customWidth="1"/>
    <col min="14599" max="14599" width="13" style="3012" customWidth="1"/>
    <col min="14600" max="14601" width="8.875" style="3012"/>
    <col min="14602" max="14602" width="5.75" style="3012" customWidth="1"/>
    <col min="14603" max="14603" width="11.75" style="3012" customWidth="1"/>
    <col min="14604" max="14605" width="10.75" style="3012" customWidth="1"/>
    <col min="14606" max="14606" width="10" style="3012" customWidth="1"/>
    <col min="14607" max="14608" width="10.5" style="3012" bestFit="1" customWidth="1"/>
    <col min="14609" max="14609" width="10" style="3012" customWidth="1"/>
    <col min="14610" max="14610" width="10.125" style="3012" customWidth="1"/>
    <col min="14611" max="14611" width="10" style="3012" customWidth="1"/>
    <col min="14612" max="14612" width="26.125" style="3012" customWidth="1"/>
    <col min="14613" max="14848" width="8.875" style="3012"/>
    <col min="14849" max="14849" width="9.5" style="3012" customWidth="1"/>
    <col min="14850" max="14850" width="8.875" style="3012"/>
    <col min="14851" max="14853" width="12.875" style="3012" customWidth="1"/>
    <col min="14854" max="14854" width="47.5" style="3012" customWidth="1"/>
    <col min="14855" max="14855" width="13" style="3012" customWidth="1"/>
    <col min="14856" max="14857" width="8.875" style="3012"/>
    <col min="14858" max="14858" width="5.75" style="3012" customWidth="1"/>
    <col min="14859" max="14859" width="11.75" style="3012" customWidth="1"/>
    <col min="14860" max="14861" width="10.75" style="3012" customWidth="1"/>
    <col min="14862" max="14862" width="10" style="3012" customWidth="1"/>
    <col min="14863" max="14864" width="10.5" style="3012" bestFit="1" customWidth="1"/>
    <col min="14865" max="14865" width="10" style="3012" customWidth="1"/>
    <col min="14866" max="14866" width="10.125" style="3012" customWidth="1"/>
    <col min="14867" max="14867" width="10" style="3012" customWidth="1"/>
    <col min="14868" max="14868" width="26.125" style="3012" customWidth="1"/>
    <col min="14869" max="15104" width="8.875" style="3012"/>
    <col min="15105" max="15105" width="9.5" style="3012" customWidth="1"/>
    <col min="15106" max="15106" width="8.875" style="3012"/>
    <col min="15107" max="15109" width="12.875" style="3012" customWidth="1"/>
    <col min="15110" max="15110" width="47.5" style="3012" customWidth="1"/>
    <col min="15111" max="15111" width="13" style="3012" customWidth="1"/>
    <col min="15112" max="15113" width="8.875" style="3012"/>
    <col min="15114" max="15114" width="5.75" style="3012" customWidth="1"/>
    <col min="15115" max="15115" width="11.75" style="3012" customWidth="1"/>
    <col min="15116" max="15117" width="10.75" style="3012" customWidth="1"/>
    <col min="15118" max="15118" width="10" style="3012" customWidth="1"/>
    <col min="15119" max="15120" width="10.5" style="3012" bestFit="1" customWidth="1"/>
    <col min="15121" max="15121" width="10" style="3012" customWidth="1"/>
    <col min="15122" max="15122" width="10.125" style="3012" customWidth="1"/>
    <col min="15123" max="15123" width="10" style="3012" customWidth="1"/>
    <col min="15124" max="15124" width="26.125" style="3012" customWidth="1"/>
    <col min="15125" max="15360" width="8.875" style="3012"/>
    <col min="15361" max="15361" width="9.5" style="3012" customWidth="1"/>
    <col min="15362" max="15362" width="8.875" style="3012"/>
    <col min="15363" max="15365" width="12.875" style="3012" customWidth="1"/>
    <col min="15366" max="15366" width="47.5" style="3012" customWidth="1"/>
    <col min="15367" max="15367" width="13" style="3012" customWidth="1"/>
    <col min="15368" max="15369" width="8.875" style="3012"/>
    <col min="15370" max="15370" width="5.75" style="3012" customWidth="1"/>
    <col min="15371" max="15371" width="11.75" style="3012" customWidth="1"/>
    <col min="15372" max="15373" width="10.75" style="3012" customWidth="1"/>
    <col min="15374" max="15374" width="10" style="3012" customWidth="1"/>
    <col min="15375" max="15376" width="10.5" style="3012" bestFit="1" customWidth="1"/>
    <col min="15377" max="15377" width="10" style="3012" customWidth="1"/>
    <col min="15378" max="15378" width="10.125" style="3012" customWidth="1"/>
    <col min="15379" max="15379" width="10" style="3012" customWidth="1"/>
    <col min="15380" max="15380" width="26.125" style="3012" customWidth="1"/>
    <col min="15381" max="15616" width="8.875" style="3012"/>
    <col min="15617" max="15617" width="9.5" style="3012" customWidth="1"/>
    <col min="15618" max="15618" width="8.875" style="3012"/>
    <col min="15619" max="15621" width="12.875" style="3012" customWidth="1"/>
    <col min="15622" max="15622" width="47.5" style="3012" customWidth="1"/>
    <col min="15623" max="15623" width="13" style="3012" customWidth="1"/>
    <col min="15624" max="15625" width="8.875" style="3012"/>
    <col min="15626" max="15626" width="5.75" style="3012" customWidth="1"/>
    <col min="15627" max="15627" width="11.75" style="3012" customWidth="1"/>
    <col min="15628" max="15629" width="10.75" style="3012" customWidth="1"/>
    <col min="15630" max="15630" width="10" style="3012" customWidth="1"/>
    <col min="15631" max="15632" width="10.5" style="3012" bestFit="1" customWidth="1"/>
    <col min="15633" max="15633" width="10" style="3012" customWidth="1"/>
    <col min="15634" max="15634" width="10.125" style="3012" customWidth="1"/>
    <col min="15635" max="15635" width="10" style="3012" customWidth="1"/>
    <col min="15636" max="15636" width="26.125" style="3012" customWidth="1"/>
    <col min="15637" max="15872" width="8.875" style="3012"/>
    <col min="15873" max="15873" width="9.5" style="3012" customWidth="1"/>
    <col min="15874" max="15874" width="8.875" style="3012"/>
    <col min="15875" max="15877" width="12.875" style="3012" customWidth="1"/>
    <col min="15878" max="15878" width="47.5" style="3012" customWidth="1"/>
    <col min="15879" max="15879" width="13" style="3012" customWidth="1"/>
    <col min="15880" max="15881" width="8.875" style="3012"/>
    <col min="15882" max="15882" width="5.75" style="3012" customWidth="1"/>
    <col min="15883" max="15883" width="11.75" style="3012" customWidth="1"/>
    <col min="15884" max="15885" width="10.75" style="3012" customWidth="1"/>
    <col min="15886" max="15886" width="10" style="3012" customWidth="1"/>
    <col min="15887" max="15888" width="10.5" style="3012" bestFit="1" customWidth="1"/>
    <col min="15889" max="15889" width="10" style="3012" customWidth="1"/>
    <col min="15890" max="15890" width="10.125" style="3012" customWidth="1"/>
    <col min="15891" max="15891" width="10" style="3012" customWidth="1"/>
    <col min="15892" max="15892" width="26.125" style="3012" customWidth="1"/>
    <col min="15893" max="16128" width="8.875" style="3012"/>
    <col min="16129" max="16129" width="9.5" style="3012" customWidth="1"/>
    <col min="16130" max="16130" width="8.875" style="3012"/>
    <col min="16131" max="16133" width="12.875" style="3012" customWidth="1"/>
    <col min="16134" max="16134" width="47.5" style="3012" customWidth="1"/>
    <col min="16135" max="16135" width="13" style="3012" customWidth="1"/>
    <col min="16136" max="16137" width="8.875" style="3012"/>
    <col min="16138" max="16138" width="5.75" style="3012" customWidth="1"/>
    <col min="16139" max="16139" width="11.75" style="3012" customWidth="1"/>
    <col min="16140" max="16141" width="10.75" style="3012" customWidth="1"/>
    <col min="16142" max="16142" width="10" style="3012" customWidth="1"/>
    <col min="16143" max="16144" width="10.5" style="3012" bestFit="1" customWidth="1"/>
    <col min="16145" max="16145" width="10" style="3012" customWidth="1"/>
    <col min="16146" max="16146" width="10.125" style="3012" customWidth="1"/>
    <col min="16147" max="16147" width="10" style="3012" customWidth="1"/>
    <col min="16148" max="16148" width="26.125" style="3012" customWidth="1"/>
    <col min="16149" max="16384" width="8.875" style="3012"/>
  </cols>
  <sheetData>
    <row r="1" spans="1:22" ht="21" customHeight="1">
      <c r="A1" s="3001" t="s">
        <v>2925</v>
      </c>
      <c r="B1" s="3002"/>
      <c r="C1" s="3014"/>
      <c r="D1" s="3014"/>
      <c r="E1" s="3003"/>
      <c r="F1" s="3004"/>
      <c r="G1" s="3005"/>
      <c r="J1" s="3008" t="s">
        <v>2804</v>
      </c>
      <c r="K1" s="3009"/>
      <c r="L1" s="3009"/>
      <c r="M1" s="3009"/>
      <c r="N1" s="3009"/>
      <c r="O1" s="3009"/>
      <c r="P1" s="3009"/>
      <c r="Q1" s="3009"/>
      <c r="R1" s="3010"/>
      <c r="S1" s="3011"/>
      <c r="T1" s="3011"/>
      <c r="U1" s="3011"/>
    </row>
    <row r="2" spans="1:22" s="3023" customFormat="1" ht="13.15" customHeight="1">
      <c r="A2" s="1520" t="s">
        <v>2805</v>
      </c>
      <c r="B2" s="3013" t="e">
        <f>C40</f>
        <v>#DIV/0!</v>
      </c>
      <c r="C2" s="3014" t="s">
        <v>2806</v>
      </c>
      <c r="D2" s="3014"/>
      <c r="E2" s="3015"/>
      <c r="F2" s="3016"/>
      <c r="G2" s="3017"/>
      <c r="H2" s="3018"/>
      <c r="I2" s="3019"/>
      <c r="J2" s="3474" t="s">
        <v>2807</v>
      </c>
      <c r="K2" s="3475"/>
      <c r="L2" s="3020" t="s">
        <v>2808</v>
      </c>
      <c r="M2" s="3020" t="s">
        <v>2809</v>
      </c>
      <c r="N2" s="3020" t="s">
        <v>2810</v>
      </c>
      <c r="O2" s="3020" t="s">
        <v>2811</v>
      </c>
      <c r="P2" s="3020" t="s">
        <v>2812</v>
      </c>
      <c r="Q2" s="3021" t="s">
        <v>2813</v>
      </c>
      <c r="R2" s="3022" t="s">
        <v>2814</v>
      </c>
      <c r="S2" s="3011"/>
      <c r="T2" s="3011"/>
      <c r="U2" s="3011"/>
      <c r="V2" s="3019"/>
    </row>
    <row r="3" spans="1:22" s="3023" customFormat="1" ht="13.15" customHeight="1">
      <c r="A3" s="3024" t="s">
        <v>2815</v>
      </c>
      <c r="B3" s="3025" t="e">
        <f>ROUND(B2*10000/B4,0)</f>
        <v>#DIV/0!</v>
      </c>
      <c r="C3" s="3014" t="s">
        <v>2816</v>
      </c>
      <c r="D3" s="3014"/>
      <c r="E3" s="3015"/>
      <c r="F3" s="3016"/>
      <c r="G3" s="3017"/>
      <c r="H3" s="3018"/>
      <c r="I3" s="3019"/>
      <c r="J3" s="3476" t="s">
        <v>2817</v>
      </c>
      <c r="K3" s="3477"/>
      <c r="L3" s="3026"/>
      <c r="M3" s="3026"/>
      <c r="N3" s="3026"/>
      <c r="O3" s="3026"/>
      <c r="P3" s="3026"/>
      <c r="Q3" s="3027"/>
      <c r="R3" s="3028">
        <f>SUM(L3:Q3)</f>
        <v>0</v>
      </c>
      <c r="S3" s="3011"/>
      <c r="T3" s="3011"/>
      <c r="U3" s="3011"/>
      <c r="V3" s="3019"/>
    </row>
    <row r="4" spans="1:22" s="3023" customFormat="1" ht="13.15" customHeight="1">
      <c r="A4" s="3029" t="s">
        <v>2818</v>
      </c>
      <c r="B4" s="3030"/>
      <c r="C4" s="3014"/>
      <c r="D4" s="3014"/>
      <c r="E4" s="3015"/>
      <c r="F4" s="3016"/>
      <c r="G4" s="3017"/>
      <c r="H4" s="3018"/>
      <c r="I4" s="3019"/>
      <c r="J4" s="3476" t="s">
        <v>2819</v>
      </c>
      <c r="K4" s="3477"/>
      <c r="L4" s="3031"/>
      <c r="M4" s="3031"/>
      <c r="N4" s="3031"/>
      <c r="O4" s="3031"/>
      <c r="P4" s="3031"/>
      <c r="Q4" s="3032"/>
      <c r="R4" s="3033">
        <f>SUM(L4:Q4)</f>
        <v>0</v>
      </c>
      <c r="S4" s="3011"/>
      <c r="T4" s="3011"/>
      <c r="U4" s="3011"/>
      <c r="V4" s="3019"/>
    </row>
    <row r="5" spans="1:22" s="3023" customFormat="1" ht="13.15" customHeight="1" thickBot="1">
      <c r="A5" s="3034" t="s">
        <v>2820</v>
      </c>
      <c r="B5" s="3035"/>
      <c r="C5" s="3014"/>
      <c r="D5" s="3036"/>
      <c r="E5" s="3016"/>
      <c r="F5" s="3016"/>
      <c r="G5" s="3017"/>
      <c r="H5" s="3018"/>
      <c r="I5" s="3019"/>
      <c r="J5" s="3037" t="s">
        <v>2821</v>
      </c>
      <c r="K5" s="3038"/>
      <c r="L5" s="3038"/>
      <c r="M5" s="3039"/>
      <c r="N5" s="3039"/>
      <c r="O5" s="3039"/>
      <c r="P5" s="3039"/>
      <c r="Q5" s="3039"/>
      <c r="R5" s="3022">
        <f>SUM(R14,R19,R24,R25,R27,R28)</f>
        <v>0</v>
      </c>
      <c r="S5" s="3011"/>
      <c r="T5" s="3011" t="s">
        <v>2822</v>
      </c>
      <c r="U5" s="3011" t="e">
        <f>ROUND(R5*10000/365/R3,1)</f>
        <v>#DIV/0!</v>
      </c>
      <c r="V5" s="3019"/>
    </row>
    <row r="6" spans="1:22" s="3023" customFormat="1" ht="13.15" customHeight="1" thickBot="1">
      <c r="A6" s="3478" t="s">
        <v>2823</v>
      </c>
      <c r="B6" s="3479"/>
      <c r="C6" s="3480"/>
      <c r="D6" s="3040"/>
      <c r="E6" s="3041"/>
      <c r="F6" s="3042"/>
      <c r="G6" s="3043"/>
      <c r="H6" s="3018"/>
      <c r="I6" s="3019"/>
      <c r="J6" s="3481">
        <v>1</v>
      </c>
      <c r="K6" s="3482" t="s">
        <v>2824</v>
      </c>
      <c r="L6" s="3044" t="s">
        <v>2825</v>
      </c>
      <c r="M6" s="3045" t="s">
        <v>2826</v>
      </c>
      <c r="N6" s="3045" t="s">
        <v>2827</v>
      </c>
      <c r="O6" s="3045" t="s">
        <v>2828</v>
      </c>
      <c r="P6" s="3045" t="s">
        <v>2829</v>
      </c>
      <c r="Q6" s="3045" t="s">
        <v>2830</v>
      </c>
      <c r="R6" s="3028" t="s">
        <v>2831</v>
      </c>
      <c r="S6" s="3011"/>
      <c r="T6" s="3011" t="s">
        <v>2832</v>
      </c>
      <c r="U6" s="3011"/>
      <c r="V6" s="3019"/>
    </row>
    <row r="7" spans="1:22" s="3023" customFormat="1" ht="13.15" customHeight="1">
      <c r="A7" s="3046" t="s">
        <v>2833</v>
      </c>
      <c r="B7" s="3047"/>
      <c r="C7" s="3048"/>
      <c r="D7" s="3049">
        <f>SUM(D9,D10,D11,D17,0)</f>
        <v>0</v>
      </c>
      <c r="E7" s="3050" t="e">
        <f>E9+E10+E11+E17</f>
        <v>#DIV/0!</v>
      </c>
      <c r="F7" s="3051"/>
      <c r="G7" s="3052"/>
      <c r="H7" s="3018"/>
      <c r="I7" s="3019"/>
      <c r="J7" s="3481"/>
      <c r="K7" s="3483"/>
      <c r="L7" s="3053" t="s">
        <v>2834</v>
      </c>
      <c r="M7" s="3054"/>
      <c r="N7" s="3030"/>
      <c r="O7" s="3055"/>
      <c r="P7" s="3055"/>
      <c r="Q7" s="3056">
        <v>365</v>
      </c>
      <c r="R7" s="3057">
        <f>ROUND(M7*N7*O7*P7*Q7/10000,0)</f>
        <v>0</v>
      </c>
      <c r="S7" s="3011"/>
      <c r="T7" s="3011" t="s">
        <v>2835</v>
      </c>
      <c r="U7" s="3011"/>
      <c r="V7" s="3019"/>
    </row>
    <row r="8" spans="1:22" s="3023" customFormat="1" ht="13.15" customHeight="1">
      <c r="A8" s="3058" t="s">
        <v>2836</v>
      </c>
      <c r="B8" s="3485" t="s">
        <v>2837</v>
      </c>
      <c r="C8" s="3486"/>
      <c r="D8" s="3059" t="s">
        <v>2838</v>
      </c>
      <c r="E8" s="3060" t="s">
        <v>2839</v>
      </c>
      <c r="F8" s="3061" t="s">
        <v>2840</v>
      </c>
      <c r="G8" s="3062"/>
      <c r="H8" s="3018"/>
      <c r="I8" s="3019"/>
      <c r="J8" s="3481"/>
      <c r="K8" s="3483"/>
      <c r="L8" s="3053" t="s">
        <v>2841</v>
      </c>
      <c r="M8" s="3054"/>
      <c r="N8" s="3030"/>
      <c r="O8" s="3055"/>
      <c r="P8" s="3055"/>
      <c r="Q8" s="3056">
        <v>365</v>
      </c>
      <c r="R8" s="3057">
        <f t="shared" ref="R8:R13" si="0">ROUND(M8*N8*O8*P8*Q8/10000,0)</f>
        <v>0</v>
      </c>
      <c r="S8" s="3011"/>
      <c r="T8" s="3011" t="s">
        <v>2842</v>
      </c>
      <c r="U8" s="3011"/>
      <c r="V8" s="3019"/>
    </row>
    <row r="9" spans="1:22" s="3023" customFormat="1" ht="13.15" customHeight="1">
      <c r="A9" s="3058">
        <v>1</v>
      </c>
      <c r="B9" s="3485" t="s">
        <v>2843</v>
      </c>
      <c r="C9" s="3486"/>
      <c r="D9" s="3059">
        <f>ROUND(D6*E9,0)</f>
        <v>0</v>
      </c>
      <c r="E9" s="3063"/>
      <c r="F9" s="3064" t="s">
        <v>2844</v>
      </c>
      <c r="G9" s="3043"/>
      <c r="H9" s="3018"/>
      <c r="I9" s="3019"/>
      <c r="J9" s="3481"/>
      <c r="K9" s="3483"/>
      <c r="L9" s="3053" t="s">
        <v>2845</v>
      </c>
      <c r="M9" s="3054"/>
      <c r="N9" s="3030"/>
      <c r="O9" s="3055"/>
      <c r="P9" s="3055"/>
      <c r="Q9" s="3056">
        <v>365</v>
      </c>
      <c r="R9" s="3057">
        <f t="shared" si="0"/>
        <v>0</v>
      </c>
      <c r="S9" s="3011"/>
      <c r="T9" s="3011"/>
      <c r="U9" s="3011"/>
      <c r="V9" s="3019"/>
    </row>
    <row r="10" spans="1:22" s="3023" customFormat="1" ht="13.15" customHeight="1">
      <c r="A10" s="3058">
        <v>2</v>
      </c>
      <c r="B10" s="3485" t="s">
        <v>2846</v>
      </c>
      <c r="C10" s="3486"/>
      <c r="D10" s="3059">
        <f>ROUND(D6*E10,0)</f>
        <v>0</v>
      </c>
      <c r="E10" s="3063"/>
      <c r="F10" s="3064" t="s">
        <v>2847</v>
      </c>
      <c r="G10" s="3043"/>
      <c r="H10" s="3018"/>
      <c r="I10" s="3019"/>
      <c r="J10" s="3481"/>
      <c r="K10" s="3483"/>
      <c r="L10" s="3053" t="s">
        <v>2848</v>
      </c>
      <c r="M10" s="3054"/>
      <c r="N10" s="3030"/>
      <c r="O10" s="3055"/>
      <c r="P10" s="3055"/>
      <c r="Q10" s="3056">
        <v>365</v>
      </c>
      <c r="R10" s="3057">
        <f t="shared" si="0"/>
        <v>0</v>
      </c>
      <c r="S10" s="3011"/>
      <c r="T10" s="3011"/>
      <c r="U10" s="3011"/>
      <c r="V10" s="3019"/>
    </row>
    <row r="11" spans="1:22" s="3023" customFormat="1" ht="13.15" customHeight="1">
      <c r="A11" s="3058">
        <v>3</v>
      </c>
      <c r="B11" s="3485" t="s">
        <v>2849</v>
      </c>
      <c r="C11" s="3486"/>
      <c r="D11" s="3059">
        <f>D12+D14+D15+D16</f>
        <v>0</v>
      </c>
      <c r="E11" s="3065" t="e">
        <f>D11/D6</f>
        <v>#DIV/0!</v>
      </c>
      <c r="F11" s="3061"/>
      <c r="G11" s="3062"/>
      <c r="H11" s="3018"/>
      <c r="I11" s="3019"/>
      <c r="J11" s="3481"/>
      <c r="K11" s="3483"/>
      <c r="L11" s="3053" t="s">
        <v>2850</v>
      </c>
      <c r="M11" s="3054"/>
      <c r="N11" s="3030"/>
      <c r="O11" s="3055"/>
      <c r="P11" s="3055"/>
      <c r="Q11" s="3056">
        <v>365</v>
      </c>
      <c r="R11" s="3057">
        <f t="shared" si="0"/>
        <v>0</v>
      </c>
      <c r="S11" s="3011"/>
      <c r="T11" s="3011"/>
      <c r="U11" s="3011"/>
      <c r="V11" s="3019"/>
    </row>
    <row r="12" spans="1:22" s="3023" customFormat="1" ht="13.15" customHeight="1">
      <c r="A12" s="3066" t="s">
        <v>2851</v>
      </c>
      <c r="B12" s="3487" t="s">
        <v>2852</v>
      </c>
      <c r="C12" s="3488"/>
      <c r="D12" s="3067">
        <f>ROUND(D13*1.2%*(1-30%),0)</f>
        <v>0</v>
      </c>
      <c r="E12" s="3068">
        <v>1.2E-2</v>
      </c>
      <c r="F12" s="3061" t="s">
        <v>2853</v>
      </c>
      <c r="G12" s="3062"/>
      <c r="H12" s="3018"/>
      <c r="I12" s="3019"/>
      <c r="J12" s="3481"/>
      <c r="K12" s="3483"/>
      <c r="L12" s="3053" t="s">
        <v>2854</v>
      </c>
      <c r="M12" s="3054"/>
      <c r="N12" s="3030"/>
      <c r="O12" s="3055"/>
      <c r="P12" s="3055"/>
      <c r="Q12" s="3056">
        <v>365</v>
      </c>
      <c r="R12" s="3057">
        <f t="shared" si="0"/>
        <v>0</v>
      </c>
      <c r="S12" s="3011"/>
      <c r="T12" s="3011"/>
      <c r="U12" s="3011"/>
      <c r="V12" s="3019"/>
    </row>
    <row r="13" spans="1:22" s="3023" customFormat="1" ht="13.15" customHeight="1">
      <c r="A13" s="3066"/>
      <c r="B13" s="3069"/>
      <c r="C13" s="3070" t="s">
        <v>2855</v>
      </c>
      <c r="D13" s="3071"/>
      <c r="E13" s="3072"/>
      <c r="F13" s="3061"/>
      <c r="G13" s="3062"/>
      <c r="H13" s="3018"/>
      <c r="I13" s="3019"/>
      <c r="J13" s="3481"/>
      <c r="K13" s="3483"/>
      <c r="L13" s="3053" t="s">
        <v>2856</v>
      </c>
      <c r="M13" s="3054"/>
      <c r="N13" s="3030"/>
      <c r="O13" s="3055"/>
      <c r="P13" s="3055"/>
      <c r="Q13" s="3056">
        <v>365</v>
      </c>
      <c r="R13" s="3057">
        <f t="shared" si="0"/>
        <v>0</v>
      </c>
      <c r="S13" s="3011"/>
      <c r="T13" s="3011"/>
      <c r="U13" s="3011"/>
      <c r="V13" s="3019"/>
    </row>
    <row r="14" spans="1:22" s="3023" customFormat="1" ht="13.15" customHeight="1">
      <c r="A14" s="3066" t="s">
        <v>2857</v>
      </c>
      <c r="B14" s="3487" t="s">
        <v>2858</v>
      </c>
      <c r="C14" s="3488"/>
      <c r="D14" s="3067">
        <f>ROUND(E14*B5/10000,0)</f>
        <v>0</v>
      </c>
      <c r="E14" s="3056"/>
      <c r="F14" s="3061" t="s">
        <v>2859</v>
      </c>
      <c r="G14" s="3062"/>
      <c r="H14" s="3018"/>
      <c r="I14" s="3019"/>
      <c r="J14" s="3481"/>
      <c r="K14" s="3484"/>
      <c r="L14" s="3073" t="s">
        <v>2860</v>
      </c>
      <c r="M14" s="3074">
        <f>SUM(M7:M13)</f>
        <v>0</v>
      </c>
      <c r="N14" s="3074" t="e">
        <f>ROUND((N7*M7+N8*M8+N9*M9+N10*M10+N11*M11+N12*M12+N13*M13)/M14,0)</f>
        <v>#DIV/0!</v>
      </c>
      <c r="O14" s="3075"/>
      <c r="P14" s="3075"/>
      <c r="Q14" s="3076"/>
      <c r="R14" s="3022">
        <f>SUM(R7:R13)</f>
        <v>0</v>
      </c>
      <c r="S14" s="3011"/>
      <c r="T14" s="3011"/>
      <c r="U14" s="3011"/>
      <c r="V14" s="3019"/>
    </row>
    <row r="15" spans="1:22" s="3023" customFormat="1" ht="13.15" customHeight="1">
      <c r="A15" s="3066" t="s">
        <v>2861</v>
      </c>
      <c r="B15" s="3487" t="s">
        <v>2862</v>
      </c>
      <c r="C15" s="3488"/>
      <c r="D15" s="3067">
        <f>ROUND(D6*E15,0)</f>
        <v>0</v>
      </c>
      <c r="E15" s="3068">
        <v>5.5E-2</v>
      </c>
      <c r="F15" s="3061" t="s">
        <v>2863</v>
      </c>
      <c r="G15" s="3043"/>
      <c r="H15" s="3018"/>
      <c r="I15" s="3019"/>
      <c r="J15" s="3481">
        <v>2</v>
      </c>
      <c r="K15" s="3482" t="s">
        <v>2864</v>
      </c>
      <c r="L15" s="3053" t="s">
        <v>2865</v>
      </c>
      <c r="M15" s="3054" t="s">
        <v>2866</v>
      </c>
      <c r="N15" s="3054" t="s">
        <v>2867</v>
      </c>
      <c r="O15" s="3055" t="s">
        <v>2868</v>
      </c>
      <c r="P15" s="3055" t="s">
        <v>2830</v>
      </c>
      <c r="Q15" s="3030" t="s">
        <v>2869</v>
      </c>
      <c r="R15" s="3077" t="s">
        <v>2831</v>
      </c>
      <c r="S15" s="3011"/>
      <c r="T15" s="3011"/>
      <c r="U15" s="3011"/>
      <c r="V15" s="3019"/>
    </row>
    <row r="16" spans="1:22" s="3023" customFormat="1" ht="13.15" customHeight="1">
      <c r="A16" s="3066" t="s">
        <v>2870</v>
      </c>
      <c r="B16" s="3487" t="s">
        <v>2871</v>
      </c>
      <c r="C16" s="3488"/>
      <c r="D16" s="3078">
        <f>D6*E16</f>
        <v>0</v>
      </c>
      <c r="E16" s="3079"/>
      <c r="F16" s="3064" t="s">
        <v>2872</v>
      </c>
      <c r="G16" s="3043"/>
      <c r="H16" s="3018"/>
      <c r="I16" s="3019"/>
      <c r="J16" s="3481"/>
      <c r="K16" s="3483"/>
      <c r="L16" s="3053" t="s">
        <v>2873</v>
      </c>
      <c r="M16" s="3054"/>
      <c r="N16" s="3054"/>
      <c r="O16" s="3055"/>
      <c r="P16" s="3056">
        <v>365</v>
      </c>
      <c r="Q16" s="3030"/>
      <c r="R16" s="3077">
        <f>ROUND(M16*N16*O16*P16/10000,0)</f>
        <v>0</v>
      </c>
      <c r="S16" s="3011"/>
      <c r="T16" s="3011"/>
      <c r="U16" s="3011"/>
      <c r="V16" s="3019"/>
    </row>
    <row r="17" spans="1:22" s="3023" customFormat="1" ht="13.15" customHeight="1" thickBot="1">
      <c r="A17" s="3080">
        <v>4</v>
      </c>
      <c r="B17" s="3489" t="s">
        <v>2874</v>
      </c>
      <c r="C17" s="3490"/>
      <c r="D17" s="3081">
        <f>ROUND(D6*E17,0)</f>
        <v>0</v>
      </c>
      <c r="E17" s="3082"/>
      <c r="F17" s="3083" t="s">
        <v>2875</v>
      </c>
      <c r="G17" s="3043"/>
      <c r="H17" s="3018"/>
      <c r="I17" s="3019"/>
      <c r="J17" s="3481"/>
      <c r="K17" s="3483"/>
      <c r="L17" s="3053" t="s">
        <v>2876</v>
      </c>
      <c r="M17" s="3054"/>
      <c r="N17" s="3054"/>
      <c r="O17" s="3055"/>
      <c r="P17" s="3056">
        <v>365</v>
      </c>
      <c r="Q17" s="3030"/>
      <c r="R17" s="3077">
        <f>ROUND(M17*N17*O17*P17/10000,0)</f>
        <v>0</v>
      </c>
      <c r="S17" s="3011"/>
      <c r="T17" s="3011"/>
      <c r="U17" s="3011"/>
      <c r="V17" s="3019"/>
    </row>
    <row r="18" spans="1:22" s="3023" customFormat="1" ht="13.15" customHeight="1" thickBot="1">
      <c r="A18" s="3046" t="s">
        <v>2877</v>
      </c>
      <c r="B18" s="3047"/>
      <c r="C18" s="3047"/>
      <c r="D18" s="3084">
        <f>ROUND(D6*E18,0)</f>
        <v>0</v>
      </c>
      <c r="E18" s="3085"/>
      <c r="F18" s="3086" t="s">
        <v>2878</v>
      </c>
      <c r="G18" s="3043"/>
      <c r="H18" s="3018"/>
      <c r="I18" s="3019"/>
      <c r="J18" s="3481"/>
      <c r="K18" s="3483"/>
      <c r="L18" s="3053" t="s">
        <v>2879</v>
      </c>
      <c r="M18" s="3054"/>
      <c r="N18" s="3054"/>
      <c r="O18" s="3055"/>
      <c r="P18" s="3056">
        <v>365</v>
      </c>
      <c r="Q18" s="3030"/>
      <c r="R18" s="3077">
        <f>ROUND(M18*N18*O18*P18/10000,0)</f>
        <v>0</v>
      </c>
      <c r="S18" s="3011"/>
      <c r="T18" s="3011"/>
      <c r="U18" s="3011"/>
      <c r="V18" s="3019"/>
    </row>
    <row r="19" spans="1:22" s="3023" customFormat="1" ht="13.15" customHeight="1" thickBot="1">
      <c r="A19" s="3087" t="s">
        <v>2880</v>
      </c>
      <c r="B19" s="3041"/>
      <c r="C19" s="3041"/>
      <c r="D19" s="3041"/>
      <c r="E19" s="3041"/>
      <c r="F19" s="3042"/>
      <c r="G19" s="3062"/>
      <c r="H19" s="3018"/>
      <c r="I19" s="3019"/>
      <c r="J19" s="3481"/>
      <c r="K19" s="3484"/>
      <c r="L19" s="3073" t="s">
        <v>2860</v>
      </c>
      <c r="M19" s="3074"/>
      <c r="N19" s="3074">
        <f>SUM(N16:N18)</f>
        <v>0</v>
      </c>
      <c r="O19" s="3075"/>
      <c r="P19" s="3088" t="s">
        <v>2924</v>
      </c>
      <c r="Q19" s="3055">
        <v>0</v>
      </c>
      <c r="R19" s="3089">
        <f>ROUND(IF(P19="按比例",R14*Q19,SUM(R16:R18)),0)</f>
        <v>0</v>
      </c>
      <c r="S19" s="3011"/>
      <c r="T19" s="3011"/>
      <c r="U19" s="3011"/>
      <c r="V19" s="3019"/>
    </row>
    <row r="20" spans="1:22" s="3023" customFormat="1" ht="13.15" customHeight="1">
      <c r="A20" s="3046"/>
      <c r="B20" s="3047"/>
      <c r="C20" s="3047"/>
      <c r="D20" s="3047"/>
      <c r="E20" s="3047"/>
      <c r="F20" s="3090"/>
      <c r="G20" s="3062"/>
      <c r="H20" s="3018"/>
      <c r="I20" s="3019"/>
      <c r="J20" s="3481">
        <v>3</v>
      </c>
      <c r="K20" s="3482" t="s">
        <v>2881</v>
      </c>
      <c r="L20" s="3053" t="s">
        <v>2882</v>
      </c>
      <c r="M20" s="3054" t="s">
        <v>2883</v>
      </c>
      <c r="N20" s="3091" t="s">
        <v>2884</v>
      </c>
      <c r="O20" s="3055" t="s">
        <v>2885</v>
      </c>
      <c r="P20" s="3056" t="s">
        <v>2886</v>
      </c>
      <c r="Q20" s="3030" t="s">
        <v>2887</v>
      </c>
      <c r="R20" s="3077" t="s">
        <v>2888</v>
      </c>
      <c r="S20" s="3092"/>
      <c r="T20" s="3092"/>
      <c r="U20" s="3092"/>
      <c r="V20" s="3019"/>
    </row>
    <row r="21" spans="1:22" s="3023" customFormat="1" ht="13.15" customHeight="1">
      <c r="A21" s="3046"/>
      <c r="B21" s="3047"/>
      <c r="C21" s="3093" t="s">
        <v>2889</v>
      </c>
      <c r="D21" s="3094" t="s">
        <v>2890</v>
      </c>
      <c r="E21" s="3095" t="s">
        <v>2891</v>
      </c>
      <c r="F21" s="3090"/>
      <c r="G21" s="3062"/>
      <c r="H21" s="3018"/>
      <c r="I21" s="3019"/>
      <c r="J21" s="3481"/>
      <c r="K21" s="3483"/>
      <c r="L21" s="3053" t="s">
        <v>2892</v>
      </c>
      <c r="M21" s="3054"/>
      <c r="N21" s="3054"/>
      <c r="O21" s="3055"/>
      <c r="P21" s="3056">
        <v>365</v>
      </c>
      <c r="Q21" s="3030"/>
      <c r="R21" s="3096">
        <f>ROUND(M21*N21*O21*P21/10000,0)</f>
        <v>0</v>
      </c>
      <c r="S21" s="3092"/>
      <c r="T21" s="3092"/>
      <c r="U21" s="3092"/>
      <c r="V21" s="3019"/>
    </row>
    <row r="22" spans="1:22" s="3023" customFormat="1" ht="13.15" customHeight="1">
      <c r="A22" s="3046"/>
      <c r="B22" s="3047"/>
      <c r="C22" s="3097" t="s">
        <v>2893</v>
      </c>
      <c r="D22" s="3098" t="s">
        <v>2894</v>
      </c>
      <c r="E22" s="3099" t="s">
        <v>2895</v>
      </c>
      <c r="F22" s="3090"/>
      <c r="G22" s="3100"/>
      <c r="H22" s="3018"/>
      <c r="I22" s="3019"/>
      <c r="J22" s="3481"/>
      <c r="K22" s="3483"/>
      <c r="L22" s="3053" t="s">
        <v>2896</v>
      </c>
      <c r="M22" s="3054"/>
      <c r="N22" s="3054"/>
      <c r="O22" s="3055"/>
      <c r="P22" s="3056">
        <v>365</v>
      </c>
      <c r="Q22" s="3030"/>
      <c r="R22" s="3096">
        <f>ROUND(M22*N22*O22*P22/10000,0)</f>
        <v>0</v>
      </c>
      <c r="S22" s="3092"/>
      <c r="T22" s="3092"/>
      <c r="U22" s="3092"/>
      <c r="V22" s="3019"/>
    </row>
    <row r="23" spans="1:22" s="3023" customFormat="1" ht="13.15" customHeight="1">
      <c r="A23" s="3101">
        <v>1</v>
      </c>
      <c r="B23" s="3102" t="s">
        <v>2897</v>
      </c>
      <c r="C23" s="3103">
        <f>D6</f>
        <v>0</v>
      </c>
      <c r="D23" s="3104">
        <f>C23*(1+D24)</f>
        <v>0</v>
      </c>
      <c r="E23" s="3105">
        <f>D23*(1+E24)</f>
        <v>0</v>
      </c>
      <c r="F23" s="3106"/>
      <c r="G23" s="3107"/>
      <c r="H23" s="3018"/>
      <c r="I23" s="3019"/>
      <c r="J23" s="3481"/>
      <c r="K23" s="3483"/>
      <c r="L23" s="3053" t="s">
        <v>2898</v>
      </c>
      <c r="M23" s="3054"/>
      <c r="N23" s="3054"/>
      <c r="O23" s="3055"/>
      <c r="P23" s="3056">
        <v>365</v>
      </c>
      <c r="Q23" s="3030"/>
      <c r="R23" s="3096">
        <f>ROUND(M23*N23*O23*P23/10000,0)</f>
        <v>0</v>
      </c>
      <c r="S23" s="3011"/>
      <c r="T23" s="3011"/>
      <c r="U23" s="3011"/>
      <c r="V23" s="3019"/>
    </row>
    <row r="24" spans="1:22" s="3023" customFormat="1" ht="13.15" customHeight="1">
      <c r="A24" s="3108"/>
      <c r="B24" s="3109" t="s">
        <v>2899</v>
      </c>
      <c r="C24" s="3110"/>
      <c r="D24" s="3111"/>
      <c r="E24" s="3112"/>
      <c r="F24" s="3113"/>
      <c r="G24" s="3107"/>
      <c r="H24" s="3018"/>
      <c r="I24" s="3019"/>
      <c r="J24" s="3481"/>
      <c r="K24" s="3484"/>
      <c r="L24" s="3073" t="s">
        <v>2860</v>
      </c>
      <c r="M24" s="3074">
        <f>SUM(M21:M23)</f>
        <v>0</v>
      </c>
      <c r="N24" s="3074"/>
      <c r="O24" s="3075"/>
      <c r="P24" s="3088" t="s">
        <v>2924</v>
      </c>
      <c r="Q24" s="3055">
        <v>0</v>
      </c>
      <c r="R24" s="3089">
        <f>ROUND(IF(P24="按比例",R14*Q24,SUM(R21:R23)),0)</f>
        <v>0</v>
      </c>
      <c r="S24" s="3011"/>
      <c r="T24" s="3011"/>
      <c r="U24" s="3011"/>
      <c r="V24" s="3019"/>
    </row>
    <row r="25" spans="1:22" s="3120" customFormat="1" ht="13.15" customHeight="1">
      <c r="A25" s="3108"/>
      <c r="B25" s="3109"/>
      <c r="C25" s="3110"/>
      <c r="D25" s="3111"/>
      <c r="E25" s="3112"/>
      <c r="F25" s="3113"/>
      <c r="G25" s="3100"/>
      <c r="H25" s="3018"/>
      <c r="I25" s="3019"/>
      <c r="J25" s="3114">
        <v>4</v>
      </c>
      <c r="K25" s="3115" t="s">
        <v>2900</v>
      </c>
      <c r="L25" s="3116"/>
      <c r="M25" s="3116"/>
      <c r="N25" s="3116"/>
      <c r="O25" s="3116"/>
      <c r="P25" s="3117"/>
      <c r="Q25" s="3118">
        <v>0</v>
      </c>
      <c r="R25" s="3089">
        <f>ROUND(R14*Q25,0)</f>
        <v>0</v>
      </c>
      <c r="S25" s="3011"/>
      <c r="T25" s="3011"/>
      <c r="U25" s="3011"/>
      <c r="V25" s="3119"/>
    </row>
    <row r="26" spans="1:22" s="3120" customFormat="1" ht="13.15" customHeight="1">
      <c r="A26" s="3101">
        <v>2</v>
      </c>
      <c r="B26" s="3102" t="s">
        <v>2901</v>
      </c>
      <c r="C26" s="3103">
        <f>D7</f>
        <v>0</v>
      </c>
      <c r="D26" s="3104">
        <f>D23*D27</f>
        <v>0</v>
      </c>
      <c r="E26" s="3105">
        <f>E23*E27</f>
        <v>0</v>
      </c>
      <c r="F26" s="3106"/>
      <c r="G26" s="3107"/>
      <c r="H26" s="3018"/>
      <c r="I26" s="3019"/>
      <c r="J26" s="3491">
        <v>5</v>
      </c>
      <c r="K26" s="3121" t="s">
        <v>2902</v>
      </c>
      <c r="L26" s="3122"/>
      <c r="M26" s="3123"/>
      <c r="N26" s="3124" t="s">
        <v>2903</v>
      </c>
      <c r="O26" s="3124" t="s">
        <v>2904</v>
      </c>
      <c r="P26" s="3125" t="s">
        <v>2905</v>
      </c>
      <c r="Q26" s="3125" t="s">
        <v>2906</v>
      </c>
      <c r="R26" s="3028" t="s">
        <v>2831</v>
      </c>
      <c r="S26" s="3126"/>
      <c r="T26" s="3126"/>
      <c r="U26" s="3126"/>
      <c r="V26" s="3119"/>
    </row>
    <row r="27" spans="1:22" s="3023" customFormat="1" ht="13.15" customHeight="1">
      <c r="A27" s="3108"/>
      <c r="B27" s="3109" t="s">
        <v>2907</v>
      </c>
      <c r="C27" s="3127" t="e">
        <f>E7</f>
        <v>#DIV/0!</v>
      </c>
      <c r="D27" s="3111"/>
      <c r="E27" s="3112"/>
      <c r="F27" s="3113"/>
      <c r="G27" s="3107"/>
      <c r="H27" s="3128"/>
      <c r="I27" s="3119"/>
      <c r="J27" s="3492"/>
      <c r="K27" s="3129"/>
      <c r="L27" s="3130"/>
      <c r="M27" s="3131"/>
      <c r="N27" s="3132"/>
      <c r="O27" s="3132"/>
      <c r="P27" s="3132"/>
      <c r="Q27" s="3133"/>
      <c r="R27" s="3089">
        <f>ROUND(O27*N27*P27*(1-Q27)/10000,0)</f>
        <v>0</v>
      </c>
      <c r="S27" s="3011"/>
      <c r="T27" s="3011"/>
      <c r="U27" s="3011"/>
      <c r="V27" s="3019"/>
    </row>
    <row r="28" spans="1:22" s="3120" customFormat="1" ht="13.15" customHeight="1" thickBot="1">
      <c r="A28" s="3108"/>
      <c r="B28" s="3109"/>
      <c r="C28" s="3127"/>
      <c r="D28" s="3111"/>
      <c r="E28" s="3112" t="s">
        <v>2908</v>
      </c>
      <c r="F28" s="3113"/>
      <c r="G28" s="3100"/>
      <c r="H28" s="3128"/>
      <c r="I28" s="3119"/>
      <c r="J28" s="3134">
        <v>6</v>
      </c>
      <c r="K28" s="3135" t="s">
        <v>2909</v>
      </c>
      <c r="L28" s="3136" t="s">
        <v>2910</v>
      </c>
      <c r="M28" s="3137"/>
      <c r="N28" s="3136" t="s">
        <v>2911</v>
      </c>
      <c r="O28" s="3138"/>
      <c r="P28" s="3136" t="s">
        <v>2912</v>
      </c>
      <c r="Q28" s="3139">
        <v>1.4999999999999999E-2</v>
      </c>
      <c r="R28" s="3140"/>
      <c r="S28" s="3092"/>
      <c r="T28" s="3092"/>
      <c r="U28" s="3092"/>
      <c r="V28" s="3119"/>
    </row>
    <row r="29" spans="1:22" s="3120" customFormat="1" ht="13.15" customHeight="1">
      <c r="A29" s="3101">
        <v>3</v>
      </c>
      <c r="B29" s="3102" t="s">
        <v>2913</v>
      </c>
      <c r="C29" s="3103">
        <f>C23*C30</f>
        <v>0</v>
      </c>
      <c r="D29" s="3104">
        <f>D23*C30</f>
        <v>0</v>
      </c>
      <c r="E29" s="3105">
        <f>E23*C30</f>
        <v>0</v>
      </c>
      <c r="F29" s="3106"/>
      <c r="G29" s="3107"/>
      <c r="H29" s="3018"/>
      <c r="I29" s="3019"/>
      <c r="J29" s="3092"/>
      <c r="K29" s="3092"/>
      <c r="L29" s="3092"/>
      <c r="M29" s="3092"/>
      <c r="N29" s="3092"/>
      <c r="O29" s="3092"/>
      <c r="P29" s="3092"/>
      <c r="Q29" s="3092"/>
      <c r="R29" s="3092"/>
      <c r="S29" s="3092"/>
      <c r="T29" s="3092"/>
      <c r="U29" s="3092"/>
      <c r="V29" s="3119"/>
    </row>
    <row r="30" spans="1:22" s="3023" customFormat="1" ht="13.15" customHeight="1" thickBot="1">
      <c r="A30" s="3108"/>
      <c r="B30" s="3109" t="s">
        <v>2907</v>
      </c>
      <c r="C30" s="3127">
        <f>E18</f>
        <v>0</v>
      </c>
      <c r="D30" s="3141"/>
      <c r="E30" s="3072"/>
      <c r="F30" s="3113"/>
      <c r="G30" s="3107"/>
      <c r="H30" s="3128"/>
      <c r="I30" s="3119"/>
      <c r="J30" s="3092"/>
      <c r="K30" s="3092"/>
      <c r="L30" s="3092"/>
      <c r="M30" s="3092"/>
      <c r="N30" s="3092"/>
      <c r="O30" s="3092"/>
      <c r="P30" s="3092"/>
      <c r="Q30" s="3092"/>
      <c r="R30" s="3092"/>
      <c r="S30" s="3092"/>
      <c r="T30" s="3092"/>
      <c r="U30" s="3011"/>
      <c r="V30" s="3019"/>
    </row>
    <row r="31" spans="1:22" s="3120" customFormat="1" ht="13.15" customHeight="1">
      <c r="A31" s="3108"/>
      <c r="B31" s="3109"/>
      <c r="C31" s="3142"/>
      <c r="D31" s="3141"/>
      <c r="E31" s="3072"/>
      <c r="F31" s="3113"/>
      <c r="G31" s="3100"/>
      <c r="H31" s="3128"/>
      <c r="I31" s="3119"/>
      <c r="J31" s="3008" t="s">
        <v>2914</v>
      </c>
      <c r="K31" s="3009"/>
      <c r="L31" s="3009"/>
      <c r="M31" s="3009"/>
      <c r="N31" s="3009"/>
      <c r="O31" s="3009"/>
      <c r="P31" s="3009"/>
      <c r="Q31" s="3009"/>
      <c r="R31" s="3010"/>
      <c r="S31" s="3092"/>
      <c r="T31" s="3011"/>
      <c r="U31" s="3011"/>
      <c r="V31" s="3119"/>
    </row>
    <row r="32" spans="1:22" s="3120" customFormat="1" ht="13.15" customHeight="1">
      <c r="A32" s="3101">
        <v>4</v>
      </c>
      <c r="B32" s="3102" t="s">
        <v>2915</v>
      </c>
      <c r="C32" s="3103">
        <f>C23-C26-C29</f>
        <v>0</v>
      </c>
      <c r="D32" s="3104">
        <f>D23-D26-D29</f>
        <v>0</v>
      </c>
      <c r="E32" s="3105">
        <f>E23-E26-E29</f>
        <v>0</v>
      </c>
      <c r="F32" s="3106"/>
      <c r="G32" s="3100"/>
      <c r="H32" s="3018"/>
      <c r="I32" s="3019"/>
      <c r="J32" s="3474" t="s">
        <v>2807</v>
      </c>
      <c r="K32" s="3475"/>
      <c r="L32" s="3020" t="s">
        <v>2808</v>
      </c>
      <c r="M32" s="3020" t="s">
        <v>2809</v>
      </c>
      <c r="N32" s="3020" t="s">
        <v>2810</v>
      </c>
      <c r="O32" s="3020" t="s">
        <v>2811</v>
      </c>
      <c r="P32" s="3020" t="s">
        <v>2812</v>
      </c>
      <c r="Q32" s="3021" t="s">
        <v>2813</v>
      </c>
      <c r="R32" s="3143" t="s">
        <v>2814</v>
      </c>
      <c r="S32" s="3092"/>
      <c r="T32" s="3011"/>
      <c r="U32" s="3011"/>
      <c r="V32" s="3119"/>
    </row>
    <row r="33" spans="1:23" s="3023" customFormat="1" ht="13.15" customHeight="1">
      <c r="A33" s="3101"/>
      <c r="B33" s="3102"/>
      <c r="C33" s="3103"/>
      <c r="D33" s="3144"/>
      <c r="E33" s="3145"/>
      <c r="F33" s="3106"/>
      <c r="G33" s="3100"/>
      <c r="H33" s="3128"/>
      <c r="I33" s="3119"/>
      <c r="J33" s="3476" t="s">
        <v>2817</v>
      </c>
      <c r="K33" s="3477"/>
      <c r="L33" s="3026"/>
      <c r="M33" s="3026"/>
      <c r="N33" s="3026"/>
      <c r="O33" s="3026"/>
      <c r="P33" s="3026"/>
      <c r="Q33" s="3027"/>
      <c r="R33" s="3146">
        <f>SUM(L33:Q33)</f>
        <v>0</v>
      </c>
      <c r="S33" s="3092"/>
      <c r="T33" s="3011"/>
      <c r="U33" s="3011"/>
      <c r="V33" s="3019"/>
    </row>
    <row r="34" spans="1:23" s="3023" customFormat="1" ht="13.15" customHeight="1">
      <c r="A34" s="3101">
        <v>5</v>
      </c>
      <c r="B34" s="3102" t="s">
        <v>2916</v>
      </c>
      <c r="C34" s="3147"/>
      <c r="D34" s="3148"/>
      <c r="E34" s="3149"/>
      <c r="F34" s="3106"/>
      <c r="G34" s="3100"/>
      <c r="H34" s="3128"/>
      <c r="I34" s="3119"/>
      <c r="J34" s="3476" t="s">
        <v>2819</v>
      </c>
      <c r="K34" s="3477"/>
      <c r="L34" s="3031"/>
      <c r="M34" s="3031"/>
      <c r="N34" s="3031"/>
      <c r="O34" s="3031"/>
      <c r="P34" s="3031"/>
      <c r="Q34" s="3032"/>
      <c r="R34" s="3150">
        <f>SUM(L34:Q34)</f>
        <v>0</v>
      </c>
      <c r="S34" s="3092"/>
      <c r="T34" s="3011"/>
      <c r="U34" s="3011" t="e">
        <f>ROUND(R35*10000/365/R33,1)</f>
        <v>#DIV/0!</v>
      </c>
      <c r="V34" s="3019"/>
    </row>
    <row r="35" spans="1:23" s="3023" customFormat="1" ht="13.15" customHeight="1">
      <c r="A35" s="3101">
        <v>6</v>
      </c>
      <c r="B35" s="3102" t="s">
        <v>2917</v>
      </c>
      <c r="C35" s="3151"/>
      <c r="D35" s="3152"/>
      <c r="E35" s="3153"/>
      <c r="F35" s="3106"/>
      <c r="G35" s="3154"/>
      <c r="H35" s="3018"/>
      <c r="I35" s="3119"/>
      <c r="J35" s="3037" t="s">
        <v>2821</v>
      </c>
      <c r="K35" s="3038"/>
      <c r="L35" s="3038"/>
      <c r="M35" s="3039"/>
      <c r="N35" s="3039"/>
      <c r="O35" s="3039"/>
      <c r="P35" s="3039"/>
      <c r="Q35" s="3039"/>
      <c r="R35" s="3155">
        <f>R40+R41+R43</f>
        <v>0</v>
      </c>
      <c r="S35" s="3092"/>
      <c r="T35" s="3011" t="s">
        <v>2822</v>
      </c>
      <c r="U35" s="3011"/>
      <c r="V35" s="3019"/>
    </row>
    <row r="36" spans="1:23" s="3023" customFormat="1" ht="13.15" customHeight="1" thickBot="1">
      <c r="A36" s="3101">
        <v>7</v>
      </c>
      <c r="B36" s="3156" t="s">
        <v>2918</v>
      </c>
      <c r="C36" s="3157"/>
      <c r="D36" s="3158"/>
      <c r="E36" s="3159"/>
      <c r="F36" s="3160">
        <f>C36+D36+E36</f>
        <v>0</v>
      </c>
      <c r="G36" s="3100"/>
      <c r="H36" s="3018"/>
      <c r="I36" s="3019"/>
      <c r="J36" s="3481">
        <v>1</v>
      </c>
      <c r="K36" s="3482" t="s">
        <v>2919</v>
      </c>
      <c r="L36" s="3044"/>
      <c r="M36" s="3045"/>
      <c r="N36" s="3045"/>
      <c r="O36" s="3045"/>
      <c r="P36" s="3045"/>
      <c r="Q36" s="3045"/>
      <c r="R36" s="3028" t="s">
        <v>2831</v>
      </c>
      <c r="S36" s="3092"/>
      <c r="T36" s="3011" t="s">
        <v>2832</v>
      </c>
      <c r="U36" s="3011"/>
      <c r="V36" s="3019"/>
    </row>
    <row r="37" spans="1:23" s="3023" customFormat="1" ht="13.15" customHeight="1">
      <c r="A37" s="3101"/>
      <c r="B37" s="3102"/>
      <c r="C37" s="3102"/>
      <c r="D37" s="3102"/>
      <c r="E37" s="3102"/>
      <c r="F37" s="3106"/>
      <c r="G37" s="3100"/>
      <c r="H37" s="3018"/>
      <c r="I37" s="3019"/>
      <c r="J37" s="3481"/>
      <c r="K37" s="3483"/>
      <c r="L37" s="3053"/>
      <c r="M37" s="3054"/>
      <c r="N37" s="3030"/>
      <c r="O37" s="3055"/>
      <c r="P37" s="3055"/>
      <c r="Q37" s="3056"/>
      <c r="R37" s="3057"/>
      <c r="S37" s="3092"/>
      <c r="T37" s="3011" t="s">
        <v>2835</v>
      </c>
      <c r="U37" s="3011"/>
      <c r="V37" s="3019"/>
    </row>
    <row r="38" spans="1:23" s="3023" customFormat="1" ht="13.15" customHeight="1">
      <c r="A38" s="3101">
        <v>8</v>
      </c>
      <c r="B38" s="3102"/>
      <c r="C38" s="3059" t="e">
        <f>ROUND(C32*(1-((1+C35)/(1+C34))^C36)/(C34-C35),0)</f>
        <v>#DIV/0!</v>
      </c>
      <c r="D38" s="3059">
        <f>IF(D23=0,0,ROUND(D32*(1-((1+D35)/(1+D34))^D36)/(D34-D35),0))</f>
        <v>0</v>
      </c>
      <c r="E38" s="3059">
        <f>IF(E23=0,0,ROUND(E32*(1-((1+E35)/(1+E34))^E36)/(E34-E35),0))</f>
        <v>0</v>
      </c>
      <c r="F38" s="3106"/>
      <c r="G38" s="3100"/>
      <c r="H38" s="3018"/>
      <c r="I38" s="3019"/>
      <c r="J38" s="3481"/>
      <c r="K38" s="3483"/>
      <c r="L38" s="3053"/>
      <c r="M38" s="3054"/>
      <c r="N38" s="3030"/>
      <c r="O38" s="3055"/>
      <c r="P38" s="3055"/>
      <c r="Q38" s="3056"/>
      <c r="R38" s="3057"/>
      <c r="S38" s="3092"/>
      <c r="T38" s="3011" t="s">
        <v>2842</v>
      </c>
      <c r="U38" s="3011"/>
      <c r="V38" s="3019"/>
    </row>
    <row r="39" spans="1:23" s="3023" customFormat="1" ht="13.15" customHeight="1">
      <c r="A39" s="3101">
        <v>9</v>
      </c>
      <c r="B39" s="3102" t="s">
        <v>2920</v>
      </c>
      <c r="C39" s="3067" t="e">
        <f>C38</f>
        <v>#DIV/0!</v>
      </c>
      <c r="D39" s="3102">
        <f>D38/(1+D34)^C36</f>
        <v>0</v>
      </c>
      <c r="E39" s="3102">
        <f>E38/(1+E34)^(C36+D36)</f>
        <v>0</v>
      </c>
      <c r="F39" s="3106"/>
      <c r="G39" s="3161"/>
      <c r="H39" s="3018"/>
      <c r="I39" s="3019"/>
      <c r="J39" s="3481"/>
      <c r="K39" s="3483"/>
      <c r="L39" s="3053"/>
      <c r="M39" s="3054"/>
      <c r="N39" s="3030"/>
      <c r="O39" s="3055"/>
      <c r="P39" s="3055"/>
      <c r="Q39" s="3056"/>
      <c r="R39" s="3057"/>
      <c r="S39" s="3092"/>
      <c r="T39" s="3011"/>
      <c r="U39" s="3011"/>
      <c r="V39" s="3019"/>
    </row>
    <row r="40" spans="1:23" s="3023" customFormat="1" ht="13.15" customHeight="1">
      <c r="A40" s="3162">
        <v>10</v>
      </c>
      <c r="B40" s="3102" t="s">
        <v>2921</v>
      </c>
      <c r="C40" s="3163" t="e">
        <f>C39+D39+E39</f>
        <v>#DIV/0!</v>
      </c>
      <c r="D40" s="3164"/>
      <c r="E40" s="3164"/>
      <c r="F40" s="3165"/>
      <c r="G40" s="3100"/>
      <c r="H40" s="3018"/>
      <c r="I40" s="3019"/>
      <c r="J40" s="3481"/>
      <c r="K40" s="3484"/>
      <c r="L40" s="3073" t="s">
        <v>2860</v>
      </c>
      <c r="M40" s="3074"/>
      <c r="N40" s="3074"/>
      <c r="O40" s="3075"/>
      <c r="P40" s="3075"/>
      <c r="Q40" s="3076"/>
      <c r="R40" s="3022">
        <f>SUM(R37:R39)</f>
        <v>0</v>
      </c>
      <c r="S40" s="3092"/>
      <c r="T40" s="3011"/>
      <c r="U40" s="3011"/>
      <c r="V40" s="3019"/>
    </row>
    <row r="41" spans="1:23" s="3023" customFormat="1" ht="13.15" customHeight="1" thickBot="1">
      <c r="A41" s="3166">
        <v>11</v>
      </c>
      <c r="B41" s="3167" t="s">
        <v>2922</v>
      </c>
      <c r="C41" s="3167" t="e">
        <f>ROUND(C40*10000/B4,0)</f>
        <v>#DIV/0!</v>
      </c>
      <c r="D41" s="3168"/>
      <c r="E41" s="3168"/>
      <c r="F41" s="3169"/>
      <c r="G41" s="3170"/>
      <c r="H41" s="3018"/>
      <c r="I41" s="3019"/>
      <c r="J41" s="3114">
        <v>2</v>
      </c>
      <c r="K41" s="3115" t="s">
        <v>2900</v>
      </c>
      <c r="L41" s="3116"/>
      <c r="M41" s="3116"/>
      <c r="N41" s="3116"/>
      <c r="O41" s="3116"/>
      <c r="P41" s="3117"/>
      <c r="Q41" s="3118"/>
      <c r="R41" s="3089">
        <f>ROUND(R40*Q41,0)</f>
        <v>0</v>
      </c>
      <c r="S41" s="3092"/>
      <c r="T41" s="3011"/>
      <c r="U41" s="3126"/>
      <c r="V41" s="3019"/>
    </row>
    <row r="42" spans="1:23" s="3023" customFormat="1" ht="13.15" customHeight="1">
      <c r="G42" s="3170"/>
      <c r="H42" s="3018"/>
      <c r="I42" s="3019"/>
      <c r="J42" s="3491">
        <v>3</v>
      </c>
      <c r="K42" s="3121" t="s">
        <v>2902</v>
      </c>
      <c r="L42" s="3122"/>
      <c r="M42" s="3123"/>
      <c r="N42" s="3124" t="s">
        <v>2903</v>
      </c>
      <c r="O42" s="3124" t="s">
        <v>2904</v>
      </c>
      <c r="P42" s="3125" t="s">
        <v>2905</v>
      </c>
      <c r="Q42" s="3125" t="s">
        <v>2906</v>
      </c>
      <c r="R42" s="3028" t="s">
        <v>2831</v>
      </c>
      <c r="S42" s="3126"/>
      <c r="T42" s="3126"/>
      <c r="U42" s="3011"/>
      <c r="V42" s="3019"/>
    </row>
    <row r="43" spans="1:23" ht="13.15" customHeight="1">
      <c r="A43" s="3023"/>
      <c r="B43" s="3023"/>
      <c r="C43" s="3023"/>
      <c r="D43" s="3023"/>
      <c r="E43" s="3023"/>
      <c r="F43" s="3023"/>
      <c r="I43" s="3006"/>
      <c r="J43" s="3492"/>
      <c r="K43" s="3129"/>
      <c r="L43" s="3130"/>
      <c r="M43" s="3131"/>
      <c r="N43" s="3054"/>
      <c r="O43" s="3054"/>
      <c r="P43" s="3054"/>
      <c r="Q43" s="3118"/>
      <c r="R43" s="3089">
        <f>ROUND(O43*N43*P43*(1-Q43)/10000,0)</f>
        <v>0</v>
      </c>
      <c r="S43" s="3092"/>
      <c r="T43" s="3011"/>
      <c r="V43" s="3172"/>
      <c r="W43" s="3173"/>
    </row>
    <row r="44" spans="1:23" ht="13.15" customHeight="1" thickBot="1">
      <c r="J44" s="3134">
        <v>6</v>
      </c>
      <c r="K44" s="3135" t="s">
        <v>2909</v>
      </c>
      <c r="L44" s="3174" t="s">
        <v>2910</v>
      </c>
      <c r="M44" s="3137"/>
      <c r="N44" s="3174" t="s">
        <v>2911</v>
      </c>
      <c r="O44" s="3137"/>
      <c r="P44" s="3174" t="s">
        <v>2912</v>
      </c>
      <c r="Q44" s="3139">
        <v>1.4999999999999999E-2</v>
      </c>
      <c r="R44" s="31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2105</v>
      </c>
      <c r="B1" s="2005"/>
      <c r="C1" s="2005"/>
      <c r="D1" s="2005"/>
      <c r="E1" s="2006"/>
      <c r="F1" s="2875"/>
      <c r="G1" s="1625"/>
      <c r="H1" s="1625"/>
      <c r="I1" s="1625"/>
      <c r="J1" s="1625"/>
      <c r="K1" s="1625"/>
      <c r="L1" s="1625"/>
      <c r="M1" s="1625"/>
      <c r="N1" s="1625"/>
      <c r="O1" s="1625"/>
      <c r="P1" s="1625"/>
      <c r="Q1" s="1625"/>
      <c r="R1" s="1625"/>
      <c r="S1" s="1625"/>
    </row>
    <row r="2" spans="1:22" ht="15.75">
      <c r="A2" s="2007" t="s">
        <v>1906</v>
      </c>
      <c r="B2" s="2008">
        <f ca="1">SUMIF(B6:B13,"&lt;&gt;#ref!",B6:B13)</f>
        <v>3050</v>
      </c>
      <c r="C2" s="2009" t="s">
        <v>2098</v>
      </c>
      <c r="D2" s="2010" t="s">
        <v>2099</v>
      </c>
      <c r="E2" s="2773">
        <f>SUM(E6:E13)</f>
        <v>427.61</v>
      </c>
      <c r="F2" s="2875"/>
      <c r="G2" s="1625"/>
      <c r="H2" s="1625"/>
      <c r="I2" s="1625"/>
      <c r="J2" s="1625"/>
      <c r="K2" s="1625"/>
      <c r="L2" s="1625"/>
      <c r="M2" s="1625"/>
      <c r="N2" s="1625"/>
      <c r="O2" s="1625"/>
      <c r="P2" s="1625"/>
      <c r="Q2" s="1625"/>
      <c r="R2" s="1625"/>
      <c r="S2" s="1625"/>
    </row>
    <row r="3" spans="1:22" ht="15.75">
      <c r="A3" s="2007" t="s">
        <v>1119</v>
      </c>
      <c r="B3" s="2767">
        <f ca="1">ROUND(B2*10000/E2,0)</f>
        <v>71327</v>
      </c>
      <c r="C3" s="2009" t="s">
        <v>2106</v>
      </c>
      <c r="D3" s="2877"/>
      <c r="E3" s="2879"/>
      <c r="F3" s="2875"/>
      <c r="G3" s="1625"/>
      <c r="H3" s="1625"/>
      <c r="I3" s="1625"/>
      <c r="J3" s="1625"/>
      <c r="K3" s="1625"/>
      <c r="L3" s="1625"/>
      <c r="M3" s="1625"/>
      <c r="N3" s="1625"/>
      <c r="O3" s="1625"/>
      <c r="P3" s="1625"/>
      <c r="Q3" s="1625"/>
      <c r="R3" s="1625"/>
      <c r="S3" s="1625"/>
    </row>
    <row r="4" spans="1:22" ht="15.75">
      <c r="A4" s="2880"/>
      <c r="B4" s="2877"/>
      <c r="C4" s="2877"/>
      <c r="D4" s="2877"/>
      <c r="E4" s="2879"/>
      <c r="F4" s="2875"/>
      <c r="G4" s="1625"/>
      <c r="H4" s="1625"/>
      <c r="I4" s="1625"/>
      <c r="J4" s="1625"/>
      <c r="K4" s="1625"/>
      <c r="L4" s="1625"/>
      <c r="M4" s="1625"/>
      <c r="N4" s="1625"/>
      <c r="O4" s="1625"/>
      <c r="P4" s="1625"/>
      <c r="Q4" s="1625"/>
      <c r="R4" s="1625"/>
      <c r="S4" s="1625"/>
    </row>
    <row r="5" spans="1:22" ht="15">
      <c r="A5" s="2769" t="s">
        <v>2100</v>
      </c>
      <c r="B5" s="3493" t="s">
        <v>2101</v>
      </c>
      <c r="C5" s="3494"/>
      <c r="D5" s="2876"/>
      <c r="E5" s="2011" t="s">
        <v>2102</v>
      </c>
      <c r="F5" s="2012" t="s">
        <v>2103</v>
      </c>
      <c r="G5" s="1625"/>
      <c r="H5" s="1625"/>
      <c r="I5" s="1625"/>
      <c r="J5" s="1625"/>
      <c r="K5" s="1625"/>
      <c r="L5" s="1625"/>
      <c r="M5" s="1625"/>
      <c r="N5" s="1625"/>
      <c r="O5" s="1625"/>
      <c r="P5" s="1625"/>
      <c r="Q5" s="1625"/>
      <c r="R5" s="1625"/>
      <c r="S5" s="1625"/>
    </row>
    <row r="6" spans="1:22">
      <c r="A6" s="2770" t="str">
        <f>'数据-取费表'!AN6</f>
        <v>收益法 (元)</v>
      </c>
      <c r="B6" s="2768">
        <f ca="1">IF(F6="是",'数据-取费表'!AO6,0)</f>
        <v>3050</v>
      </c>
      <c r="C6" s="2009" t="s">
        <v>2098</v>
      </c>
      <c r="D6" s="2877"/>
      <c r="E6" s="2772">
        <f>IF(OR(A6=0,F6="否"),0,'数据-取费表'!K6+'数据-取费表'!S6)</f>
        <v>427.61</v>
      </c>
      <c r="F6" s="2013" t="s">
        <v>2104</v>
      </c>
      <c r="G6" s="1625"/>
      <c r="H6" s="1625"/>
      <c r="I6" s="1625"/>
      <c r="J6" s="1625"/>
      <c r="K6" s="1625"/>
      <c r="L6" s="1625"/>
      <c r="M6" s="1625"/>
      <c r="N6" s="1625"/>
      <c r="O6" s="1625"/>
      <c r="P6" s="1625"/>
      <c r="Q6" s="1625"/>
      <c r="R6" s="1625"/>
      <c r="S6" s="1625"/>
    </row>
    <row r="7" spans="1:22">
      <c r="A7" s="2770">
        <f>'数据-取费表'!AN7</f>
        <v>0</v>
      </c>
      <c r="B7" s="2768" t="e">
        <f ca="1">IF(F7="是",'数据-取费表'!AO7,0)</f>
        <v>#REF!</v>
      </c>
      <c r="C7" s="2009" t="s">
        <v>2098</v>
      </c>
      <c r="D7" s="2877"/>
      <c r="E7" s="2772">
        <f>IF(OR(A7=0,F7="否"),0,'数据-取费表'!K7+'数据-取费表'!S7)</f>
        <v>0</v>
      </c>
      <c r="F7" s="2013" t="s">
        <v>2104</v>
      </c>
      <c r="G7" s="1625"/>
      <c r="H7" s="1625"/>
      <c r="I7" s="1625"/>
      <c r="J7" s="1625"/>
      <c r="K7" s="1625"/>
      <c r="L7" s="1625"/>
      <c r="M7" s="1625"/>
      <c r="N7" s="1625"/>
      <c r="O7" s="1625"/>
      <c r="P7" s="1625"/>
      <c r="Q7" s="1625"/>
      <c r="R7" s="1625"/>
      <c r="S7" s="1625"/>
    </row>
    <row r="8" spans="1:22">
      <c r="A8" s="2770">
        <f>'数据-取费表'!AN8</f>
        <v>0</v>
      </c>
      <c r="B8" s="2768" t="e">
        <f ca="1">IF(F8="是",'数据-取费表'!AO8,0)</f>
        <v>#REF!</v>
      </c>
      <c r="C8" s="2009" t="s">
        <v>2098</v>
      </c>
      <c r="D8" s="2877"/>
      <c r="E8" s="2772">
        <f>IF(OR(A8=0,F8="否"),0,'数据-取费表'!K8+'数据-取费表'!S8)</f>
        <v>0</v>
      </c>
      <c r="F8" s="2013" t="s">
        <v>2104</v>
      </c>
      <c r="G8" s="1625"/>
      <c r="H8" s="1625"/>
      <c r="I8" s="1625"/>
      <c r="J8" s="1625"/>
      <c r="K8" s="1625"/>
      <c r="L8" s="1625"/>
      <c r="M8" s="1625"/>
      <c r="N8" s="1625"/>
      <c r="O8" s="1625"/>
      <c r="P8" s="1625"/>
      <c r="Q8" s="1625"/>
      <c r="R8" s="1625"/>
      <c r="S8" s="1625"/>
    </row>
    <row r="9" spans="1:22">
      <c r="A9" s="2770">
        <f>'数据-取费表'!AN9</f>
        <v>0</v>
      </c>
      <c r="B9" s="2768" t="e">
        <f ca="1">IF(F9="是",'数据-取费表'!AO9,0)</f>
        <v>#REF!</v>
      </c>
      <c r="C9" s="2009" t="s">
        <v>2098</v>
      </c>
      <c r="D9" s="2877"/>
      <c r="E9" s="2772">
        <f>IF(OR(A9=0,F9="否"),0,'数据-取费表'!K9+'数据-取费表'!S9)</f>
        <v>0</v>
      </c>
      <c r="F9" s="2013" t="s">
        <v>2104</v>
      </c>
      <c r="G9" s="1625"/>
      <c r="H9" s="1625"/>
      <c r="I9" s="1625"/>
      <c r="J9" s="1625"/>
      <c r="K9" s="1625"/>
      <c r="L9" s="1625"/>
      <c r="M9" s="1625"/>
      <c r="N9" s="1625"/>
      <c r="O9" s="1625"/>
      <c r="P9" s="1625"/>
      <c r="Q9" s="1625"/>
      <c r="R9" s="1625"/>
      <c r="S9" s="1625"/>
    </row>
    <row r="10" spans="1:22">
      <c r="A10" s="2770">
        <f>'数据-取费表'!AN10</f>
        <v>0</v>
      </c>
      <c r="B10" s="2768" t="e">
        <f ca="1">IF(F10="是",'数据-取费表'!AO10,0)</f>
        <v>#REF!</v>
      </c>
      <c r="C10" s="2009" t="s">
        <v>2098</v>
      </c>
      <c r="D10" s="2877"/>
      <c r="E10" s="2772">
        <f>IF(OR(A10=0,F10="否"),0,'数据-取费表'!K10+'数据-取费表'!S10)</f>
        <v>0</v>
      </c>
      <c r="F10" s="2013" t="s">
        <v>2104</v>
      </c>
      <c r="G10" s="1625"/>
      <c r="H10" s="1625"/>
      <c r="I10" s="1625"/>
      <c r="J10" s="1625"/>
      <c r="K10" s="1625"/>
      <c r="L10" s="1625"/>
      <c r="M10" s="1625"/>
      <c r="N10" s="1625"/>
      <c r="O10" s="1625"/>
      <c r="P10" s="1625"/>
      <c r="Q10" s="1625"/>
      <c r="R10" s="1625"/>
      <c r="S10" s="1625"/>
    </row>
    <row r="11" spans="1:22">
      <c r="A11" s="2770">
        <f>'数据-取费表'!AN11</f>
        <v>0</v>
      </c>
      <c r="B11" s="2768" t="e">
        <f ca="1">IF(F11="是",'数据-取费表'!AO11,0)</f>
        <v>#REF!</v>
      </c>
      <c r="C11" s="2009" t="s">
        <v>2098</v>
      </c>
      <c r="D11" s="2877"/>
      <c r="E11" s="2772">
        <f>IF(OR(A11=0,F11="否"),0,'数据-取费表'!K11+'数据-取费表'!S11)</f>
        <v>0</v>
      </c>
      <c r="F11" s="2013" t="s">
        <v>2104</v>
      </c>
      <c r="G11" s="1625"/>
      <c r="H11" s="1625"/>
      <c r="I11" s="1625"/>
      <c r="J11" s="1625"/>
      <c r="K11" s="1625"/>
      <c r="L11" s="1625"/>
      <c r="M11" s="1625"/>
      <c r="N11" s="1625"/>
      <c r="O11" s="1625"/>
      <c r="P11" s="1625"/>
      <c r="Q11" s="1625"/>
      <c r="R11" s="1625"/>
      <c r="S11" s="1625"/>
    </row>
    <row r="12" spans="1:22">
      <c r="A12" s="2770">
        <f>'数据-取费表'!AN12</f>
        <v>0</v>
      </c>
      <c r="B12" s="2768" t="e">
        <f ca="1">IF(F12="是",'数据-取费表'!AO12,0)</f>
        <v>#REF!</v>
      </c>
      <c r="C12" s="2009" t="s">
        <v>2098</v>
      </c>
      <c r="D12" s="2877"/>
      <c r="E12" s="2772">
        <f>IF(OR(A12=0,F12="否"),0,'数据-取费表'!K12+'数据-取费表'!S12)</f>
        <v>0</v>
      </c>
      <c r="F12" s="2013" t="s">
        <v>2104</v>
      </c>
      <c r="G12" s="1625"/>
      <c r="H12" s="1625"/>
      <c r="I12" s="1625"/>
      <c r="J12" s="1625"/>
      <c r="K12" s="1625"/>
      <c r="L12" s="1625"/>
      <c r="M12" s="1625"/>
      <c r="N12" s="1625"/>
      <c r="O12" s="1625"/>
      <c r="P12" s="1625"/>
      <c r="Q12" s="1625"/>
      <c r="R12" s="1625"/>
      <c r="S12" s="1625"/>
    </row>
    <row r="13" spans="1:22" ht="15" thickBot="1">
      <c r="A13" s="2771">
        <f>'数据-取费表'!AN13</f>
        <v>0</v>
      </c>
      <c r="B13" s="2768" t="e">
        <f ca="1">IF(F13="是",'数据-取费表'!AO13,0)</f>
        <v>#REF!</v>
      </c>
      <c r="C13" s="2014" t="s">
        <v>2098</v>
      </c>
      <c r="D13" s="2878"/>
      <c r="E13" s="2772">
        <f>IF(OR(A13=0,F13="否"),0,'数据-取费表'!K13+'数据-取费表'!S13)</f>
        <v>0</v>
      </c>
      <c r="F13" s="2013" t="s">
        <v>2104</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2108</v>
      </c>
      <c r="C1" s="1359" t="s">
        <v>2109</v>
      </c>
      <c r="D1" s="1346"/>
      <c r="E1" s="2495"/>
      <c r="F1" s="2016" t="s">
        <v>2110</v>
      </c>
      <c r="G1" s="1356" t="s">
        <v>2111</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2112</v>
      </c>
      <c r="F2" s="2020"/>
      <c r="G2" s="1019"/>
      <c r="H2" s="1019"/>
      <c r="I2" s="1019"/>
      <c r="J2" s="1019"/>
      <c r="K2" s="2021"/>
      <c r="L2" s="2881"/>
      <c r="M2" s="2882"/>
      <c r="N2" s="2882"/>
      <c r="O2" s="288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2113</v>
      </c>
      <c r="D3" s="359">
        <f>IF(D1="",'数据-汇总表'!E3,SUMIF('数据-汇总表'!$C19:$C33,D1,'数据-汇总表'!$E19:$E33))</f>
        <v>427.61</v>
      </c>
      <c r="E3" s="1019"/>
      <c r="F3" s="2025"/>
      <c r="G3" s="1019"/>
      <c r="H3" s="1019"/>
      <c r="I3" s="1019"/>
      <c r="J3" s="1019"/>
      <c r="K3" s="2021"/>
      <c r="L3" s="2881"/>
      <c r="M3" s="2882"/>
      <c r="N3" s="2882"/>
      <c r="O3" s="2882"/>
      <c r="P3" s="2022"/>
      <c r="Q3" s="2023"/>
      <c r="R3" s="2023"/>
      <c r="S3" s="2023"/>
      <c r="T3" s="2023"/>
      <c r="U3" s="2023"/>
      <c r="V3" s="2023"/>
      <c r="W3" s="2023"/>
      <c r="X3" s="2023"/>
      <c r="Y3" s="2023"/>
      <c r="Z3" s="2023"/>
      <c r="AA3" s="2023"/>
      <c r="AB3" s="2023"/>
      <c r="AC3" s="1173"/>
    </row>
    <row r="4" spans="1:29" ht="15">
      <c r="A4" s="361" t="s">
        <v>2114</v>
      </c>
      <c r="B4" s="362"/>
      <c r="C4" s="3513" t="s">
        <v>2115</v>
      </c>
      <c r="D4" s="3514"/>
      <c r="E4" s="3515" t="s">
        <v>2116</v>
      </c>
      <c r="F4" s="3516"/>
      <c r="G4" s="3513" t="s">
        <v>2117</v>
      </c>
      <c r="H4" s="3514"/>
      <c r="I4" s="3513" t="s">
        <v>2118</v>
      </c>
      <c r="J4" s="3514"/>
      <c r="K4" s="2026" t="s">
        <v>2119</v>
      </c>
      <c r="L4" s="2883"/>
      <c r="M4" s="2884"/>
      <c r="N4" s="2884"/>
      <c r="O4" s="2884"/>
      <c r="P4" s="3517" t="s">
        <v>2120</v>
      </c>
      <c r="Q4" s="3518"/>
      <c r="R4" s="3500" t="s">
        <v>2116</v>
      </c>
      <c r="S4" s="3501"/>
      <c r="T4" s="3500" t="s">
        <v>2117</v>
      </c>
      <c r="U4" s="3501"/>
      <c r="V4" s="3525" t="s">
        <v>2118</v>
      </c>
      <c r="W4" s="3525"/>
      <c r="X4" s="1490"/>
      <c r="Y4" s="3500" t="s">
        <v>2120</v>
      </c>
      <c r="Z4" s="3501"/>
      <c r="AA4" s="3495" t="s">
        <v>2116</v>
      </c>
      <c r="AB4" s="3495" t="s">
        <v>2117</v>
      </c>
      <c r="AC4" s="3495" t="s">
        <v>2118</v>
      </c>
    </row>
    <row r="5" spans="1:29" ht="15">
      <c r="A5" s="364"/>
      <c r="B5" s="365"/>
      <c r="C5" s="3506" t="s">
        <v>2121</v>
      </c>
      <c r="D5" s="3507"/>
      <c r="E5" s="3504" t="s">
        <v>2122</v>
      </c>
      <c r="F5" s="3505"/>
      <c r="G5" s="3506" t="s">
        <v>2123</v>
      </c>
      <c r="H5" s="3507"/>
      <c r="I5" s="3506" t="s">
        <v>2124</v>
      </c>
      <c r="J5" s="3507"/>
      <c r="K5" s="2027"/>
      <c r="L5" s="2883"/>
      <c r="M5" s="2884"/>
      <c r="N5" s="2884"/>
      <c r="O5" s="2884"/>
      <c r="P5" s="3519"/>
      <c r="Q5" s="3520"/>
      <c r="R5" s="3502"/>
      <c r="S5" s="3503"/>
      <c r="T5" s="3502"/>
      <c r="U5" s="3503"/>
      <c r="V5" s="3525"/>
      <c r="W5" s="3525"/>
      <c r="X5" s="1490"/>
      <c r="Y5" s="3502"/>
      <c r="Z5" s="3503"/>
      <c r="AA5" s="3496"/>
      <c r="AB5" s="3496"/>
      <c r="AC5" s="3496"/>
    </row>
    <row r="6" spans="1:29" ht="15.75" thickBot="1">
      <c r="A6" s="366"/>
      <c r="B6" s="367"/>
      <c r="C6" s="3508" t="s">
        <v>2125</v>
      </c>
      <c r="D6" s="3509"/>
      <c r="E6" s="3510" t="s">
        <v>2125</v>
      </c>
      <c r="F6" s="3511"/>
      <c r="G6" s="3508" t="s">
        <v>2125</v>
      </c>
      <c r="H6" s="3509"/>
      <c r="I6" s="3508" t="s">
        <v>2125</v>
      </c>
      <c r="J6" s="3509"/>
      <c r="K6" s="2027" t="s">
        <v>2126</v>
      </c>
      <c r="L6" s="2883"/>
      <c r="M6" s="2884"/>
      <c r="N6" s="2884"/>
      <c r="O6" s="2884"/>
      <c r="P6" s="3521"/>
      <c r="Q6" s="3522"/>
      <c r="R6" s="3502"/>
      <c r="S6" s="3503"/>
      <c r="T6" s="3523"/>
      <c r="U6" s="3524"/>
      <c r="V6" s="3525"/>
      <c r="W6" s="3525"/>
      <c r="X6" s="1490"/>
      <c r="Y6" s="3523"/>
      <c r="Z6" s="3524"/>
      <c r="AA6" s="3497"/>
      <c r="AB6" s="3497"/>
      <c r="AC6" s="3497"/>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2028"/>
      <c r="L7" s="2885"/>
      <c r="M7" s="2886"/>
      <c r="N7" s="2886"/>
      <c r="O7" s="2886"/>
      <c r="P7" s="3498" t="s">
        <v>2128</v>
      </c>
      <c r="Q7" s="3526"/>
      <c r="R7" s="710" t="s">
        <v>23</v>
      </c>
      <c r="S7" s="711">
        <f t="shared" ref="S7:S15" si="0">F7</f>
        <v>0</v>
      </c>
      <c r="T7" s="710" t="s">
        <v>23</v>
      </c>
      <c r="U7" s="711">
        <f t="shared" ref="U7:U15" si="1">H7</f>
        <v>0</v>
      </c>
      <c r="V7" s="710" t="s">
        <v>23</v>
      </c>
      <c r="W7" s="711">
        <f t="shared" ref="W7:W15" si="2">J7</f>
        <v>0</v>
      </c>
      <c r="X7" s="712"/>
      <c r="Y7" s="3498" t="s">
        <v>2128</v>
      </c>
      <c r="Z7" s="3499"/>
      <c r="AA7" s="713" t="e">
        <f>D7/F7</f>
        <v>#DIV/0!</v>
      </c>
      <c r="AB7" s="713" t="e">
        <f>D7/H7</f>
        <v>#DIV/0!</v>
      </c>
      <c r="AC7" s="713" t="e">
        <f>D7/J7</f>
        <v>#DIV/0!</v>
      </c>
    </row>
    <row r="8" spans="1:29" s="113" customFormat="1" ht="15.75" thickBot="1">
      <c r="A8" s="368" t="s">
        <v>2129</v>
      </c>
      <c r="B8" s="369"/>
      <c r="C8" s="374" t="s">
        <v>2130</v>
      </c>
      <c r="D8" s="371">
        <v>100</v>
      </c>
      <c r="E8" s="2029"/>
      <c r="F8" s="373">
        <f>SUMIF(61:61,E8,62:62)-SUMIF(61:61,C8,62:62)+100</f>
        <v>0</v>
      </c>
      <c r="G8" s="374"/>
      <c r="H8" s="371">
        <f>SUMIF(61:61,G8,62:62)-SUMIF(61:61,C8,62:62)+100</f>
        <v>0</v>
      </c>
      <c r="I8" s="2029"/>
      <c r="J8" s="371">
        <f>SUMIF(61:61,I8,62:62)-SUMIF(61:61,C8,62:62)+100</f>
        <v>0</v>
      </c>
      <c r="K8" s="2028"/>
      <c r="L8" s="2885"/>
      <c r="M8" s="2886"/>
      <c r="N8" s="2886"/>
      <c r="O8" s="2886"/>
      <c r="P8" s="3498" t="s">
        <v>2131</v>
      </c>
      <c r="Q8" s="3499"/>
      <c r="R8" s="710" t="s">
        <v>23</v>
      </c>
      <c r="S8" s="711">
        <f t="shared" si="0"/>
        <v>0</v>
      </c>
      <c r="T8" s="710" t="s">
        <v>23</v>
      </c>
      <c r="U8" s="711">
        <f t="shared" si="1"/>
        <v>0</v>
      </c>
      <c r="V8" s="710" t="s">
        <v>23</v>
      </c>
      <c r="W8" s="711">
        <f t="shared" si="2"/>
        <v>0</v>
      </c>
      <c r="X8" s="712"/>
      <c r="Y8" s="3498" t="s">
        <v>2131</v>
      </c>
      <c r="Z8" s="3499"/>
      <c r="AA8" s="713" t="e">
        <f t="shared" ref="AA8:AA19" si="3">D8/F8</f>
        <v>#DIV/0!</v>
      </c>
      <c r="AB8" s="713" t="e">
        <f t="shared" ref="AB8:AB19" si="4">D8/H8</f>
        <v>#DIV/0!</v>
      </c>
      <c r="AC8" s="713" t="e">
        <f t="shared" ref="AC8:AC19" si="5">D8/J8</f>
        <v>#DIV/0!</v>
      </c>
    </row>
    <row r="9" spans="1:29" s="113" customFormat="1">
      <c r="A9" s="375" t="s">
        <v>2132</v>
      </c>
      <c r="B9" s="67" t="s">
        <v>2133</v>
      </c>
      <c r="C9" s="376"/>
      <c r="D9" s="131">
        <v>100</v>
      </c>
      <c r="E9" s="377"/>
      <c r="F9" s="378">
        <f>SUMIF(63:63,E9,64:64)-SUMIF(63:63,C9,64:64)+100</f>
        <v>100</v>
      </c>
      <c r="G9" s="379"/>
      <c r="H9" s="131">
        <f>SUMIF(63:63,G9,64:64)-SUMIF(63:63,C9,64:64)+100</f>
        <v>100</v>
      </c>
      <c r="I9" s="379"/>
      <c r="J9" s="131">
        <f>SUMIF(63:63,I9,64:64)-SUMIF(63:63,C9,64:64)+100</f>
        <v>100</v>
      </c>
      <c r="K9" s="2028"/>
      <c r="L9" s="2885"/>
      <c r="M9" s="2886"/>
      <c r="N9" s="2886"/>
      <c r="O9" s="2886"/>
      <c r="P9" s="3512" t="s">
        <v>2134</v>
      </c>
      <c r="Q9" s="1478" t="str">
        <f t="shared" ref="Q9:Q15" si="6">B9</f>
        <v>用途</v>
      </c>
      <c r="R9" s="710" t="s">
        <v>17</v>
      </c>
      <c r="S9" s="711">
        <f t="shared" si="0"/>
        <v>100</v>
      </c>
      <c r="T9" s="710" t="s">
        <v>17</v>
      </c>
      <c r="U9" s="711">
        <f t="shared" si="1"/>
        <v>100</v>
      </c>
      <c r="V9" s="710" t="s">
        <v>17</v>
      </c>
      <c r="W9" s="711">
        <f t="shared" si="2"/>
        <v>100</v>
      </c>
      <c r="X9" s="712"/>
      <c r="Y9" s="3442"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385"/>
      <c r="L10" s="2887"/>
      <c r="M10" s="2888"/>
      <c r="N10" s="2888"/>
      <c r="O10" s="2888"/>
      <c r="P10" s="3512"/>
      <c r="Q10" s="1478" t="str">
        <f t="shared" si="6"/>
        <v>土地使用年限（年）</v>
      </c>
      <c r="R10" s="710" t="s">
        <v>17</v>
      </c>
      <c r="S10" s="711">
        <f t="shared" si="0"/>
        <v>100</v>
      </c>
      <c r="T10" s="710" t="s">
        <v>17</v>
      </c>
      <c r="U10" s="711">
        <f t="shared" si="1"/>
        <v>100</v>
      </c>
      <c r="V10" s="710" t="s">
        <v>17</v>
      </c>
      <c r="W10" s="711">
        <f t="shared" si="2"/>
        <v>100</v>
      </c>
      <c r="X10" s="712"/>
      <c r="Y10" s="3442"/>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9"/>
      <c r="M11" s="2884"/>
      <c r="N11" s="2884"/>
      <c r="O11" s="2884"/>
      <c r="P11" s="3512"/>
      <c r="Q11" s="1478" t="str">
        <f t="shared" si="6"/>
        <v>容积率</v>
      </c>
      <c r="R11" s="710" t="s">
        <v>21</v>
      </c>
      <c r="S11" s="711" t="e">
        <f t="shared" si="0"/>
        <v>#N/A</v>
      </c>
      <c r="T11" s="710" t="s">
        <v>21</v>
      </c>
      <c r="U11" s="711" t="e">
        <f t="shared" si="1"/>
        <v>#N/A</v>
      </c>
      <c r="V11" s="710" t="s">
        <v>21</v>
      </c>
      <c r="W11" s="711" t="e">
        <f t="shared" si="2"/>
        <v>#N/A</v>
      </c>
      <c r="X11" s="712"/>
      <c r="Y11" s="3442"/>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85"/>
      <c r="M12" s="2886"/>
      <c r="N12" s="2886"/>
      <c r="O12" s="2886"/>
      <c r="P12" s="3512"/>
      <c r="Q12" s="1478">
        <f t="shared" si="6"/>
        <v>111</v>
      </c>
      <c r="R12" s="710" t="s">
        <v>21</v>
      </c>
      <c r="S12" s="711">
        <f t="shared" si="0"/>
        <v>100</v>
      </c>
      <c r="T12" s="710" t="s">
        <v>21</v>
      </c>
      <c r="U12" s="711">
        <f t="shared" si="1"/>
        <v>100</v>
      </c>
      <c r="V12" s="710" t="s">
        <v>21</v>
      </c>
      <c r="W12" s="711">
        <f t="shared" si="2"/>
        <v>100</v>
      </c>
      <c r="X12" s="712"/>
      <c r="Y12" s="3442"/>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0"/>
      <c r="M13" s="2884"/>
      <c r="N13" s="2884"/>
      <c r="O13" s="2884"/>
      <c r="P13" s="3512"/>
      <c r="Q13" s="1478">
        <f t="shared" si="6"/>
        <v>111</v>
      </c>
      <c r="R13" s="710" t="s">
        <v>21</v>
      </c>
      <c r="S13" s="711">
        <f t="shared" si="0"/>
        <v>100</v>
      </c>
      <c r="T13" s="710" t="s">
        <v>21</v>
      </c>
      <c r="U13" s="711">
        <f t="shared" si="1"/>
        <v>100</v>
      </c>
      <c r="V13" s="710" t="s">
        <v>21</v>
      </c>
      <c r="W13" s="711">
        <f t="shared" si="2"/>
        <v>100</v>
      </c>
      <c r="X13" s="712"/>
      <c r="Y13" s="3442"/>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0"/>
      <c r="M14" s="2884"/>
      <c r="N14" s="2884"/>
      <c r="O14" s="2884"/>
      <c r="P14" s="3512"/>
      <c r="Q14" s="1478">
        <f t="shared" si="6"/>
        <v>111</v>
      </c>
      <c r="R14" s="710" t="s">
        <v>21</v>
      </c>
      <c r="S14" s="711">
        <f t="shared" si="0"/>
        <v>100</v>
      </c>
      <c r="T14" s="710" t="s">
        <v>21</v>
      </c>
      <c r="U14" s="711">
        <f t="shared" si="1"/>
        <v>100</v>
      </c>
      <c r="V14" s="710" t="s">
        <v>21</v>
      </c>
      <c r="W14" s="711">
        <f t="shared" si="2"/>
        <v>100</v>
      </c>
      <c r="X14" s="712"/>
      <c r="Y14" s="3442"/>
      <c r="Z14" s="55">
        <f t="shared" si="7"/>
        <v>111</v>
      </c>
      <c r="AA14" s="713">
        <f t="shared" si="3"/>
        <v>1</v>
      </c>
      <c r="AB14" s="713">
        <f t="shared" si="4"/>
        <v>1</v>
      </c>
      <c r="AC14" s="713">
        <f t="shared" si="5"/>
        <v>1</v>
      </c>
    </row>
    <row r="15" spans="1:29" ht="15">
      <c r="A15" s="399" t="s">
        <v>2138</v>
      </c>
      <c r="B15" s="65" t="s">
        <v>1701</v>
      </c>
      <c r="C15" s="2033">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0"/>
      <c r="M15" s="2884"/>
      <c r="N15" s="2884"/>
      <c r="O15" s="2884"/>
      <c r="P15" s="3539" t="s">
        <v>2139</v>
      </c>
      <c r="Q15" s="1487" t="str">
        <f t="shared" si="6"/>
        <v>居住社区成熟度</v>
      </c>
      <c r="R15" s="714" t="s">
        <v>21</v>
      </c>
      <c r="S15" s="715">
        <f t="shared" si="0"/>
        <v>100</v>
      </c>
      <c r="T15" s="714" t="s">
        <v>21</v>
      </c>
      <c r="U15" s="715">
        <f t="shared" si="1"/>
        <v>100</v>
      </c>
      <c r="V15" s="714" t="s">
        <v>21</v>
      </c>
      <c r="W15" s="715">
        <f t="shared" si="2"/>
        <v>100</v>
      </c>
      <c r="X15" s="1490"/>
      <c r="Y15" s="3532" t="s">
        <v>2139</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0"/>
      <c r="M16" s="2884"/>
      <c r="N16" s="2884"/>
      <c r="O16" s="2884"/>
      <c r="P16" s="3540"/>
      <c r="Q16" s="1487"/>
      <c r="R16" s="714"/>
      <c r="S16" s="715"/>
      <c r="T16" s="714"/>
      <c r="U16" s="715"/>
      <c r="V16" s="714"/>
      <c r="W16" s="715"/>
      <c r="X16" s="1490"/>
      <c r="Y16" s="3533"/>
      <c r="Z16" s="1491"/>
      <c r="AA16" s="1488">
        <v>1</v>
      </c>
      <c r="AB16" s="1488">
        <v>1</v>
      </c>
      <c r="AC16" s="1488">
        <v>1</v>
      </c>
    </row>
    <row r="17" spans="1:29" ht="15">
      <c r="A17" s="387"/>
      <c r="B17" s="410" t="s">
        <v>1703</v>
      </c>
      <c r="C17" s="2037"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0"/>
      <c r="M17" s="2884"/>
      <c r="N17" s="2884"/>
      <c r="O17" s="2884"/>
      <c r="P17" s="3540"/>
      <c r="Q17" s="1487" t="str">
        <f>B17</f>
        <v>交通便捷度</v>
      </c>
      <c r="R17" s="714" t="s">
        <v>21</v>
      </c>
      <c r="S17" s="715">
        <f>F17</f>
        <v>100</v>
      </c>
      <c r="T17" s="714" t="s">
        <v>21</v>
      </c>
      <c r="U17" s="715">
        <f>H17</f>
        <v>100</v>
      </c>
      <c r="V17" s="714" t="s">
        <v>21</v>
      </c>
      <c r="W17" s="715">
        <f>J17</f>
        <v>100</v>
      </c>
      <c r="X17" s="1490"/>
      <c r="Y17" s="3533"/>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0"/>
      <c r="M18" s="2884"/>
      <c r="N18" s="2884"/>
      <c r="O18" s="2884"/>
      <c r="P18" s="3540"/>
      <c r="Q18" s="1487"/>
      <c r="R18" s="714"/>
      <c r="S18" s="715"/>
      <c r="T18" s="714"/>
      <c r="U18" s="715"/>
      <c r="V18" s="714"/>
      <c r="W18" s="715"/>
      <c r="X18" s="1490"/>
      <c r="Y18" s="3533"/>
      <c r="Z18" s="1491"/>
      <c r="AA18" s="1488">
        <v>1</v>
      </c>
      <c r="AB18" s="1488">
        <v>1</v>
      </c>
      <c r="AC18" s="1488">
        <v>1</v>
      </c>
    </row>
    <row r="19" spans="1:29" ht="15">
      <c r="A19" s="387"/>
      <c r="B19" s="410" t="s">
        <v>1702</v>
      </c>
      <c r="C19" s="2037"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0"/>
      <c r="M19" s="2884"/>
      <c r="N19" s="2884"/>
      <c r="O19" s="2884"/>
      <c r="P19" s="3540"/>
      <c r="Q19" s="1487" t="str">
        <f>B19</f>
        <v>公共配套设施</v>
      </c>
      <c r="R19" s="714" t="s">
        <v>21</v>
      </c>
      <c r="S19" s="715">
        <f>F19</f>
        <v>100</v>
      </c>
      <c r="T19" s="714" t="s">
        <v>21</v>
      </c>
      <c r="U19" s="715">
        <f>H19</f>
        <v>100</v>
      </c>
      <c r="V19" s="714" t="s">
        <v>21</v>
      </c>
      <c r="W19" s="715">
        <f>J19</f>
        <v>100</v>
      </c>
      <c r="X19" s="1490"/>
      <c r="Y19" s="3533"/>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0"/>
      <c r="M20" s="2884"/>
      <c r="N20" s="2884"/>
      <c r="O20" s="2884"/>
      <c r="P20" s="3540"/>
      <c r="Q20" s="1487"/>
      <c r="R20" s="714"/>
      <c r="S20" s="715"/>
      <c r="T20" s="714"/>
      <c r="U20" s="715"/>
      <c r="V20" s="714"/>
      <c r="W20" s="715"/>
      <c r="X20" s="1490"/>
      <c r="Y20" s="3533"/>
      <c r="Z20" s="1491"/>
      <c r="AA20" s="1488">
        <v>1</v>
      </c>
      <c r="AB20" s="1488">
        <v>1</v>
      </c>
      <c r="AC20" s="1488">
        <v>1</v>
      </c>
    </row>
    <row r="21" spans="1:29" ht="15">
      <c r="A21" s="387"/>
      <c r="B21" s="1246" t="s">
        <v>1704</v>
      </c>
      <c r="C21" s="203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0"/>
      <c r="M21" s="2884"/>
      <c r="N21" s="2884"/>
      <c r="O21" s="2884"/>
      <c r="P21" s="3540"/>
      <c r="Q21" s="1487" t="str">
        <f>B21</f>
        <v>基础设施水平</v>
      </c>
      <c r="R21" s="714" t="s">
        <v>17</v>
      </c>
      <c r="S21" s="715">
        <f>F21</f>
        <v>100</v>
      </c>
      <c r="T21" s="714" t="s">
        <v>17</v>
      </c>
      <c r="U21" s="715">
        <f>H21</f>
        <v>100</v>
      </c>
      <c r="V21" s="714" t="s">
        <v>17</v>
      </c>
      <c r="W21" s="715">
        <f>J21</f>
        <v>100</v>
      </c>
      <c r="X21" s="1490"/>
      <c r="Y21" s="3533"/>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0"/>
      <c r="M22" s="2884"/>
      <c r="N22" s="2884"/>
      <c r="O22" s="2884"/>
      <c r="P22" s="3540"/>
      <c r="Q22" s="1487"/>
      <c r="R22" s="714"/>
      <c r="S22" s="715"/>
      <c r="T22" s="714"/>
      <c r="U22" s="715"/>
      <c r="V22" s="714"/>
      <c r="W22" s="715"/>
      <c r="X22" s="1490"/>
      <c r="Y22" s="3533"/>
      <c r="Z22" s="1491"/>
      <c r="AA22" s="1488">
        <v>1</v>
      </c>
      <c r="AB22" s="1488">
        <v>1</v>
      </c>
      <c r="AC22" s="1488">
        <v>1</v>
      </c>
    </row>
    <row r="23" spans="1:29" ht="15">
      <c r="A23" s="387"/>
      <c r="B23" s="410" t="s">
        <v>1705</v>
      </c>
      <c r="C23" s="203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90"/>
      <c r="M23" s="2884"/>
      <c r="N23" s="2884"/>
      <c r="O23" s="2884"/>
      <c r="P23" s="3540"/>
      <c r="Q23" s="1487" t="str">
        <f>B23</f>
        <v>自然及人文环境</v>
      </c>
      <c r="R23" s="714" t="s">
        <v>21</v>
      </c>
      <c r="S23" s="715">
        <f>F23</f>
        <v>100</v>
      </c>
      <c r="T23" s="714" t="s">
        <v>21</v>
      </c>
      <c r="U23" s="715">
        <f>H23</f>
        <v>100</v>
      </c>
      <c r="V23" s="714" t="s">
        <v>21</v>
      </c>
      <c r="W23" s="715">
        <f>J23</f>
        <v>100</v>
      </c>
      <c r="X23" s="1490"/>
      <c r="Y23" s="3533"/>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0"/>
      <c r="M24" s="2884"/>
      <c r="N24" s="2884"/>
      <c r="O24" s="2884"/>
      <c r="P24" s="3540"/>
      <c r="Q24" s="1487"/>
      <c r="R24" s="714"/>
      <c r="S24" s="715"/>
      <c r="T24" s="714"/>
      <c r="U24" s="715"/>
      <c r="V24" s="714"/>
      <c r="W24" s="715"/>
      <c r="X24" s="1490"/>
      <c r="Y24" s="3533"/>
      <c r="Z24" s="1491"/>
      <c r="AA24" s="1488">
        <v>1</v>
      </c>
      <c r="AB24" s="1488">
        <v>1</v>
      </c>
      <c r="AC24" s="1488">
        <v>1</v>
      </c>
    </row>
    <row r="25" spans="1:29" ht="15">
      <c r="A25" s="387"/>
      <c r="B25" s="381" t="s">
        <v>2140</v>
      </c>
      <c r="C25" s="419"/>
      <c r="D25" s="394">
        <v>100</v>
      </c>
      <c r="E25" s="2043"/>
      <c r="F25" s="394">
        <f>SUMIF(86:86,E25,87:87)-SUMIF(86:86,C25,87:87)+100</f>
        <v>100</v>
      </c>
      <c r="G25" s="2044"/>
      <c r="H25" s="394">
        <f>SUMIF(86:86,G25,87:87)-SUMIF(86:86,C25,87:87)+100</f>
        <v>100</v>
      </c>
      <c r="I25" s="2044"/>
      <c r="J25" s="394">
        <f>SUMIF(86:86,I25,87:87)-SUMIF(86:86,C25,87:87)+100</f>
        <v>100</v>
      </c>
      <c r="K25" s="385"/>
      <c r="L25" s="2890"/>
      <c r="M25" s="2884"/>
      <c r="N25" s="2884"/>
      <c r="O25" s="2884"/>
      <c r="P25" s="3540"/>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33"/>
      <c r="Z25" s="1491" t="str">
        <f>Q25</f>
        <v>楼层-1</v>
      </c>
      <c r="AA25" s="1488">
        <f t="shared" ref="AA25:AA46" si="15">D25/F25</f>
        <v>1</v>
      </c>
      <c r="AB25" s="1488">
        <f t="shared" ref="AB25:AB46" si="16">D25/H25</f>
        <v>1</v>
      </c>
      <c r="AC25" s="1488">
        <f t="shared" ref="AC25:AC46" si="17">D25/J25</f>
        <v>1</v>
      </c>
    </row>
    <row r="26" spans="1:29" ht="15">
      <c r="A26" s="387"/>
      <c r="B26" s="381" t="s">
        <v>2141</v>
      </c>
      <c r="C26" s="419"/>
      <c r="D26" s="394">
        <v>100</v>
      </c>
      <c r="E26" s="2043"/>
      <c r="F26" s="394">
        <f>SUMIF(88:88,E26,89:89)-SUMIF(88:88,C26,89:89)+100</f>
        <v>100</v>
      </c>
      <c r="G26" s="2044"/>
      <c r="H26" s="394">
        <f>SUMIF(88:88,G26,89:89)-SUMIF(88:88,C26,89:89)+100</f>
        <v>100</v>
      </c>
      <c r="I26" s="2044"/>
      <c r="J26" s="394">
        <f>SUMIF(88:88,I26,89:89)-SUMIF(88:88,C26,89:89)+100</f>
        <v>100</v>
      </c>
      <c r="K26" s="385"/>
      <c r="L26" s="2890"/>
      <c r="M26" s="2884"/>
      <c r="N26" s="2884"/>
      <c r="O26" s="2884"/>
      <c r="P26" s="3540"/>
      <c r="Q26" s="1487" t="str">
        <f t="shared" si="11"/>
        <v>朝向</v>
      </c>
      <c r="R26" s="714" t="s">
        <v>21</v>
      </c>
      <c r="S26" s="715">
        <f t="shared" si="12"/>
        <v>100</v>
      </c>
      <c r="T26" s="714" t="s">
        <v>21</v>
      </c>
      <c r="U26" s="715">
        <f t="shared" si="13"/>
        <v>100</v>
      </c>
      <c r="V26" s="714" t="s">
        <v>21</v>
      </c>
      <c r="W26" s="715">
        <f t="shared" si="14"/>
        <v>100</v>
      </c>
      <c r="X26" s="1490"/>
      <c r="Y26" s="3533"/>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85"/>
      <c r="M27" s="2886"/>
      <c r="N27" s="2886"/>
      <c r="O27" s="2886"/>
      <c r="P27" s="3540"/>
      <c r="Q27" s="1478">
        <f t="shared" si="11"/>
        <v>111</v>
      </c>
      <c r="R27" s="710" t="s">
        <v>21</v>
      </c>
      <c r="S27" s="711">
        <f t="shared" si="12"/>
        <v>100</v>
      </c>
      <c r="T27" s="710" t="s">
        <v>21</v>
      </c>
      <c r="U27" s="711">
        <f t="shared" si="13"/>
        <v>100</v>
      </c>
      <c r="V27" s="710" t="s">
        <v>21</v>
      </c>
      <c r="W27" s="711">
        <f t="shared" si="14"/>
        <v>100</v>
      </c>
      <c r="X27" s="712"/>
      <c r="Y27" s="3533"/>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0"/>
      <c r="M28" s="2884"/>
      <c r="N28" s="2884"/>
      <c r="O28" s="2884"/>
      <c r="P28" s="3540"/>
      <c r="Q28" s="1487">
        <f t="shared" si="11"/>
        <v>111</v>
      </c>
      <c r="R28" s="714" t="s">
        <v>21</v>
      </c>
      <c r="S28" s="715">
        <f t="shared" si="12"/>
        <v>100</v>
      </c>
      <c r="T28" s="714" t="s">
        <v>21</v>
      </c>
      <c r="U28" s="715">
        <f t="shared" si="13"/>
        <v>100</v>
      </c>
      <c r="V28" s="714" t="s">
        <v>21</v>
      </c>
      <c r="W28" s="715">
        <f t="shared" si="14"/>
        <v>100</v>
      </c>
      <c r="X28" s="1490"/>
      <c r="Y28" s="3533"/>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0"/>
      <c r="M29" s="2884"/>
      <c r="N29" s="2884"/>
      <c r="O29" s="2884"/>
      <c r="P29" s="3540"/>
      <c r="Q29" s="1487">
        <f t="shared" si="11"/>
        <v>111</v>
      </c>
      <c r="R29" s="714" t="s">
        <v>21</v>
      </c>
      <c r="S29" s="715">
        <f t="shared" si="12"/>
        <v>100</v>
      </c>
      <c r="T29" s="714" t="s">
        <v>21</v>
      </c>
      <c r="U29" s="715">
        <f t="shared" si="13"/>
        <v>100</v>
      </c>
      <c r="V29" s="714" t="s">
        <v>21</v>
      </c>
      <c r="W29" s="715">
        <f t="shared" si="14"/>
        <v>100</v>
      </c>
      <c r="X29" s="1490"/>
      <c r="Y29" s="3533"/>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0"/>
      <c r="M30" s="2884"/>
      <c r="N30" s="2884"/>
      <c r="O30" s="2884"/>
      <c r="P30" s="3540"/>
      <c r="Q30" s="1487">
        <f t="shared" si="11"/>
        <v>111</v>
      </c>
      <c r="R30" s="714" t="s">
        <v>21</v>
      </c>
      <c r="S30" s="715">
        <f t="shared" si="12"/>
        <v>100</v>
      </c>
      <c r="T30" s="714" t="s">
        <v>21</v>
      </c>
      <c r="U30" s="715">
        <f t="shared" si="13"/>
        <v>100</v>
      </c>
      <c r="V30" s="714" t="s">
        <v>21</v>
      </c>
      <c r="W30" s="715">
        <f t="shared" si="14"/>
        <v>100</v>
      </c>
      <c r="X30" s="1490"/>
      <c r="Y30" s="3533"/>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0"/>
      <c r="M31" s="2884"/>
      <c r="N31" s="2884"/>
      <c r="O31" s="2884"/>
      <c r="P31" s="3540"/>
      <c r="Q31" s="1487">
        <f t="shared" si="11"/>
        <v>111</v>
      </c>
      <c r="R31" s="714" t="s">
        <v>21</v>
      </c>
      <c r="S31" s="715">
        <f t="shared" si="12"/>
        <v>100</v>
      </c>
      <c r="T31" s="714" t="s">
        <v>21</v>
      </c>
      <c r="U31" s="715">
        <f t="shared" si="13"/>
        <v>100</v>
      </c>
      <c r="V31" s="714" t="s">
        <v>21</v>
      </c>
      <c r="W31" s="715">
        <f t="shared" si="14"/>
        <v>100</v>
      </c>
      <c r="X31" s="1490"/>
      <c r="Y31" s="3533"/>
      <c r="Z31" s="1491">
        <f t="shared" si="18"/>
        <v>111</v>
      </c>
      <c r="AA31" s="1488">
        <f t="shared" si="15"/>
        <v>1</v>
      </c>
      <c r="AB31" s="1488">
        <f t="shared" si="16"/>
        <v>1</v>
      </c>
      <c r="AC31" s="1488">
        <f t="shared" si="17"/>
        <v>1</v>
      </c>
    </row>
    <row r="32" spans="1:29" ht="15">
      <c r="A32" s="399" t="s">
        <v>2142</v>
      </c>
      <c r="B32" s="67" t="s">
        <v>2143</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0"/>
      <c r="M32" s="2884"/>
      <c r="N32" s="2884"/>
      <c r="O32" s="2884"/>
      <c r="P32" s="3534" t="s">
        <v>2144</v>
      </c>
      <c r="Q32" s="1487" t="str">
        <f t="shared" si="11"/>
        <v>建筑类型</v>
      </c>
      <c r="R32" s="714" t="s">
        <v>21</v>
      </c>
      <c r="S32" s="715">
        <f t="shared" si="12"/>
        <v>100</v>
      </c>
      <c r="T32" s="714" t="s">
        <v>21</v>
      </c>
      <c r="U32" s="715">
        <f t="shared" si="13"/>
        <v>100</v>
      </c>
      <c r="V32" s="714" t="s">
        <v>21</v>
      </c>
      <c r="W32" s="715">
        <f t="shared" si="14"/>
        <v>100</v>
      </c>
      <c r="X32" s="1490"/>
      <c r="Y32" s="3537" t="s">
        <v>2144</v>
      </c>
      <c r="Z32" s="1491" t="str">
        <f t="shared" si="18"/>
        <v>建筑类型</v>
      </c>
      <c r="AA32" s="1488">
        <f t="shared" si="15"/>
        <v>1</v>
      </c>
      <c r="AB32" s="1488">
        <f t="shared" si="16"/>
        <v>1</v>
      </c>
      <c r="AC32" s="1488">
        <f t="shared" si="17"/>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89"/>
      <c r="M33" s="2891"/>
      <c r="N33" s="2891"/>
      <c r="O33" s="2891"/>
      <c r="P33" s="3535"/>
      <c r="Q33" s="716" t="str">
        <f t="shared" si="11"/>
        <v>项目建筑规模</v>
      </c>
      <c r="R33" s="717" t="s">
        <v>21</v>
      </c>
      <c r="S33" s="718" t="e">
        <f t="shared" si="12"/>
        <v>#N/A</v>
      </c>
      <c r="T33" s="717" t="s">
        <v>21</v>
      </c>
      <c r="U33" s="718" t="e">
        <f t="shared" si="13"/>
        <v>#N/A</v>
      </c>
      <c r="V33" s="717" t="s">
        <v>21</v>
      </c>
      <c r="W33" s="718" t="e">
        <f t="shared" si="14"/>
        <v>#N/A</v>
      </c>
      <c r="X33" s="719"/>
      <c r="Y33" s="3537"/>
      <c r="Z33" s="720" t="str">
        <f t="shared" si="18"/>
        <v>项目建筑规模</v>
      </c>
      <c r="AA33" s="1488" t="e">
        <f t="shared" si="15"/>
        <v>#N/A</v>
      </c>
      <c r="AB33" s="1488" t="e">
        <f t="shared" si="16"/>
        <v>#N/A</v>
      </c>
      <c r="AC33" s="1488" t="e">
        <f t="shared" si="17"/>
        <v>#N/A</v>
      </c>
    </row>
    <row r="34" spans="1:29" ht="15">
      <c r="A34" s="431"/>
      <c r="B34" s="381" t="s">
        <v>2146</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0"/>
      <c r="M34" s="2884"/>
      <c r="N34" s="2884"/>
      <c r="O34" s="2884"/>
      <c r="P34" s="3535"/>
      <c r="Q34" s="1487" t="str">
        <f t="shared" si="11"/>
        <v>建筑结构</v>
      </c>
      <c r="R34" s="714" t="s">
        <v>21</v>
      </c>
      <c r="S34" s="715">
        <f t="shared" si="12"/>
        <v>100</v>
      </c>
      <c r="T34" s="714" t="s">
        <v>21</v>
      </c>
      <c r="U34" s="715">
        <f t="shared" si="13"/>
        <v>100</v>
      </c>
      <c r="V34" s="714" t="s">
        <v>21</v>
      </c>
      <c r="W34" s="715">
        <f t="shared" si="14"/>
        <v>100</v>
      </c>
      <c r="X34" s="1490"/>
      <c r="Y34" s="3537"/>
      <c r="Z34" s="1491" t="str">
        <f t="shared" si="18"/>
        <v>建筑结构</v>
      </c>
      <c r="AA34" s="1488">
        <f t="shared" si="15"/>
        <v>1</v>
      </c>
      <c r="AB34" s="1488">
        <f t="shared" si="16"/>
        <v>1</v>
      </c>
      <c r="AC34" s="1488">
        <f t="shared" si="17"/>
        <v>1</v>
      </c>
    </row>
    <row r="35" spans="1:29" ht="15">
      <c r="A35" s="431"/>
      <c r="B35" s="381" t="s">
        <v>2147</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0"/>
      <c r="M35" s="2884"/>
      <c r="N35" s="2884"/>
      <c r="O35" s="2884"/>
      <c r="P35" s="3535"/>
      <c r="Q35" s="1487" t="str">
        <f t="shared" si="11"/>
        <v>建筑品质</v>
      </c>
      <c r="R35" s="714" t="s">
        <v>21</v>
      </c>
      <c r="S35" s="715">
        <f t="shared" si="12"/>
        <v>100</v>
      </c>
      <c r="T35" s="714" t="s">
        <v>21</v>
      </c>
      <c r="U35" s="715">
        <f t="shared" si="13"/>
        <v>100</v>
      </c>
      <c r="V35" s="714" t="s">
        <v>21</v>
      </c>
      <c r="W35" s="715">
        <f t="shared" si="14"/>
        <v>100</v>
      </c>
      <c r="X35" s="1490"/>
      <c r="Y35" s="3537"/>
      <c r="Z35" s="1491" t="str">
        <f t="shared" si="18"/>
        <v>建筑品质</v>
      </c>
      <c r="AA35" s="1488">
        <f t="shared" si="15"/>
        <v>1</v>
      </c>
      <c r="AB35" s="1488">
        <f t="shared" si="16"/>
        <v>1</v>
      </c>
      <c r="AC35" s="1488">
        <f t="shared" si="17"/>
        <v>1</v>
      </c>
    </row>
    <row r="36" spans="1:29" ht="15">
      <c r="A36" s="431"/>
      <c r="B36" s="381" t="s">
        <v>2148</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0"/>
      <c r="M36" s="2884"/>
      <c r="N36" s="2884"/>
      <c r="O36" s="2884"/>
      <c r="P36" s="3535"/>
      <c r="Q36" s="1487" t="str">
        <f t="shared" si="11"/>
        <v>公共部分装修</v>
      </c>
      <c r="R36" s="714" t="s">
        <v>21</v>
      </c>
      <c r="S36" s="715">
        <f t="shared" si="12"/>
        <v>100</v>
      </c>
      <c r="T36" s="714" t="s">
        <v>21</v>
      </c>
      <c r="U36" s="715">
        <f t="shared" si="13"/>
        <v>100</v>
      </c>
      <c r="V36" s="714" t="s">
        <v>21</v>
      </c>
      <c r="W36" s="715">
        <f t="shared" si="14"/>
        <v>100</v>
      </c>
      <c r="X36" s="1490"/>
      <c r="Y36" s="3537"/>
      <c r="Z36" s="1491" t="str">
        <f t="shared" si="18"/>
        <v>公共部分装修</v>
      </c>
      <c r="AA36" s="1488">
        <f t="shared" si="15"/>
        <v>1</v>
      </c>
      <c r="AB36" s="1488">
        <f t="shared" si="16"/>
        <v>1</v>
      </c>
      <c r="AC36" s="1488">
        <f t="shared" si="17"/>
        <v>1</v>
      </c>
    </row>
    <row r="37" spans="1:29" s="113" customFormat="1" ht="15">
      <c r="A37" s="432"/>
      <c r="B37" s="381" t="s">
        <v>2149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5"/>
      <c r="M37" s="2886"/>
      <c r="N37" s="2886"/>
      <c r="O37" s="2886"/>
      <c r="P37" s="3535"/>
      <c r="Q37" s="1478" t="str">
        <f t="shared" si="11"/>
        <v>成新度</v>
      </c>
      <c r="R37" s="710" t="s">
        <v>21</v>
      </c>
      <c r="S37" s="711" t="e">
        <f t="shared" si="12"/>
        <v>#N/A</v>
      </c>
      <c r="T37" s="710" t="s">
        <v>21</v>
      </c>
      <c r="U37" s="711" t="e">
        <f t="shared" si="13"/>
        <v>#N/A</v>
      </c>
      <c r="V37" s="710" t="s">
        <v>21</v>
      </c>
      <c r="W37" s="711" t="e">
        <f t="shared" si="14"/>
        <v>#N/A</v>
      </c>
      <c r="X37" s="712"/>
      <c r="Y37" s="3537"/>
      <c r="Z37" s="55" t="str">
        <f t="shared" si="18"/>
        <v>成新度</v>
      </c>
      <c r="AA37" s="713" t="e">
        <f t="shared" si="15"/>
        <v>#N/A</v>
      </c>
      <c r="AB37" s="713" t="e">
        <f t="shared" si="16"/>
        <v>#N/A</v>
      </c>
      <c r="AC37" s="713" t="e">
        <f t="shared" si="17"/>
        <v>#N/A</v>
      </c>
    </row>
    <row r="38" spans="1:29" ht="15">
      <c r="A38" s="431"/>
      <c r="B38" s="381" t="s">
        <v>2150</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0"/>
      <c r="M38" s="2884"/>
      <c r="N38" s="2884"/>
      <c r="O38" s="2884"/>
      <c r="P38" s="3535" t="s">
        <v>2144</v>
      </c>
      <c r="Q38" s="1487" t="str">
        <f t="shared" si="11"/>
        <v>物业管理</v>
      </c>
      <c r="R38" s="714" t="s">
        <v>21</v>
      </c>
      <c r="S38" s="715">
        <f t="shared" si="12"/>
        <v>100</v>
      </c>
      <c r="T38" s="714" t="s">
        <v>21</v>
      </c>
      <c r="U38" s="715">
        <f t="shared" si="13"/>
        <v>100</v>
      </c>
      <c r="V38" s="714" t="s">
        <v>21</v>
      </c>
      <c r="W38" s="715">
        <f t="shared" si="14"/>
        <v>100</v>
      </c>
      <c r="X38" s="1490"/>
      <c r="Y38" s="3537" t="s">
        <v>2144</v>
      </c>
      <c r="Z38" s="1491" t="str">
        <f t="shared" si="18"/>
        <v>物业管理</v>
      </c>
      <c r="AA38" s="1488">
        <f t="shared" si="15"/>
        <v>1</v>
      </c>
      <c r="AB38" s="1488">
        <f t="shared" si="16"/>
        <v>1</v>
      </c>
      <c r="AC38" s="1488">
        <f t="shared" si="17"/>
        <v>1</v>
      </c>
    </row>
    <row r="39" spans="1:29" ht="15">
      <c r="A39" s="431"/>
      <c r="B39" s="381" t="s">
        <v>2151</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0"/>
      <c r="M39" s="2884"/>
      <c r="N39" s="2884"/>
      <c r="O39" s="2884"/>
      <c r="P39" s="3535"/>
      <c r="Q39" s="1487" t="str">
        <f t="shared" si="11"/>
        <v>市政基础设施</v>
      </c>
      <c r="R39" s="714" t="s">
        <v>21</v>
      </c>
      <c r="S39" s="715">
        <f t="shared" si="12"/>
        <v>100</v>
      </c>
      <c r="T39" s="714" t="s">
        <v>21</v>
      </c>
      <c r="U39" s="715">
        <f t="shared" si="13"/>
        <v>100</v>
      </c>
      <c r="V39" s="714" t="s">
        <v>21</v>
      </c>
      <c r="W39" s="715">
        <f t="shared" si="14"/>
        <v>100</v>
      </c>
      <c r="X39" s="1490"/>
      <c r="Y39" s="3537"/>
      <c r="Z39" s="1491" t="str">
        <f t="shared" si="18"/>
        <v>市政基础设施</v>
      </c>
      <c r="AA39" s="1488">
        <f t="shared" si="15"/>
        <v>1</v>
      </c>
      <c r="AB39" s="1488">
        <f t="shared" si="16"/>
        <v>1</v>
      </c>
      <c r="AC39" s="1488">
        <f t="shared" si="17"/>
        <v>1</v>
      </c>
    </row>
    <row r="40" spans="1:29" ht="15">
      <c r="A40" s="431"/>
      <c r="B40" s="381" t="s">
        <v>2152</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0"/>
      <c r="M40" s="2884"/>
      <c r="N40" s="2884"/>
      <c r="O40" s="2884"/>
      <c r="P40" s="3535"/>
      <c r="Q40" s="1487" t="str">
        <f t="shared" si="11"/>
        <v>房型</v>
      </c>
      <c r="R40" s="714" t="s">
        <v>21</v>
      </c>
      <c r="S40" s="715">
        <f t="shared" si="12"/>
        <v>100</v>
      </c>
      <c r="T40" s="714" t="s">
        <v>21</v>
      </c>
      <c r="U40" s="715">
        <f t="shared" si="13"/>
        <v>100</v>
      </c>
      <c r="V40" s="714" t="s">
        <v>21</v>
      </c>
      <c r="W40" s="715">
        <f t="shared" si="14"/>
        <v>100</v>
      </c>
      <c r="X40" s="1490"/>
      <c r="Y40" s="3537"/>
      <c r="Z40" s="1491" t="str">
        <f t="shared" si="18"/>
        <v>房型</v>
      </c>
      <c r="AA40" s="1488">
        <f t="shared" si="15"/>
        <v>1</v>
      </c>
      <c r="AB40" s="1488">
        <f t="shared" si="16"/>
        <v>1</v>
      </c>
      <c r="AC40" s="1488">
        <f t="shared" si="17"/>
        <v>1</v>
      </c>
    </row>
    <row r="41" spans="1:29" s="430" customFormat="1" ht="28.5">
      <c r="A41" s="427"/>
      <c r="B41" s="381" t="s">
        <v>2153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89"/>
      <c r="M41" s="2891"/>
      <c r="N41" s="2891"/>
      <c r="O41" s="2891"/>
      <c r="P41" s="3535"/>
      <c r="Q41" s="716" t="str">
        <f t="shared" si="11"/>
        <v>单套/主力户型建筑面积</v>
      </c>
      <c r="R41" s="717" t="s">
        <v>21</v>
      </c>
      <c r="S41" s="718">
        <f t="shared" si="12"/>
        <v>100</v>
      </c>
      <c r="T41" s="717" t="s">
        <v>21</v>
      </c>
      <c r="U41" s="718">
        <f t="shared" si="13"/>
        <v>100</v>
      </c>
      <c r="V41" s="717" t="s">
        <v>21</v>
      </c>
      <c r="W41" s="718">
        <f t="shared" si="14"/>
        <v>100</v>
      </c>
      <c r="X41" s="719"/>
      <c r="Y41" s="3537"/>
      <c r="Z41" s="720" t="str">
        <f t="shared" si="18"/>
        <v>单套/主力户型建筑面积</v>
      </c>
      <c r="AA41" s="1488">
        <f t="shared" si="15"/>
        <v>1</v>
      </c>
      <c r="AB41" s="1488">
        <f t="shared" si="16"/>
        <v>1</v>
      </c>
      <c r="AC41" s="1488">
        <f t="shared" si="17"/>
        <v>1</v>
      </c>
    </row>
    <row r="42" spans="1:29" ht="15">
      <c r="A42" s="431"/>
      <c r="B42" s="381" t="s">
        <v>2154</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0"/>
      <c r="M42" s="2884"/>
      <c r="N42" s="2884"/>
      <c r="O42" s="2884"/>
      <c r="P42" s="3535"/>
      <c r="Q42" s="1487" t="str">
        <f t="shared" si="11"/>
        <v>内部装修</v>
      </c>
      <c r="R42" s="714" t="s">
        <v>21</v>
      </c>
      <c r="S42" s="715">
        <f t="shared" si="12"/>
        <v>100</v>
      </c>
      <c r="T42" s="714" t="s">
        <v>21</v>
      </c>
      <c r="U42" s="715">
        <f t="shared" si="13"/>
        <v>100</v>
      </c>
      <c r="V42" s="714" t="s">
        <v>21</v>
      </c>
      <c r="W42" s="715">
        <f t="shared" si="14"/>
        <v>100</v>
      </c>
      <c r="X42" s="1490"/>
      <c r="Y42" s="3537"/>
      <c r="Z42" s="1491" t="str">
        <f t="shared" si="18"/>
        <v>内部装修</v>
      </c>
      <c r="AA42" s="1488">
        <f t="shared" si="15"/>
        <v>1</v>
      </c>
      <c r="AB42" s="1488">
        <f t="shared" si="16"/>
        <v>1</v>
      </c>
      <c r="AC42" s="1488">
        <f t="shared" si="17"/>
        <v>1</v>
      </c>
    </row>
    <row r="43" spans="1:29" ht="15">
      <c r="A43" s="431"/>
      <c r="B43" s="381" t="s">
        <v>2155</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0"/>
      <c r="M43" s="2884"/>
      <c r="N43" s="2884"/>
      <c r="O43" s="2884"/>
      <c r="P43" s="3535"/>
      <c r="Q43" s="1487" t="str">
        <f t="shared" si="11"/>
        <v>内部装修维护情况</v>
      </c>
      <c r="R43" s="714" t="s">
        <v>21</v>
      </c>
      <c r="S43" s="715">
        <f t="shared" si="12"/>
        <v>100</v>
      </c>
      <c r="T43" s="714" t="s">
        <v>21</v>
      </c>
      <c r="U43" s="715">
        <f t="shared" si="13"/>
        <v>100</v>
      </c>
      <c r="V43" s="714" t="s">
        <v>21</v>
      </c>
      <c r="W43" s="715">
        <f t="shared" si="14"/>
        <v>100</v>
      </c>
      <c r="X43" s="1490"/>
      <c r="Y43" s="3537"/>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85"/>
      <c r="M44" s="2886"/>
      <c r="N44" s="2886"/>
      <c r="O44" s="2886"/>
      <c r="P44" s="3535"/>
      <c r="Q44" s="1478">
        <f t="shared" si="11"/>
        <v>111</v>
      </c>
      <c r="R44" s="710" t="s">
        <v>21</v>
      </c>
      <c r="S44" s="711">
        <f t="shared" si="12"/>
        <v>100</v>
      </c>
      <c r="T44" s="710" t="s">
        <v>21</v>
      </c>
      <c r="U44" s="711">
        <f t="shared" si="13"/>
        <v>100</v>
      </c>
      <c r="V44" s="710" t="s">
        <v>21</v>
      </c>
      <c r="W44" s="711">
        <f t="shared" si="14"/>
        <v>100</v>
      </c>
      <c r="X44" s="712"/>
      <c r="Y44" s="3537"/>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0"/>
      <c r="M45" s="2884"/>
      <c r="N45" s="2884"/>
      <c r="O45" s="2884"/>
      <c r="P45" s="3535"/>
      <c r="Q45" s="1487">
        <f t="shared" si="11"/>
        <v>111</v>
      </c>
      <c r="R45" s="714" t="s">
        <v>21</v>
      </c>
      <c r="S45" s="715">
        <f t="shared" si="12"/>
        <v>100</v>
      </c>
      <c r="T45" s="714" t="s">
        <v>21</v>
      </c>
      <c r="U45" s="715">
        <f t="shared" si="13"/>
        <v>100</v>
      </c>
      <c r="V45" s="714" t="s">
        <v>21</v>
      </c>
      <c r="W45" s="715">
        <f t="shared" si="14"/>
        <v>100</v>
      </c>
      <c r="X45" s="1490"/>
      <c r="Y45" s="3537"/>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0"/>
      <c r="M46" s="2884"/>
      <c r="N46" s="2884"/>
      <c r="O46" s="2884"/>
      <c r="P46" s="3536"/>
      <c r="Q46" s="1487">
        <f t="shared" si="11"/>
        <v>111</v>
      </c>
      <c r="R46" s="714" t="s">
        <v>20</v>
      </c>
      <c r="S46" s="715">
        <f t="shared" si="12"/>
        <v>100</v>
      </c>
      <c r="T46" s="714" t="s">
        <v>20</v>
      </c>
      <c r="U46" s="715">
        <f t="shared" si="13"/>
        <v>100</v>
      </c>
      <c r="V46" s="714" t="s">
        <v>20</v>
      </c>
      <c r="W46" s="715">
        <f t="shared" si="14"/>
        <v>100</v>
      </c>
      <c r="X46" s="1490"/>
      <c r="Y46" s="3538"/>
      <c r="Z46" s="1491">
        <f t="shared" si="18"/>
        <v>111</v>
      </c>
      <c r="AA46" s="1488">
        <f t="shared" si="15"/>
        <v>1</v>
      </c>
      <c r="AB46" s="1488">
        <f t="shared" si="16"/>
        <v>1</v>
      </c>
      <c r="AC46" s="1488">
        <f t="shared" si="17"/>
        <v>1</v>
      </c>
    </row>
    <row r="47" spans="1:29" ht="15">
      <c r="A47" s="438" t="s">
        <v>2156</v>
      </c>
      <c r="B47" s="439"/>
      <c r="C47" s="1269" t="s">
        <v>19</v>
      </c>
      <c r="D47" s="1270"/>
      <c r="E47" s="1271"/>
      <c r="F47" s="1272"/>
      <c r="G47" s="1273"/>
      <c r="H47" s="1274"/>
      <c r="I47" s="1271"/>
      <c r="J47" s="1274"/>
      <c r="K47" s="2051"/>
      <c r="L47" s="2892"/>
      <c r="M47" s="2893"/>
      <c r="N47" s="2884"/>
      <c r="O47" s="2893"/>
      <c r="P47" s="3530" t="str">
        <f>A47</f>
        <v>成交单价（元/平方米）</v>
      </c>
      <c r="Q47" s="3530"/>
      <c r="R47" s="3531">
        <f>E47</f>
        <v>0</v>
      </c>
      <c r="S47" s="3531"/>
      <c r="T47" s="3531">
        <f>G47</f>
        <v>0</v>
      </c>
      <c r="U47" s="3531"/>
      <c r="V47" s="3531">
        <f>I47</f>
        <v>0</v>
      </c>
      <c r="W47" s="3531"/>
      <c r="X47" s="699"/>
      <c r="Y47" s="721"/>
      <c r="Z47" s="699"/>
      <c r="AA47" s="699"/>
      <c r="AB47" s="699"/>
      <c r="AC47" s="699"/>
    </row>
    <row r="48" spans="1:29" ht="15.75" thickBot="1">
      <c r="A48" s="445" t="s">
        <v>2157</v>
      </c>
      <c r="B48" s="446"/>
      <c r="C48" s="1275" t="e">
        <f>R49</f>
        <v>#DIV/0!</v>
      </c>
      <c r="D48" s="2489" t="s">
        <v>2638</v>
      </c>
      <c r="E48" s="1276" t="e">
        <f>R48</f>
        <v>#DIV/0!</v>
      </c>
      <c r="F48" s="2490"/>
      <c r="G48" s="1275" t="e">
        <f>T48</f>
        <v>#DIV/0!</v>
      </c>
      <c r="H48" s="2490"/>
      <c r="I48" s="1276" t="e">
        <f>V48</f>
        <v>#DIV/0!</v>
      </c>
      <c r="J48" s="2490"/>
      <c r="K48" s="2491">
        <f>F48+H48+J48</f>
        <v>0</v>
      </c>
      <c r="L48" s="2892"/>
      <c r="M48" s="2893"/>
      <c r="N48" s="2893"/>
      <c r="O48" s="2893"/>
      <c r="P48" s="3530" t="str">
        <f>A48</f>
        <v>比较价值（元/平方米）</v>
      </c>
      <c r="Q48" s="3530"/>
      <c r="R48" s="3531" t="e">
        <f>IF(F1="售价",ROUND(PRODUCT(R47,AA7:AA46),0),ROUND(PRODUCT(R47,AA7:AA46),1))</f>
        <v>#DIV/0!</v>
      </c>
      <c r="S48" s="3531"/>
      <c r="T48" s="3531" t="e">
        <f>IF(F1="售价",ROUND(PRODUCT(T47,AB7:AB46),0),ROUND(PRODUCT(T47,AB7:AB46),1))</f>
        <v>#DIV/0!</v>
      </c>
      <c r="U48" s="3531"/>
      <c r="V48" s="3531" t="e">
        <f>IF(F1="售价",ROUND(PRODUCT(V47,AC7:AC46),0),ROUND(PRODUCT(V47,AC7:AC46),1))</f>
        <v>#DIV/0!</v>
      </c>
      <c r="W48" s="3531"/>
      <c r="X48" s="699"/>
      <c r="Y48" s="699"/>
      <c r="Z48" s="699"/>
      <c r="AA48" s="699"/>
      <c r="AB48" s="699"/>
      <c r="AC48" s="699"/>
    </row>
    <row r="49" spans="1:29" ht="15.75" thickBot="1">
      <c r="A49" s="449" t="s">
        <v>2158</v>
      </c>
      <c r="B49" s="450"/>
      <c r="C49" s="1277" t="e">
        <f>R49</f>
        <v>#DIV/0!</v>
      </c>
      <c r="D49" s="1278"/>
      <c r="E49" s="1278"/>
      <c r="F49" s="1278"/>
      <c r="G49" s="1278"/>
      <c r="H49" s="1278"/>
      <c r="I49" s="1278"/>
      <c r="J49" s="1278"/>
      <c r="K49" s="2052"/>
      <c r="L49" s="2892"/>
      <c r="M49" s="2893"/>
      <c r="N49" s="2893"/>
      <c r="O49" s="2893"/>
      <c r="P49" s="3527" t="str">
        <f>A49</f>
        <v>估价对象XX用房的比较价值（楼面单价，元/平方米）</v>
      </c>
      <c r="Q49" s="3528"/>
      <c r="R49" s="3529" t="e">
        <f>IF(F1="售价",ROUND(IF(D48="简单平均",AVERAGE(R48:V48),R48*F48+T48*H48+V48*J48),0),ROUND(IF(D48="简单平均",AVERAGE(R48:V48),R48*F48+T48*H48+V48*J48),1))</f>
        <v>#DIV/0!</v>
      </c>
      <c r="S49" s="3529"/>
      <c r="T49" s="3529"/>
      <c r="U49" s="3529"/>
      <c r="V49" s="3529"/>
      <c r="W49" s="3529"/>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row>
    <row r="51" spans="1:29">
      <c r="A51" s="2893"/>
      <c r="B51" s="2893"/>
      <c r="C51" s="2893"/>
      <c r="D51" s="2893"/>
      <c r="E51" s="2893"/>
      <c r="F51" s="2893"/>
      <c r="G51" s="2893"/>
      <c r="H51" s="2893"/>
      <c r="I51" s="2893"/>
      <c r="J51" s="2893"/>
      <c r="K51" s="2898"/>
      <c r="L51" s="2894"/>
      <c r="M51" s="2893"/>
      <c r="N51" s="2893"/>
      <c r="O51" s="2893"/>
    </row>
    <row r="52" spans="1:29" ht="13.5" customHeight="1">
      <c r="A52" s="2893"/>
      <c r="B52" s="2893"/>
      <c r="C52" s="454" t="s">
        <v>2159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row>
    <row r="53" spans="1:29" ht="13.5" customHeight="1">
      <c r="A53" s="2893"/>
      <c r="B53" s="2893"/>
      <c r="C53" s="454" t="s">
        <v>2160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row>
    <row r="54" spans="1:29" s="459" customFormat="1" ht="13.5" customHeight="1">
      <c r="A54" s="2896"/>
      <c r="B54" s="2896"/>
      <c r="C54" s="454" t="s">
        <v>2161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054"/>
    </row>
    <row r="55" spans="1:29" s="459" customFormat="1">
      <c r="A55" s="2896"/>
      <c r="B55" s="2899"/>
      <c r="C55" s="2900"/>
      <c r="D55" s="2896"/>
      <c r="E55" s="2896"/>
      <c r="F55" s="2896"/>
      <c r="G55" s="2896"/>
      <c r="H55" s="2896"/>
      <c r="I55" s="2896"/>
      <c r="J55" s="2896"/>
      <c r="K55" s="2901"/>
      <c r="L55" s="2895"/>
      <c r="M55" s="2896"/>
      <c r="N55" s="2896"/>
      <c r="O55" s="2896"/>
      <c r="P55" s="2054"/>
    </row>
    <row r="56" spans="1:29">
      <c r="A56" s="2893"/>
      <c r="B56" s="2899"/>
      <c r="C56" s="2900"/>
      <c r="D56" s="2893"/>
      <c r="E56" s="2893"/>
      <c r="F56" s="2893"/>
      <c r="G56" s="2893"/>
      <c r="H56" s="2893"/>
      <c r="I56" s="2893"/>
      <c r="J56" s="2893"/>
      <c r="K56" s="2898"/>
      <c r="L56" s="2894"/>
      <c r="M56" s="2893"/>
      <c r="N56" s="2893"/>
      <c r="O56" s="2893"/>
    </row>
    <row r="57" spans="1:29" ht="21.75" thickBot="1">
      <c r="A57" s="703" t="s">
        <v>2162</v>
      </c>
      <c r="B57" s="699"/>
      <c r="C57" s="704"/>
      <c r="D57" s="704"/>
      <c r="E57" s="704"/>
      <c r="F57" s="705"/>
      <c r="G57" s="705"/>
      <c r="H57" s="704"/>
      <c r="I57" s="704"/>
      <c r="J57" s="704"/>
      <c r="K57" s="1053"/>
      <c r="L57" s="1054"/>
      <c r="M57" s="1052"/>
      <c r="N57" s="1052"/>
      <c r="O57" s="1052"/>
      <c r="P57" s="2055"/>
      <c r="Q57" s="461"/>
    </row>
    <row r="58" spans="1:29" s="465" customFormat="1" ht="15">
      <c r="A58" s="462" t="s">
        <v>2163</v>
      </c>
      <c r="B58" s="463"/>
      <c r="C58" s="1301" t="str">
        <f>YEAR(C7)&amp;"-"&amp;MONTH(C7)</f>
        <v>2022-5</v>
      </c>
      <c r="D58" s="1300">
        <f>EDATE(C58,-1)</f>
        <v>44652</v>
      </c>
      <c r="E58" s="1300">
        <f>EDATE(D58,-1)</f>
        <v>44621</v>
      </c>
      <c r="F58" s="1300">
        <f t="shared" ref="F58:O58" si="19">EDATE(E58,-1)</f>
        <v>44593</v>
      </c>
      <c r="G58" s="1300">
        <f t="shared" si="19"/>
        <v>44562</v>
      </c>
      <c r="H58" s="1300">
        <f t="shared" si="19"/>
        <v>44531</v>
      </c>
      <c r="I58" s="1300">
        <f t="shared" si="19"/>
        <v>44501</v>
      </c>
      <c r="J58" s="1300">
        <f t="shared" si="19"/>
        <v>44470</v>
      </c>
      <c r="K58" s="1300">
        <f t="shared" si="19"/>
        <v>44440</v>
      </c>
      <c r="L58" s="1300">
        <f t="shared" si="19"/>
        <v>44409</v>
      </c>
      <c r="M58" s="1300">
        <f t="shared" si="19"/>
        <v>44378</v>
      </c>
      <c r="N58" s="1300">
        <f t="shared" si="19"/>
        <v>44348</v>
      </c>
      <c r="O58" s="1300">
        <f t="shared" si="19"/>
        <v>44317</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2164</v>
      </c>
      <c r="B60" s="473"/>
      <c r="C60" s="474"/>
      <c r="D60" s="475"/>
      <c r="E60" s="475"/>
      <c r="F60" s="475"/>
      <c r="G60" s="475"/>
      <c r="H60" s="475"/>
      <c r="I60" s="475"/>
      <c r="J60" s="475"/>
      <c r="K60" s="475"/>
      <c r="L60" s="475"/>
      <c r="M60" s="476"/>
      <c r="N60" s="475"/>
      <c r="O60" s="476"/>
      <c r="P60" s="2057"/>
      <c r="Q60" s="461"/>
    </row>
    <row r="61" spans="1:29" s="113" customFormat="1" ht="15">
      <c r="A61" s="478" t="s">
        <v>2165</v>
      </c>
      <c r="B61" s="467"/>
      <c r="C61" s="479" t="s">
        <v>2166</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2167</v>
      </c>
      <c r="B63" s="485" t="s">
        <v>2133</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2136</v>
      </c>
      <c r="C65" s="496" t="s">
        <v>2168</v>
      </c>
      <c r="D65" s="496" t="s">
        <v>2169</v>
      </c>
      <c r="E65" s="496" t="s">
        <v>2170</v>
      </c>
      <c r="F65" s="496" t="s">
        <v>2171</v>
      </c>
      <c r="G65" s="496" t="s">
        <v>2172</v>
      </c>
      <c r="H65" s="496" t="s">
        <v>2173</v>
      </c>
      <c r="I65" s="496" t="s">
        <v>2174</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2138</v>
      </c>
      <c r="B76" s="485" t="s">
        <v>2175</v>
      </c>
      <c r="C76" s="530" t="s">
        <v>2176</v>
      </c>
      <c r="D76" s="530" t="s">
        <v>2177</v>
      </c>
      <c r="E76" s="530" t="s">
        <v>2178</v>
      </c>
      <c r="F76" s="530" t="s">
        <v>2179</v>
      </c>
      <c r="G76" s="530" t="s">
        <v>2180</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2181</v>
      </c>
      <c r="C78" s="535" t="s">
        <v>2176</v>
      </c>
      <c r="D78" s="535" t="s">
        <v>2177</v>
      </c>
      <c r="E78" s="535" t="s">
        <v>2178</v>
      </c>
      <c r="F78" s="535" t="s">
        <v>2179</v>
      </c>
      <c r="G78" s="535" t="s">
        <v>2180</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2182</v>
      </c>
      <c r="C80" s="535" t="s">
        <v>2176</v>
      </c>
      <c r="D80" s="535" t="s">
        <v>2177</v>
      </c>
      <c r="E80" s="535" t="s">
        <v>2178</v>
      </c>
      <c r="F80" s="535" t="s">
        <v>2179</v>
      </c>
      <c r="G80" s="535" t="s">
        <v>2180</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1704</v>
      </c>
      <c r="C82" s="496" t="s">
        <v>2183</v>
      </c>
      <c r="D82" s="496" t="s">
        <v>2184</v>
      </c>
      <c r="E82" s="496" t="s">
        <v>2185</v>
      </c>
      <c r="F82" s="496" t="s">
        <v>2186</v>
      </c>
      <c r="G82" s="496" t="s">
        <v>2187</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2188</v>
      </c>
      <c r="C84" s="535" t="s">
        <v>2176</v>
      </c>
      <c r="D84" s="535" t="s">
        <v>2177</v>
      </c>
      <c r="E84" s="535" t="s">
        <v>2178</v>
      </c>
      <c r="F84" s="535" t="s">
        <v>2179</v>
      </c>
      <c r="G84" s="535" t="s">
        <v>2180</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2189</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2190</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2142</v>
      </c>
      <c r="B100" s="485" t="s">
        <v>2191</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2193</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2194</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2195</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2196</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2197</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2198</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2153</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2199</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2200</v>
      </c>
      <c r="C124" s="535" t="s">
        <v>2176</v>
      </c>
      <c r="D124" s="535" t="s">
        <v>2177</v>
      </c>
      <c r="E124" s="535" t="s">
        <v>2178</v>
      </c>
      <c r="F124" s="535" t="s">
        <v>2179</v>
      </c>
      <c r="G124" s="535" t="s">
        <v>2180</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2201</v>
      </c>
    </row>
    <row r="137" spans="1:17" ht="15">
      <c r="B137" s="2067" t="s">
        <v>2202</v>
      </c>
      <c r="C137" s="2068"/>
      <c r="D137" s="2068"/>
      <c r="E137" s="2068"/>
      <c r="F137" s="2068"/>
      <c r="G137" s="2069"/>
      <c r="H137" s="2070"/>
      <c r="I137" s="2071" t="s">
        <v>2203</v>
      </c>
      <c r="J137" s="2068"/>
      <c r="K137" s="2072"/>
    </row>
    <row r="138" spans="1:17" ht="15">
      <c r="B138" s="2073"/>
      <c r="C138" s="142" t="s">
        <v>2204</v>
      </c>
      <c r="D138" s="142" t="s">
        <v>2205</v>
      </c>
      <c r="E138" s="2074" t="s">
        <v>2206</v>
      </c>
      <c r="F138" s="2075" t="s">
        <v>2207</v>
      </c>
      <c r="G138" s="142" t="s">
        <v>2205</v>
      </c>
      <c r="H138" s="143" t="s">
        <v>2206</v>
      </c>
      <c r="I138" s="2076"/>
      <c r="J138" s="142" t="s">
        <v>2208</v>
      </c>
      <c r="K138" s="143" t="s">
        <v>2209</v>
      </c>
    </row>
    <row r="139" spans="1:17" ht="15">
      <c r="B139" s="979">
        <v>6</v>
      </c>
      <c r="C139" s="980">
        <v>96</v>
      </c>
      <c r="D139" s="2077" t="s">
        <v>2210</v>
      </c>
      <c r="E139" s="981">
        <v>100</v>
      </c>
      <c r="F139" s="982">
        <v>102.5</v>
      </c>
      <c r="G139" s="2077" t="s">
        <v>2210</v>
      </c>
      <c r="H139" s="983">
        <v>105</v>
      </c>
      <c r="I139" s="2078" t="s">
        <v>2211</v>
      </c>
      <c r="J139" s="980">
        <v>20</v>
      </c>
      <c r="K139" s="984">
        <f>C145/(J139-2)</f>
        <v>4.0555555555555553E-3</v>
      </c>
    </row>
    <row r="140" spans="1:17" ht="15">
      <c r="B140" s="985">
        <v>5</v>
      </c>
      <c r="C140" s="986">
        <v>100</v>
      </c>
      <c r="D140" s="986"/>
      <c r="E140" s="987"/>
      <c r="F140" s="988">
        <v>102</v>
      </c>
      <c r="G140" s="986"/>
      <c r="H140" s="989"/>
      <c r="I140" s="2079" t="s">
        <v>2212</v>
      </c>
      <c r="J140" s="277">
        <f>ROUNDUP((J139-1)/2,0)</f>
        <v>10</v>
      </c>
      <c r="K140" s="990">
        <v>100</v>
      </c>
    </row>
    <row r="141" spans="1:17" ht="15">
      <c r="B141" s="985">
        <v>4</v>
      </c>
      <c r="C141" s="986">
        <v>102</v>
      </c>
      <c r="D141" s="986"/>
      <c r="E141" s="987"/>
      <c r="F141" s="988">
        <v>101.5</v>
      </c>
      <c r="G141" s="986"/>
      <c r="H141" s="989"/>
      <c r="I141" s="2079" t="s">
        <v>2213</v>
      </c>
      <c r="J141" s="277">
        <v>1</v>
      </c>
      <c r="K141" s="991">
        <f>ROUND(100+(J141-J140)*K139*100,1)</f>
        <v>96.4</v>
      </c>
    </row>
    <row r="142" spans="1:17" ht="15">
      <c r="B142" s="985">
        <v>3</v>
      </c>
      <c r="C142" s="986">
        <v>103</v>
      </c>
      <c r="D142" s="986"/>
      <c r="E142" s="987"/>
      <c r="F142" s="988">
        <v>101</v>
      </c>
      <c r="G142" s="986"/>
      <c r="H142" s="989"/>
      <c r="I142" s="2079" t="s">
        <v>2214</v>
      </c>
      <c r="J142" s="277">
        <f>J139</f>
        <v>20</v>
      </c>
      <c r="K142" s="992">
        <v>95</v>
      </c>
    </row>
    <row r="143" spans="1:17" ht="15">
      <c r="B143" s="985">
        <v>2</v>
      </c>
      <c r="C143" s="986">
        <v>100</v>
      </c>
      <c r="D143" s="986"/>
      <c r="E143" s="987"/>
      <c r="F143" s="988">
        <v>100.5</v>
      </c>
      <c r="G143" s="986"/>
      <c r="H143" s="989"/>
      <c r="I143" s="2079" t="s">
        <v>2215</v>
      </c>
      <c r="J143" s="986">
        <v>15</v>
      </c>
      <c r="K143" s="991">
        <f>ROUND(100+(J143-J140)*K139*100,1)</f>
        <v>102</v>
      </c>
    </row>
    <row r="144" spans="1:17" ht="15">
      <c r="B144" s="985">
        <v>1</v>
      </c>
      <c r="C144" s="986">
        <v>98</v>
      </c>
      <c r="D144" s="2080" t="s">
        <v>2216</v>
      </c>
      <c r="E144" s="987">
        <v>102</v>
      </c>
      <c r="F144" s="993">
        <v>100</v>
      </c>
      <c r="G144" s="2080" t="s">
        <v>2216</v>
      </c>
      <c r="H144" s="989">
        <v>105</v>
      </c>
      <c r="I144" s="2079" t="s">
        <v>2215</v>
      </c>
      <c r="J144" s="986">
        <v>18</v>
      </c>
      <c r="K144" s="991">
        <f>ROUND(100+(J144-J140)*K139*100,1)</f>
        <v>103.2</v>
      </c>
    </row>
    <row r="145" spans="2:11" ht="15.75" thickBot="1">
      <c r="B145" s="2081" t="s">
        <v>2217</v>
      </c>
      <c r="C145" s="994">
        <f>ROUND(MAX(C139:C144)/MIN(C139:C144)-1,3)</f>
        <v>7.2999999999999995E-2</v>
      </c>
      <c r="D145" s="995"/>
      <c r="E145" s="995"/>
      <c r="F145" s="2082" t="s">
        <v>2218</v>
      </c>
      <c r="G145" s="2083"/>
      <c r="H145" s="2084"/>
      <c r="I145" s="2085" t="s">
        <v>2215</v>
      </c>
      <c r="J145" s="996">
        <v>8</v>
      </c>
      <c r="K145" s="997">
        <f>ROUND(100+(J145-J140)*K139*100,1)</f>
        <v>99.2</v>
      </c>
    </row>
    <row r="147" spans="2:11">
      <c r="B147" s="2066" t="s">
        <v>2219</v>
      </c>
    </row>
    <row r="148" spans="2:11">
      <c r="B148" s="2066" t="s">
        <v>2220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2221</v>
      </c>
      <c r="C1" s="1359" t="s">
        <v>2109</v>
      </c>
      <c r="D1" s="1346"/>
      <c r="E1" s="2494"/>
      <c r="F1" s="2016"/>
      <c r="G1" s="1356" t="s">
        <v>2222</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1906</v>
      </c>
      <c r="B2" s="1279" t="e">
        <f ca="1">IF(C2="——",ROUND(C49*D3/10000,0),ROUND(C49*D3/10000,0)-D2)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2089"/>
      <c r="Q2" s="1024"/>
      <c r="R2" s="1024"/>
      <c r="S2" s="1024"/>
      <c r="T2" s="1024"/>
      <c r="U2" s="1024"/>
      <c r="V2" s="1024"/>
      <c r="W2" s="1024"/>
      <c r="X2" s="1024"/>
      <c r="Y2" s="1024"/>
      <c r="Z2" s="1024"/>
      <c r="AA2" s="1024"/>
      <c r="AB2" s="1024"/>
      <c r="AC2" s="2090"/>
    </row>
    <row r="3" spans="1:29" s="358" customFormat="1" ht="28.5" customHeight="1" thickBot="1">
      <c r="A3" s="209" t="s">
        <v>1908</v>
      </c>
      <c r="B3" s="566" t="e">
        <f ca="1">IF(C2="——",C49,ROUND(B2*10000/D3,0))</f>
        <v>#DIV/0!</v>
      </c>
      <c r="C3" s="360" t="s">
        <v>2223</v>
      </c>
      <c r="D3" s="359">
        <f>IF(D1="",'数据-汇总表'!E3,SUMIF('数据-汇总表'!$C19:$C33,D1,'数据-汇总表'!$E19:$E33))</f>
        <v>427.61</v>
      </c>
      <c r="E3" s="2091"/>
      <c r="F3" s="1021"/>
      <c r="G3" s="1020"/>
      <c r="H3" s="1020"/>
      <c r="I3" s="1020"/>
      <c r="J3" s="1020"/>
      <c r="K3" s="1022"/>
      <c r="L3" s="2902"/>
      <c r="M3" s="2903"/>
      <c r="N3" s="2903"/>
      <c r="O3" s="2903"/>
      <c r="P3" s="2089"/>
      <c r="Q3" s="1024"/>
      <c r="R3" s="1024"/>
      <c r="S3" s="1024"/>
      <c r="T3" s="1024"/>
      <c r="U3" s="1024"/>
      <c r="V3" s="1024"/>
      <c r="W3" s="1024"/>
      <c r="X3" s="1024"/>
      <c r="Y3" s="1024"/>
      <c r="Z3" s="1024"/>
      <c r="AA3" s="1024"/>
      <c r="AB3" s="1024"/>
      <c r="AC3" s="2091"/>
    </row>
    <row r="4" spans="1:29" ht="15">
      <c r="A4" s="361" t="s">
        <v>2224</v>
      </c>
      <c r="B4" s="362"/>
      <c r="C4" s="3513" t="s">
        <v>2225</v>
      </c>
      <c r="D4" s="3514"/>
      <c r="E4" s="3515" t="s">
        <v>2226</v>
      </c>
      <c r="F4" s="3516"/>
      <c r="G4" s="3513" t="s">
        <v>2227</v>
      </c>
      <c r="H4" s="3514"/>
      <c r="I4" s="3513" t="s">
        <v>2228</v>
      </c>
      <c r="J4" s="3514"/>
      <c r="K4" s="567" t="s">
        <v>2229</v>
      </c>
      <c r="L4" s="2883"/>
      <c r="M4" s="2884"/>
      <c r="N4" s="2884"/>
      <c r="O4" s="2884"/>
      <c r="P4" s="3517" t="s">
        <v>2230</v>
      </c>
      <c r="Q4" s="3518"/>
      <c r="R4" s="3500" t="s">
        <v>2226</v>
      </c>
      <c r="S4" s="3501"/>
      <c r="T4" s="3500" t="s">
        <v>2227</v>
      </c>
      <c r="U4" s="3501"/>
      <c r="V4" s="3525" t="s">
        <v>2228</v>
      </c>
      <c r="W4" s="3525"/>
      <c r="X4" s="1490"/>
      <c r="Y4" s="3500" t="s">
        <v>2230</v>
      </c>
      <c r="Z4" s="3501"/>
      <c r="AA4" s="3495" t="s">
        <v>2226</v>
      </c>
      <c r="AB4" s="3525" t="s">
        <v>2227</v>
      </c>
      <c r="AC4" s="3495" t="s">
        <v>2228</v>
      </c>
    </row>
    <row r="5" spans="1:29" ht="15">
      <c r="A5" s="364"/>
      <c r="B5" s="365"/>
      <c r="C5" s="3506" t="s">
        <v>2121</v>
      </c>
      <c r="D5" s="3507"/>
      <c r="E5" s="3504" t="s">
        <v>2122</v>
      </c>
      <c r="F5" s="3505"/>
      <c r="G5" s="3506" t="s">
        <v>2123</v>
      </c>
      <c r="H5" s="3507"/>
      <c r="I5" s="3506" t="s">
        <v>2124</v>
      </c>
      <c r="J5" s="3507"/>
      <c r="K5" s="567"/>
      <c r="L5" s="2883"/>
      <c r="M5" s="2884"/>
      <c r="N5" s="2884"/>
      <c r="O5" s="2884"/>
      <c r="P5" s="3519"/>
      <c r="Q5" s="3520"/>
      <c r="R5" s="3502"/>
      <c r="S5" s="3503"/>
      <c r="T5" s="3502"/>
      <c r="U5" s="3503"/>
      <c r="V5" s="3525"/>
      <c r="W5" s="3525"/>
      <c r="X5" s="1490"/>
      <c r="Y5" s="3502"/>
      <c r="Z5" s="3503"/>
      <c r="AA5" s="3496"/>
      <c r="AB5" s="3525"/>
      <c r="AC5" s="3496"/>
    </row>
    <row r="6" spans="1:29" ht="15.75" thickBot="1">
      <c r="A6" s="366"/>
      <c r="B6" s="367"/>
      <c r="C6" s="3508" t="s">
        <v>2125</v>
      </c>
      <c r="D6" s="3509"/>
      <c r="E6" s="3510" t="s">
        <v>2125</v>
      </c>
      <c r="F6" s="3511"/>
      <c r="G6" s="3508" t="s">
        <v>2125</v>
      </c>
      <c r="H6" s="3509"/>
      <c r="I6" s="3508" t="s">
        <v>2125</v>
      </c>
      <c r="J6" s="3509"/>
      <c r="K6" s="567" t="s">
        <v>2126</v>
      </c>
      <c r="L6" s="2883"/>
      <c r="M6" s="2884"/>
      <c r="N6" s="2884"/>
      <c r="O6" s="2884"/>
      <c r="P6" s="3521"/>
      <c r="Q6" s="3522"/>
      <c r="R6" s="3502"/>
      <c r="S6" s="3503"/>
      <c r="T6" s="3523"/>
      <c r="U6" s="3524"/>
      <c r="V6" s="3525"/>
      <c r="W6" s="3525"/>
      <c r="X6" s="1490"/>
      <c r="Y6" s="3523"/>
      <c r="Z6" s="3524"/>
      <c r="AA6" s="3497"/>
      <c r="AB6" s="3525"/>
      <c r="AC6" s="3497"/>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568"/>
      <c r="L7" s="2885"/>
      <c r="M7" s="2886"/>
      <c r="N7" s="2886"/>
      <c r="O7" s="2886"/>
      <c r="P7" s="3498" t="s">
        <v>2128</v>
      </c>
      <c r="Q7" s="3526"/>
      <c r="R7" s="710" t="s">
        <v>17</v>
      </c>
      <c r="S7" s="711">
        <f t="shared" ref="S7:S15" si="0">F7</f>
        <v>0</v>
      </c>
      <c r="T7" s="710" t="s">
        <v>17</v>
      </c>
      <c r="U7" s="711">
        <f t="shared" ref="U7:U15" si="1">H7</f>
        <v>0</v>
      </c>
      <c r="V7" s="710" t="s">
        <v>17</v>
      </c>
      <c r="W7" s="711">
        <f t="shared" ref="W7:W15" si="2">J7</f>
        <v>0</v>
      </c>
      <c r="X7" s="712"/>
      <c r="Y7" s="3498" t="s">
        <v>2128</v>
      </c>
      <c r="Z7" s="3499"/>
      <c r="AA7" s="713" t="e">
        <f>D7/F7</f>
        <v>#DIV/0!</v>
      </c>
      <c r="AB7" s="713" t="e">
        <f>D7/H7</f>
        <v>#DIV/0!</v>
      </c>
      <c r="AC7" s="713" t="e">
        <f>D7/J7</f>
        <v>#DIV/0!</v>
      </c>
    </row>
    <row r="8" spans="1:29" s="113" customFormat="1" ht="15.75" thickBot="1">
      <c r="A8" s="368" t="s">
        <v>2129</v>
      </c>
      <c r="B8" s="369"/>
      <c r="C8" s="374" t="s">
        <v>2231</v>
      </c>
      <c r="D8" s="371">
        <v>100</v>
      </c>
      <c r="E8" s="374"/>
      <c r="F8" s="373">
        <f>SUMIF(61:61,E8,62:62)-SUMIF(61:61,C8,62:62)+100</f>
        <v>0</v>
      </c>
      <c r="G8" s="374"/>
      <c r="H8" s="371">
        <f>SUMIF(61:61,G8,62:62)-SUMIF(61:61,C8,62:62)+100</f>
        <v>0</v>
      </c>
      <c r="I8" s="374"/>
      <c r="J8" s="371">
        <f>SUMIF(61:61,I8,62:62)-SUMIF(61:61,C8,62:62)+100</f>
        <v>0</v>
      </c>
      <c r="K8" s="568"/>
      <c r="L8" s="2885"/>
      <c r="M8" s="2886"/>
      <c r="N8" s="2886"/>
      <c r="O8" s="2886"/>
      <c r="P8" s="3498" t="s">
        <v>2131</v>
      </c>
      <c r="Q8" s="3499"/>
      <c r="R8" s="710" t="s">
        <v>17</v>
      </c>
      <c r="S8" s="711">
        <f t="shared" si="0"/>
        <v>0</v>
      </c>
      <c r="T8" s="710" t="s">
        <v>17</v>
      </c>
      <c r="U8" s="711">
        <f t="shared" si="1"/>
        <v>0</v>
      </c>
      <c r="V8" s="710" t="s">
        <v>17</v>
      </c>
      <c r="W8" s="711">
        <f t="shared" si="2"/>
        <v>0</v>
      </c>
      <c r="X8" s="712"/>
      <c r="Y8" s="3498" t="s">
        <v>2131</v>
      </c>
      <c r="Z8" s="3499"/>
      <c r="AA8" s="713" t="e">
        <f t="shared" ref="AA8:AA46" si="3">D8/F8</f>
        <v>#DIV/0!</v>
      </c>
      <c r="AB8" s="713" t="e">
        <f t="shared" ref="AB8:AB46" si="4">D8/H8</f>
        <v>#DIV/0!</v>
      </c>
      <c r="AC8" s="713" t="e">
        <f t="shared" ref="AC8:AC46" si="5">D8/J8</f>
        <v>#DIV/0!</v>
      </c>
    </row>
    <row r="9" spans="1:29" s="113" customFormat="1">
      <c r="A9" s="375" t="s">
        <v>2132</v>
      </c>
      <c r="B9" s="67" t="s">
        <v>2133</v>
      </c>
      <c r="C9" s="376"/>
      <c r="D9" s="131">
        <v>100</v>
      </c>
      <c r="E9" s="377"/>
      <c r="F9" s="378">
        <f>SUMIF(63:63,E9,64:64)-SUMIF(63:63,C9,64:64)+100</f>
        <v>100</v>
      </c>
      <c r="G9" s="377"/>
      <c r="H9" s="131">
        <f>SUMIF(63:63,G9,64:64)-SUMIF(63:63,C9,64:64)+100</f>
        <v>100</v>
      </c>
      <c r="I9" s="377"/>
      <c r="J9" s="131">
        <f>SUMIF(63:63,I9,64:64)-SUMIF(63:63,C9,64:64)+100</f>
        <v>100</v>
      </c>
      <c r="K9" s="568"/>
      <c r="L9" s="2885"/>
      <c r="M9" s="2886"/>
      <c r="N9" s="2886"/>
      <c r="O9" s="2886"/>
      <c r="P9" s="3512" t="s">
        <v>2134</v>
      </c>
      <c r="Q9" s="1478" t="str">
        <f t="shared" ref="Q9:Q15" si="6">B9</f>
        <v>用途</v>
      </c>
      <c r="R9" s="710" t="s">
        <v>17</v>
      </c>
      <c r="S9" s="711">
        <f t="shared" si="0"/>
        <v>100</v>
      </c>
      <c r="T9" s="710" t="s">
        <v>17</v>
      </c>
      <c r="U9" s="711">
        <f t="shared" si="1"/>
        <v>100</v>
      </c>
      <c r="V9" s="710" t="s">
        <v>17</v>
      </c>
      <c r="W9" s="711">
        <f t="shared" si="2"/>
        <v>100</v>
      </c>
      <c r="X9" s="712"/>
      <c r="Y9" s="3442"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569"/>
      <c r="L10" s="2887"/>
      <c r="M10" s="2888"/>
      <c r="N10" s="2888"/>
      <c r="O10" s="2888"/>
      <c r="P10" s="3512"/>
      <c r="Q10" s="1478" t="str">
        <f t="shared" si="6"/>
        <v>土地使用年限（年）</v>
      </c>
      <c r="R10" s="710" t="s">
        <v>17</v>
      </c>
      <c r="S10" s="711">
        <f t="shared" si="0"/>
        <v>100</v>
      </c>
      <c r="T10" s="710" t="s">
        <v>17</v>
      </c>
      <c r="U10" s="711">
        <f t="shared" si="1"/>
        <v>100</v>
      </c>
      <c r="V10" s="710" t="s">
        <v>17</v>
      </c>
      <c r="W10" s="711">
        <f t="shared" si="2"/>
        <v>100</v>
      </c>
      <c r="X10" s="712"/>
      <c r="Y10" s="3442"/>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89"/>
      <c r="M11" s="2884"/>
      <c r="N11" s="2884"/>
      <c r="O11" s="2884"/>
      <c r="P11" s="3512"/>
      <c r="Q11" s="1478" t="str">
        <f t="shared" si="6"/>
        <v>容积率</v>
      </c>
      <c r="R11" s="710" t="s">
        <v>17</v>
      </c>
      <c r="S11" s="711" t="e">
        <f t="shared" si="0"/>
        <v>#N/A</v>
      </c>
      <c r="T11" s="710" t="s">
        <v>17</v>
      </c>
      <c r="U11" s="711" t="e">
        <f t="shared" si="1"/>
        <v>#N/A</v>
      </c>
      <c r="V11" s="710" t="s">
        <v>17</v>
      </c>
      <c r="W11" s="711" t="e">
        <f t="shared" si="2"/>
        <v>#N/A</v>
      </c>
      <c r="X11" s="712"/>
      <c r="Y11" s="3442"/>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85"/>
      <c r="M12" s="2886"/>
      <c r="N12" s="2886"/>
      <c r="O12" s="2886"/>
      <c r="P12" s="3512"/>
      <c r="Q12" s="1478">
        <f t="shared" si="6"/>
        <v>111</v>
      </c>
      <c r="R12" s="710" t="s">
        <v>17</v>
      </c>
      <c r="S12" s="711">
        <f t="shared" si="0"/>
        <v>100</v>
      </c>
      <c r="T12" s="710" t="s">
        <v>17</v>
      </c>
      <c r="U12" s="711">
        <f t="shared" si="1"/>
        <v>100</v>
      </c>
      <c r="V12" s="710" t="s">
        <v>17</v>
      </c>
      <c r="W12" s="711">
        <f t="shared" si="2"/>
        <v>100</v>
      </c>
      <c r="X12" s="712"/>
      <c r="Y12" s="3442"/>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0"/>
      <c r="M13" s="2884"/>
      <c r="N13" s="2884"/>
      <c r="O13" s="2884"/>
      <c r="P13" s="3512"/>
      <c r="Q13" s="1478">
        <f t="shared" si="6"/>
        <v>111</v>
      </c>
      <c r="R13" s="710" t="s">
        <v>17</v>
      </c>
      <c r="S13" s="711">
        <f t="shared" si="0"/>
        <v>100</v>
      </c>
      <c r="T13" s="710" t="s">
        <v>17</v>
      </c>
      <c r="U13" s="711">
        <f t="shared" si="1"/>
        <v>100</v>
      </c>
      <c r="V13" s="710" t="s">
        <v>17</v>
      </c>
      <c r="W13" s="711">
        <f t="shared" si="2"/>
        <v>100</v>
      </c>
      <c r="X13" s="712"/>
      <c r="Y13" s="3442"/>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0"/>
      <c r="M14" s="2884"/>
      <c r="N14" s="2884"/>
      <c r="O14" s="2884"/>
      <c r="P14" s="3512"/>
      <c r="Q14" s="1478">
        <f t="shared" si="6"/>
        <v>111</v>
      </c>
      <c r="R14" s="710" t="s">
        <v>17</v>
      </c>
      <c r="S14" s="711">
        <f t="shared" si="0"/>
        <v>100</v>
      </c>
      <c r="T14" s="710" t="s">
        <v>17</v>
      </c>
      <c r="U14" s="711">
        <f t="shared" si="1"/>
        <v>100</v>
      </c>
      <c r="V14" s="710" t="s">
        <v>17</v>
      </c>
      <c r="W14" s="711">
        <f t="shared" si="2"/>
        <v>100</v>
      </c>
      <c r="X14" s="712"/>
      <c r="Y14" s="3442"/>
      <c r="Z14" s="55">
        <f t="shared" si="7"/>
        <v>111</v>
      </c>
      <c r="AA14" s="713">
        <f t="shared" si="3"/>
        <v>1</v>
      </c>
      <c r="AB14" s="713">
        <f t="shared" si="4"/>
        <v>1</v>
      </c>
      <c r="AC14" s="713">
        <f t="shared" si="5"/>
        <v>1</v>
      </c>
    </row>
    <row r="15" spans="1:29" ht="15">
      <c r="A15" s="399" t="s">
        <v>2138</v>
      </c>
      <c r="B15" s="65" t="s">
        <v>2232</v>
      </c>
      <c r="C15" s="2033">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0"/>
      <c r="M15" s="2884"/>
      <c r="N15" s="2884"/>
      <c r="O15" s="2884"/>
      <c r="P15" s="3539" t="s">
        <v>2139</v>
      </c>
      <c r="Q15" s="1487" t="str">
        <f t="shared" si="6"/>
        <v>商业繁华度</v>
      </c>
      <c r="R15" s="714" t="s">
        <v>17</v>
      </c>
      <c r="S15" s="715">
        <f t="shared" si="0"/>
        <v>100</v>
      </c>
      <c r="T15" s="714" t="s">
        <v>17</v>
      </c>
      <c r="U15" s="715">
        <f t="shared" si="1"/>
        <v>100</v>
      </c>
      <c r="V15" s="714" t="s">
        <v>17</v>
      </c>
      <c r="W15" s="715">
        <f t="shared" si="2"/>
        <v>100</v>
      </c>
      <c r="X15" s="1490"/>
      <c r="Y15" s="3532" t="s">
        <v>2139</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0"/>
      <c r="M16" s="2884"/>
      <c r="N16" s="2884"/>
      <c r="O16" s="2884"/>
      <c r="P16" s="3540"/>
      <c r="Q16" s="1487"/>
      <c r="R16" s="714"/>
      <c r="S16" s="715"/>
      <c r="T16" s="714"/>
      <c r="U16" s="715"/>
      <c r="V16" s="714"/>
      <c r="W16" s="715"/>
      <c r="X16" s="1490"/>
      <c r="Y16" s="3533"/>
      <c r="Z16" s="1491"/>
      <c r="AA16" s="1488">
        <v>1</v>
      </c>
      <c r="AB16" s="1488">
        <v>1</v>
      </c>
      <c r="AC16" s="1488">
        <v>1</v>
      </c>
    </row>
    <row r="17" spans="1:29" ht="15">
      <c r="A17" s="387"/>
      <c r="B17" s="410" t="s">
        <v>1703</v>
      </c>
      <c r="C17" s="2037" t="str">
        <f>估价对象房地状况!C6</f>
        <v>好</v>
      </c>
      <c r="D17" s="409">
        <v>100</v>
      </c>
      <c r="E17" s="411"/>
      <c r="F17" s="412">
        <f>SUMIF(78:78,E18,79:79)-SUMIF(78:78,C18,79:79)+100</f>
        <v>100</v>
      </c>
      <c r="G17" s="413"/>
      <c r="H17" s="414">
        <f>SUMIF(78:78,G18,79:79)-SUMIF(78:78,C18,79:79)+100</f>
        <v>100</v>
      </c>
      <c r="I17" s="411"/>
      <c r="J17" s="414">
        <f>SUMIF(78:78,I18,79:79)-SUMIF(78:78,C18,79:79)+100</f>
        <v>100</v>
      </c>
      <c r="K17" s="571"/>
      <c r="L17" s="2890"/>
      <c r="M17" s="2884"/>
      <c r="N17" s="2884"/>
      <c r="O17" s="2884"/>
      <c r="P17" s="3540"/>
      <c r="Q17" s="1487" t="str">
        <f>B17</f>
        <v>交通便捷度</v>
      </c>
      <c r="R17" s="714" t="s">
        <v>17</v>
      </c>
      <c r="S17" s="715">
        <f>F17</f>
        <v>100</v>
      </c>
      <c r="T17" s="714" t="s">
        <v>17</v>
      </c>
      <c r="U17" s="715">
        <f>H17</f>
        <v>100</v>
      </c>
      <c r="V17" s="714" t="s">
        <v>17</v>
      </c>
      <c r="W17" s="715">
        <f>J17</f>
        <v>100</v>
      </c>
      <c r="X17" s="1490"/>
      <c r="Y17" s="3533"/>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0"/>
      <c r="M18" s="2884"/>
      <c r="N18" s="2884"/>
      <c r="O18" s="2884"/>
      <c r="P18" s="3540"/>
      <c r="Q18" s="1487"/>
      <c r="R18" s="714"/>
      <c r="S18" s="715"/>
      <c r="T18" s="714"/>
      <c r="U18" s="715"/>
      <c r="V18" s="714"/>
      <c r="W18" s="715"/>
      <c r="X18" s="1490"/>
      <c r="Y18" s="3533"/>
      <c r="Z18" s="1491"/>
      <c r="AA18" s="1488">
        <v>1</v>
      </c>
      <c r="AB18" s="1488">
        <v>1</v>
      </c>
      <c r="AC18" s="1488">
        <v>1</v>
      </c>
    </row>
    <row r="19" spans="1:29" ht="15">
      <c r="A19" s="387"/>
      <c r="B19" s="410" t="s">
        <v>2233</v>
      </c>
      <c r="C19" s="2037"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890"/>
      <c r="M19" s="2884"/>
      <c r="N19" s="2884"/>
      <c r="O19" s="2884"/>
      <c r="P19" s="3540"/>
      <c r="Q19" s="1487" t="str">
        <f>B19</f>
        <v>公共配套设施</v>
      </c>
      <c r="R19" s="714" t="s">
        <v>17</v>
      </c>
      <c r="S19" s="715">
        <f>F19</f>
        <v>100</v>
      </c>
      <c r="T19" s="714" t="s">
        <v>17</v>
      </c>
      <c r="U19" s="715">
        <f>H19</f>
        <v>100</v>
      </c>
      <c r="V19" s="714" t="s">
        <v>17</v>
      </c>
      <c r="W19" s="715">
        <f>J19</f>
        <v>100</v>
      </c>
      <c r="X19" s="1490"/>
      <c r="Y19" s="3533"/>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0"/>
      <c r="M20" s="2884"/>
      <c r="N20" s="2884"/>
      <c r="O20" s="2884"/>
      <c r="P20" s="3540"/>
      <c r="Q20" s="1487"/>
      <c r="R20" s="714"/>
      <c r="S20" s="715"/>
      <c r="T20" s="714"/>
      <c r="U20" s="715"/>
      <c r="V20" s="714"/>
      <c r="W20" s="715"/>
      <c r="X20" s="1490"/>
      <c r="Y20" s="3533"/>
      <c r="Z20" s="1491"/>
      <c r="AA20" s="1488">
        <v>1</v>
      </c>
      <c r="AB20" s="1488">
        <v>1</v>
      </c>
      <c r="AC20" s="1488">
        <v>1</v>
      </c>
    </row>
    <row r="21" spans="1:29" ht="15">
      <c r="A21" s="387"/>
      <c r="B21" s="1246" t="s">
        <v>2234</v>
      </c>
      <c r="C21" s="203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0"/>
      <c r="M21" s="2884"/>
      <c r="N21" s="2884"/>
      <c r="O21" s="2884"/>
      <c r="P21" s="3540"/>
      <c r="Q21" s="1487" t="str">
        <f>B21</f>
        <v>基础设施水平</v>
      </c>
      <c r="R21" s="714" t="s">
        <v>17</v>
      </c>
      <c r="S21" s="715">
        <f>F21</f>
        <v>100</v>
      </c>
      <c r="T21" s="714" t="s">
        <v>17</v>
      </c>
      <c r="U21" s="715">
        <f>H21</f>
        <v>100</v>
      </c>
      <c r="V21" s="714" t="s">
        <v>17</v>
      </c>
      <c r="W21" s="715">
        <f>J21</f>
        <v>100</v>
      </c>
      <c r="X21" s="1490"/>
      <c r="Y21" s="3533"/>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0"/>
      <c r="M22" s="2884"/>
      <c r="N22" s="2884"/>
      <c r="O22" s="2884"/>
      <c r="P22" s="3540"/>
      <c r="Q22" s="1487"/>
      <c r="R22" s="714"/>
      <c r="S22" s="715"/>
      <c r="T22" s="714"/>
      <c r="U22" s="715"/>
      <c r="V22" s="714"/>
      <c r="W22" s="715"/>
      <c r="X22" s="1490"/>
      <c r="Y22" s="3533"/>
      <c r="Z22" s="1491"/>
      <c r="AA22" s="1488">
        <v>1</v>
      </c>
      <c r="AB22" s="1488">
        <v>1</v>
      </c>
      <c r="AC22" s="1488">
        <v>1</v>
      </c>
    </row>
    <row r="23" spans="1:29" ht="15">
      <c r="A23" s="387"/>
      <c r="B23" s="410" t="s">
        <v>1705</v>
      </c>
      <c r="C23" s="209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890"/>
      <c r="M23" s="2884"/>
      <c r="N23" s="2884"/>
      <c r="O23" s="2884"/>
      <c r="P23" s="3540"/>
      <c r="Q23" s="1487" t="str">
        <f>B23</f>
        <v>自然及人文环境</v>
      </c>
      <c r="R23" s="714" t="s">
        <v>17</v>
      </c>
      <c r="S23" s="715">
        <f>F23</f>
        <v>100</v>
      </c>
      <c r="T23" s="714" t="s">
        <v>17</v>
      </c>
      <c r="U23" s="715">
        <f>H23</f>
        <v>100</v>
      </c>
      <c r="V23" s="714" t="s">
        <v>17</v>
      </c>
      <c r="W23" s="715">
        <f>J23</f>
        <v>100</v>
      </c>
      <c r="X23" s="1490"/>
      <c r="Y23" s="3533"/>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0"/>
      <c r="M24" s="2884"/>
      <c r="N24" s="2884"/>
      <c r="O24" s="2884"/>
      <c r="P24" s="3540"/>
      <c r="Q24" s="1487"/>
      <c r="R24" s="714"/>
      <c r="S24" s="715"/>
      <c r="T24" s="714"/>
      <c r="U24" s="715"/>
      <c r="V24" s="714"/>
      <c r="W24" s="715"/>
      <c r="X24" s="1490"/>
      <c r="Y24" s="3533"/>
      <c r="Z24" s="1491"/>
      <c r="AA24" s="1488">
        <v>1</v>
      </c>
      <c r="AB24" s="1488">
        <v>1</v>
      </c>
      <c r="AC24" s="1488">
        <v>1</v>
      </c>
    </row>
    <row r="25" spans="1:29" ht="15">
      <c r="A25" s="387"/>
      <c r="B25" s="381" t="s">
        <v>2235</v>
      </c>
      <c r="C25" s="573"/>
      <c r="D25" s="394">
        <v>100</v>
      </c>
      <c r="E25" s="573"/>
      <c r="F25" s="420">
        <f>SUMIF(86:86,E25,87:87)-SUMIF(86:86,C25,87:87)+100</f>
        <v>100</v>
      </c>
      <c r="G25" s="573"/>
      <c r="H25" s="394">
        <f>SUMIF(86:86,G25,87:87)-SUMIF(86:86,C25,87:87)+100</f>
        <v>100</v>
      </c>
      <c r="I25" s="573"/>
      <c r="J25" s="394">
        <f>SUMIF(86:86,I25,87:87)-SUMIF(86:86,C25,87:87)+100</f>
        <v>100</v>
      </c>
      <c r="K25" s="569"/>
      <c r="L25" s="2890"/>
      <c r="M25" s="2884"/>
      <c r="N25" s="2884"/>
      <c r="O25" s="2884"/>
      <c r="P25" s="3540"/>
      <c r="Q25" s="1487" t="str">
        <f t="shared" ref="Q25:Q46" si="11">B25</f>
        <v>临街状况</v>
      </c>
      <c r="R25" s="714" t="s">
        <v>17</v>
      </c>
      <c r="S25" s="715">
        <f>F25</f>
        <v>100</v>
      </c>
      <c r="T25" s="714" t="s">
        <v>17</v>
      </c>
      <c r="U25" s="715">
        <f>H25</f>
        <v>100</v>
      </c>
      <c r="V25" s="714" t="s">
        <v>17</v>
      </c>
      <c r="W25" s="715">
        <f>J25</f>
        <v>100</v>
      </c>
      <c r="X25" s="1490"/>
      <c r="Y25" s="3533"/>
      <c r="Z25" s="1491" t="str">
        <f>Q25</f>
        <v>临街状况</v>
      </c>
      <c r="AA25" s="1488">
        <f t="shared" si="3"/>
        <v>1</v>
      </c>
      <c r="AB25" s="1488">
        <f t="shared" si="4"/>
        <v>1</v>
      </c>
      <c r="AC25" s="1488">
        <f t="shared" si="5"/>
        <v>1</v>
      </c>
    </row>
    <row r="26" spans="1:29" ht="15">
      <c r="A26" s="387"/>
      <c r="B26" s="1248" t="s">
        <v>2236</v>
      </c>
      <c r="C26" s="393"/>
      <c r="D26" s="394">
        <v>100</v>
      </c>
      <c r="E26" s="393"/>
      <c r="F26" s="420">
        <f>SUMIF(88:88,E26,89:89)-SUMIF(88:88,C26,89:89)+100</f>
        <v>100</v>
      </c>
      <c r="G26" s="393"/>
      <c r="H26" s="394">
        <f>SUMIF(88:88,G26,89:89)-SUMIF(88:88,C26,89:89)+100</f>
        <v>100</v>
      </c>
      <c r="I26" s="393"/>
      <c r="J26" s="394">
        <f>SUMIF(88:88,I26,89:89)-SUMIF(88:88,C26,89:89)+100</f>
        <v>100</v>
      </c>
      <c r="K26" s="570"/>
      <c r="L26" s="2890"/>
      <c r="M26" s="2884"/>
      <c r="N26" s="2884"/>
      <c r="O26" s="2884"/>
      <c r="P26" s="3540"/>
      <c r="Q26" s="1487" t="str">
        <f t="shared" si="11"/>
        <v>平面位置/可视性</v>
      </c>
      <c r="R26" s="714" t="s">
        <v>17</v>
      </c>
      <c r="S26" s="715">
        <f>F26</f>
        <v>100</v>
      </c>
      <c r="T26" s="714" t="s">
        <v>17</v>
      </c>
      <c r="U26" s="715">
        <f>H26</f>
        <v>100</v>
      </c>
      <c r="V26" s="714" t="s">
        <v>17</v>
      </c>
      <c r="W26" s="715">
        <f>J26</f>
        <v>100</v>
      </c>
      <c r="X26" s="1490"/>
      <c r="Y26" s="3533"/>
      <c r="Z26" s="1491" t="str">
        <f>Q26</f>
        <v>平面位置/可视性</v>
      </c>
      <c r="AA26" s="1488">
        <f t="shared" si="3"/>
        <v>1</v>
      </c>
      <c r="AB26" s="1488">
        <f t="shared" si="4"/>
        <v>1</v>
      </c>
      <c r="AC26" s="1488">
        <f t="shared" si="5"/>
        <v>1</v>
      </c>
    </row>
    <row r="27" spans="1:29" s="113" customFormat="1" ht="15">
      <c r="A27" s="390"/>
      <c r="B27" s="410" t="s">
        <v>2237</v>
      </c>
      <c r="C27" s="2093"/>
      <c r="D27" s="421">
        <v>100</v>
      </c>
      <c r="E27" s="2093"/>
      <c r="F27" s="423">
        <f>SUMIF(90:90,E27,91:91)-SUMIF(90:90,C27,91:91)+100</f>
        <v>100</v>
      </c>
      <c r="G27" s="2093"/>
      <c r="H27" s="421">
        <f>SUMIF(90:90,G27,91:91)-SUMIF(90:90,C27,91:91)+100</f>
        <v>100</v>
      </c>
      <c r="I27" s="2093"/>
      <c r="J27" s="421">
        <f>SUMIF(90:90,I27,91:91)-SUMIF(90:90,C27,91:91)+100</f>
        <v>100</v>
      </c>
      <c r="K27" s="569"/>
      <c r="L27" s="2885"/>
      <c r="M27" s="2886"/>
      <c r="N27" s="2886"/>
      <c r="O27" s="2886"/>
      <c r="P27" s="3540"/>
      <c r="Q27" s="1478" t="str">
        <f t="shared" si="11"/>
        <v>人流量</v>
      </c>
      <c r="R27" s="710" t="s">
        <v>17</v>
      </c>
      <c r="S27" s="711">
        <f>F27</f>
        <v>100</v>
      </c>
      <c r="T27" s="710" t="s">
        <v>17</v>
      </c>
      <c r="U27" s="711">
        <f>H27</f>
        <v>100</v>
      </c>
      <c r="V27" s="710" t="s">
        <v>17</v>
      </c>
      <c r="W27" s="711">
        <f>J27</f>
        <v>100</v>
      </c>
      <c r="X27" s="712"/>
      <c r="Y27" s="3533"/>
      <c r="Z27" s="55" t="str">
        <f>Q27</f>
        <v>人流量</v>
      </c>
      <c r="AA27" s="1488">
        <f>D27/F27</f>
        <v>1</v>
      </c>
      <c r="AB27" s="1488">
        <f>D27/H27</f>
        <v>1</v>
      </c>
      <c r="AC27" s="1488">
        <f>D27/J27</f>
        <v>1</v>
      </c>
    </row>
    <row r="28" spans="1:29" ht="15">
      <c r="A28" s="387"/>
      <c r="B28" s="381" t="s">
        <v>2238</v>
      </c>
      <c r="C28" s="573"/>
      <c r="D28" s="394">
        <v>100</v>
      </c>
      <c r="E28" s="573"/>
      <c r="F28" s="420">
        <f>SUMIF(92:92,E28,93:93)-SUMIF(92:92,C28,93:93)+100</f>
        <v>100</v>
      </c>
      <c r="G28" s="573"/>
      <c r="H28" s="394">
        <f>SUMIF(92:92,G28,93:93)-SUMIF(92:92,C28,93:93)+100</f>
        <v>100</v>
      </c>
      <c r="I28" s="573"/>
      <c r="J28" s="394">
        <f>SUMIF(92:92,I28,93:93)-SUMIF(92:92,C28,93:93)+100</f>
        <v>100</v>
      </c>
      <c r="K28" s="570"/>
      <c r="L28" s="2890"/>
      <c r="M28" s="2884"/>
      <c r="N28" s="2884"/>
      <c r="O28" s="2884"/>
      <c r="P28" s="3540"/>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33"/>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0"/>
      <c r="M29" s="2884"/>
      <c r="N29" s="2884"/>
      <c r="O29" s="2884"/>
      <c r="P29" s="3540"/>
      <c r="Q29" s="1487">
        <f t="shared" si="11"/>
        <v>111</v>
      </c>
      <c r="R29" s="714" t="s">
        <v>17</v>
      </c>
      <c r="S29" s="715">
        <f t="shared" si="12"/>
        <v>100</v>
      </c>
      <c r="T29" s="714" t="s">
        <v>17</v>
      </c>
      <c r="U29" s="715">
        <f t="shared" si="13"/>
        <v>100</v>
      </c>
      <c r="V29" s="714" t="s">
        <v>17</v>
      </c>
      <c r="W29" s="715">
        <f t="shared" si="14"/>
        <v>100</v>
      </c>
      <c r="X29" s="1490"/>
      <c r="Y29" s="3533"/>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0"/>
      <c r="M30" s="2884"/>
      <c r="N30" s="2884"/>
      <c r="O30" s="2884"/>
      <c r="P30" s="3540"/>
      <c r="Q30" s="1487">
        <f t="shared" si="11"/>
        <v>111</v>
      </c>
      <c r="R30" s="714" t="s">
        <v>17</v>
      </c>
      <c r="S30" s="715">
        <f t="shared" si="12"/>
        <v>100</v>
      </c>
      <c r="T30" s="714" t="s">
        <v>17</v>
      </c>
      <c r="U30" s="715">
        <f t="shared" si="13"/>
        <v>100</v>
      </c>
      <c r="V30" s="714" t="s">
        <v>17</v>
      </c>
      <c r="W30" s="715">
        <f t="shared" si="14"/>
        <v>100</v>
      </c>
      <c r="X30" s="1490"/>
      <c r="Y30" s="3533"/>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0"/>
      <c r="M31" s="2884"/>
      <c r="N31" s="2884"/>
      <c r="O31" s="2884"/>
      <c r="P31" s="3540"/>
      <c r="Q31" s="1487">
        <f t="shared" si="11"/>
        <v>111</v>
      </c>
      <c r="R31" s="714" t="s">
        <v>17</v>
      </c>
      <c r="S31" s="715">
        <f t="shared" si="12"/>
        <v>100</v>
      </c>
      <c r="T31" s="714" t="s">
        <v>17</v>
      </c>
      <c r="U31" s="715">
        <f t="shared" si="13"/>
        <v>100</v>
      </c>
      <c r="V31" s="714" t="s">
        <v>17</v>
      </c>
      <c r="W31" s="715">
        <f t="shared" si="14"/>
        <v>100</v>
      </c>
      <c r="X31" s="1490"/>
      <c r="Y31" s="3533"/>
      <c r="Z31" s="1491">
        <f t="shared" si="15"/>
        <v>111</v>
      </c>
      <c r="AA31" s="1488">
        <f t="shared" si="3"/>
        <v>1</v>
      </c>
      <c r="AB31" s="1488">
        <f t="shared" si="4"/>
        <v>1</v>
      </c>
      <c r="AC31" s="1488">
        <f t="shared" si="5"/>
        <v>1</v>
      </c>
    </row>
    <row r="32" spans="1:29" ht="15">
      <c r="A32" s="399" t="s">
        <v>2142</v>
      </c>
      <c r="B32" s="67" t="s">
        <v>2239</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0"/>
      <c r="M32" s="2884"/>
      <c r="N32" s="2884"/>
      <c r="O32" s="2884"/>
      <c r="P32" s="3534" t="s">
        <v>2144</v>
      </c>
      <c r="Q32" s="1487" t="str">
        <f t="shared" si="11"/>
        <v>商业类型</v>
      </c>
      <c r="R32" s="714" t="s">
        <v>17</v>
      </c>
      <c r="S32" s="715">
        <f t="shared" si="12"/>
        <v>100</v>
      </c>
      <c r="T32" s="714" t="s">
        <v>17</v>
      </c>
      <c r="U32" s="715">
        <f t="shared" si="13"/>
        <v>100</v>
      </c>
      <c r="V32" s="714" t="s">
        <v>17</v>
      </c>
      <c r="W32" s="715">
        <f t="shared" si="14"/>
        <v>100</v>
      </c>
      <c r="X32" s="1490"/>
      <c r="Y32" s="3537" t="s">
        <v>2144</v>
      </c>
      <c r="Z32" s="1491" t="str">
        <f t="shared" si="15"/>
        <v>商业类型</v>
      </c>
      <c r="AA32" s="1488">
        <f t="shared" si="3"/>
        <v>1</v>
      </c>
      <c r="AB32" s="1488">
        <f t="shared" si="4"/>
        <v>1</v>
      </c>
      <c r="AC32" s="1488">
        <f t="shared" si="5"/>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89"/>
      <c r="M33" s="2891"/>
      <c r="N33" s="2891"/>
      <c r="O33" s="2891"/>
      <c r="P33" s="3535"/>
      <c r="Q33" s="716" t="str">
        <f t="shared" si="11"/>
        <v>项目建筑规模</v>
      </c>
      <c r="R33" s="717" t="s">
        <v>17</v>
      </c>
      <c r="S33" s="718" t="e">
        <f t="shared" si="12"/>
        <v>#N/A</v>
      </c>
      <c r="T33" s="717" t="s">
        <v>17</v>
      </c>
      <c r="U33" s="718" t="e">
        <f t="shared" si="13"/>
        <v>#N/A</v>
      </c>
      <c r="V33" s="717" t="s">
        <v>17</v>
      </c>
      <c r="W33" s="718" t="e">
        <f t="shared" si="14"/>
        <v>#N/A</v>
      </c>
      <c r="X33" s="719"/>
      <c r="Y33" s="3537"/>
      <c r="Z33" s="720" t="str">
        <f t="shared" si="15"/>
        <v>项目建筑规模</v>
      </c>
      <c r="AA33" s="1488" t="e">
        <f t="shared" si="3"/>
        <v>#N/A</v>
      </c>
      <c r="AB33" s="1488" t="e">
        <f t="shared" si="4"/>
        <v>#N/A</v>
      </c>
      <c r="AC33" s="1488" t="e">
        <f t="shared" si="5"/>
        <v>#N/A</v>
      </c>
    </row>
    <row r="34" spans="1:29" ht="15">
      <c r="A34" s="431"/>
      <c r="B34" s="381" t="s">
        <v>2146</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0"/>
      <c r="M34" s="2884"/>
      <c r="N34" s="2884"/>
      <c r="O34" s="2884"/>
      <c r="P34" s="3535"/>
      <c r="Q34" s="1487" t="str">
        <f t="shared" si="11"/>
        <v>建筑结构</v>
      </c>
      <c r="R34" s="714" t="s">
        <v>17</v>
      </c>
      <c r="S34" s="715">
        <f t="shared" si="12"/>
        <v>100</v>
      </c>
      <c r="T34" s="714" t="s">
        <v>17</v>
      </c>
      <c r="U34" s="715">
        <f t="shared" si="13"/>
        <v>100</v>
      </c>
      <c r="V34" s="714" t="s">
        <v>17</v>
      </c>
      <c r="W34" s="715">
        <f t="shared" si="14"/>
        <v>100</v>
      </c>
      <c r="X34" s="1490"/>
      <c r="Y34" s="3537"/>
      <c r="Z34" s="1491" t="str">
        <f t="shared" si="15"/>
        <v>建筑结构</v>
      </c>
      <c r="AA34" s="1488">
        <f t="shared" si="3"/>
        <v>1</v>
      </c>
      <c r="AB34" s="1488">
        <f t="shared" si="4"/>
        <v>1</v>
      </c>
      <c r="AC34" s="1488">
        <f t="shared" si="5"/>
        <v>1</v>
      </c>
    </row>
    <row r="35" spans="1:29" ht="15">
      <c r="A35" s="431"/>
      <c r="B35" s="381" t="s">
        <v>2240</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0"/>
      <c r="M35" s="2884"/>
      <c r="N35" s="2884"/>
      <c r="O35" s="2884"/>
      <c r="P35" s="3535"/>
      <c r="Q35" s="1487" t="str">
        <f t="shared" si="11"/>
        <v>公共部分装修</v>
      </c>
      <c r="R35" s="714" t="s">
        <v>17</v>
      </c>
      <c r="S35" s="715">
        <f t="shared" si="12"/>
        <v>100</v>
      </c>
      <c r="T35" s="714" t="s">
        <v>17</v>
      </c>
      <c r="U35" s="715">
        <f t="shared" si="13"/>
        <v>100</v>
      </c>
      <c r="V35" s="714" t="s">
        <v>17</v>
      </c>
      <c r="W35" s="715">
        <f t="shared" si="14"/>
        <v>100</v>
      </c>
      <c r="X35" s="1490"/>
      <c r="Y35" s="3537"/>
      <c r="Z35" s="1491" t="str">
        <f t="shared" si="15"/>
        <v>公共部分装修</v>
      </c>
      <c r="AA35" s="1488">
        <f t="shared" si="3"/>
        <v>1</v>
      </c>
      <c r="AB35" s="1488">
        <f t="shared" si="4"/>
        <v>1</v>
      </c>
      <c r="AC35" s="1488">
        <f t="shared" si="5"/>
        <v>1</v>
      </c>
    </row>
    <row r="36" spans="1:29" ht="15">
      <c r="A36" s="431"/>
      <c r="B36" s="381" t="s">
        <v>2241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0"/>
      <c r="M36" s="2884"/>
      <c r="N36" s="2884"/>
      <c r="O36" s="2884"/>
      <c r="P36" s="3535"/>
      <c r="Q36" s="1487" t="str">
        <f t="shared" si="11"/>
        <v>成新度</v>
      </c>
      <c r="R36" s="714" t="s">
        <v>17</v>
      </c>
      <c r="S36" s="715" t="e">
        <f t="shared" si="12"/>
        <v>#N/A</v>
      </c>
      <c r="T36" s="714" t="s">
        <v>17</v>
      </c>
      <c r="U36" s="715" t="e">
        <f t="shared" si="13"/>
        <v>#N/A</v>
      </c>
      <c r="V36" s="714" t="s">
        <v>17</v>
      </c>
      <c r="W36" s="715" t="e">
        <f t="shared" si="14"/>
        <v>#N/A</v>
      </c>
      <c r="X36" s="1490"/>
      <c r="Y36" s="3537"/>
      <c r="Z36" s="1491" t="str">
        <f t="shared" si="15"/>
        <v>成新度</v>
      </c>
      <c r="AA36" s="1488" t="e">
        <f t="shared" si="3"/>
        <v>#N/A</v>
      </c>
      <c r="AB36" s="1488" t="e">
        <f t="shared" si="4"/>
        <v>#N/A</v>
      </c>
      <c r="AC36" s="1488" t="e">
        <f t="shared" si="5"/>
        <v>#N/A</v>
      </c>
    </row>
    <row r="37" spans="1:29" s="113" customFormat="1" ht="15">
      <c r="A37" s="432"/>
      <c r="B37" s="381" t="s">
        <v>2242</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85"/>
      <c r="M37" s="2886"/>
      <c r="N37" s="2886"/>
      <c r="O37" s="2886"/>
      <c r="P37" s="3535"/>
      <c r="Q37" s="1478" t="str">
        <f t="shared" si="11"/>
        <v>市政基础设施</v>
      </c>
      <c r="R37" s="710" t="s">
        <v>17</v>
      </c>
      <c r="S37" s="711">
        <f t="shared" si="12"/>
        <v>100</v>
      </c>
      <c r="T37" s="710" t="s">
        <v>17</v>
      </c>
      <c r="U37" s="711">
        <f t="shared" si="13"/>
        <v>100</v>
      </c>
      <c r="V37" s="710" t="s">
        <v>17</v>
      </c>
      <c r="W37" s="711">
        <f t="shared" si="14"/>
        <v>100</v>
      </c>
      <c r="X37" s="712"/>
      <c r="Y37" s="3537"/>
      <c r="Z37" s="55" t="str">
        <f t="shared" si="15"/>
        <v>市政基础设施</v>
      </c>
      <c r="AA37" s="713">
        <f t="shared" si="3"/>
        <v>1</v>
      </c>
      <c r="AB37" s="713">
        <f t="shared" si="4"/>
        <v>1</v>
      </c>
      <c r="AC37" s="713">
        <f t="shared" si="5"/>
        <v>1</v>
      </c>
    </row>
    <row r="38" spans="1:29" ht="15">
      <c r="A38" s="431"/>
      <c r="B38" s="381" t="s">
        <v>2243</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0"/>
      <c r="M38" s="2884"/>
      <c r="N38" s="2884"/>
      <c r="O38" s="2884"/>
      <c r="P38" s="3535" t="s">
        <v>2144</v>
      </c>
      <c r="Q38" s="1487" t="str">
        <f t="shared" si="11"/>
        <v>业态</v>
      </c>
      <c r="R38" s="714" t="s">
        <v>17</v>
      </c>
      <c r="S38" s="715">
        <f t="shared" si="12"/>
        <v>100</v>
      </c>
      <c r="T38" s="714" t="s">
        <v>17</v>
      </c>
      <c r="U38" s="715">
        <f t="shared" si="13"/>
        <v>100</v>
      </c>
      <c r="V38" s="714" t="s">
        <v>17</v>
      </c>
      <c r="W38" s="715">
        <f t="shared" si="14"/>
        <v>100</v>
      </c>
      <c r="X38" s="1490"/>
      <c r="Y38" s="3537" t="s">
        <v>2144</v>
      </c>
      <c r="Z38" s="1491" t="str">
        <f t="shared" si="15"/>
        <v>业态</v>
      </c>
      <c r="AA38" s="1488">
        <f t="shared" si="3"/>
        <v>1</v>
      </c>
      <c r="AB38" s="1488">
        <f t="shared" si="4"/>
        <v>1</v>
      </c>
      <c r="AC38" s="1488">
        <f t="shared" si="5"/>
        <v>1</v>
      </c>
    </row>
    <row r="39" spans="1:29" ht="15">
      <c r="A39" s="431"/>
      <c r="B39" s="381" t="s">
        <v>2244</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0"/>
      <c r="M39" s="2884"/>
      <c r="N39" s="2884"/>
      <c r="O39" s="2884"/>
      <c r="P39" s="3535"/>
      <c r="Q39" s="1487" t="str">
        <f t="shared" si="11"/>
        <v>层高</v>
      </c>
      <c r="R39" s="714" t="s">
        <v>17</v>
      </c>
      <c r="S39" s="715">
        <f t="shared" si="12"/>
        <v>100</v>
      </c>
      <c r="T39" s="714" t="s">
        <v>17</v>
      </c>
      <c r="U39" s="715">
        <f t="shared" si="13"/>
        <v>100</v>
      </c>
      <c r="V39" s="714" t="s">
        <v>17</v>
      </c>
      <c r="W39" s="715">
        <f t="shared" si="14"/>
        <v>100</v>
      </c>
      <c r="X39" s="1490"/>
      <c r="Y39" s="3537"/>
      <c r="Z39" s="1491" t="str">
        <f t="shared" si="15"/>
        <v>层高</v>
      </c>
      <c r="AA39" s="1488">
        <f t="shared" si="3"/>
        <v>1</v>
      </c>
      <c r="AB39" s="1488">
        <f t="shared" si="4"/>
        <v>1</v>
      </c>
      <c r="AC39" s="1488">
        <f t="shared" si="5"/>
        <v>1</v>
      </c>
    </row>
    <row r="40" spans="1:29" ht="15">
      <c r="A40" s="431"/>
      <c r="B40" s="381" t="s">
        <v>2245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0"/>
      <c r="M40" s="2884"/>
      <c r="N40" s="2884"/>
      <c r="O40" s="2884"/>
      <c r="P40" s="3535"/>
      <c r="Q40" s="1487" t="str">
        <f t="shared" si="11"/>
        <v>单套建筑面积</v>
      </c>
      <c r="R40" s="714" t="s">
        <v>17</v>
      </c>
      <c r="S40" s="715">
        <f t="shared" si="12"/>
        <v>100</v>
      </c>
      <c r="T40" s="714" t="s">
        <v>17</v>
      </c>
      <c r="U40" s="715">
        <f t="shared" si="13"/>
        <v>100</v>
      </c>
      <c r="V40" s="714" t="s">
        <v>17</v>
      </c>
      <c r="W40" s="715">
        <f t="shared" si="14"/>
        <v>100</v>
      </c>
      <c r="X40" s="1490"/>
      <c r="Y40" s="3537"/>
      <c r="Z40" s="1491" t="str">
        <f t="shared" si="15"/>
        <v>单套建筑面积</v>
      </c>
      <c r="AA40" s="1488">
        <f t="shared" si="3"/>
        <v>1</v>
      </c>
      <c r="AB40" s="1488">
        <f t="shared" si="4"/>
        <v>1</v>
      </c>
      <c r="AC40" s="1488">
        <f t="shared" si="5"/>
        <v>1</v>
      </c>
    </row>
    <row r="41" spans="1:29" s="430" customFormat="1" ht="15">
      <c r="A41" s="427"/>
      <c r="B41" s="1489" t="s">
        <v>2246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89"/>
      <c r="M41" s="2891"/>
      <c r="N41" s="2891"/>
      <c r="O41" s="2891"/>
      <c r="P41" s="3535"/>
      <c r="Q41" s="716" t="str">
        <f t="shared" si="11"/>
        <v>进深比</v>
      </c>
      <c r="R41" s="717" t="s">
        <v>17</v>
      </c>
      <c r="S41" s="718">
        <f t="shared" si="12"/>
        <v>100</v>
      </c>
      <c r="T41" s="717" t="s">
        <v>17</v>
      </c>
      <c r="U41" s="718">
        <f t="shared" si="13"/>
        <v>100</v>
      </c>
      <c r="V41" s="717" t="s">
        <v>17</v>
      </c>
      <c r="W41" s="718">
        <f t="shared" si="14"/>
        <v>100</v>
      </c>
      <c r="X41" s="719"/>
      <c r="Y41" s="3537"/>
      <c r="Z41" s="720" t="str">
        <f t="shared" si="15"/>
        <v>进深比</v>
      </c>
      <c r="AA41" s="1488">
        <f t="shared" si="3"/>
        <v>1</v>
      </c>
      <c r="AB41" s="1488">
        <f t="shared" si="4"/>
        <v>1</v>
      </c>
      <c r="AC41" s="1488">
        <f t="shared" si="5"/>
        <v>1</v>
      </c>
    </row>
    <row r="42" spans="1:29" ht="15">
      <c r="A42" s="431"/>
      <c r="B42" s="381" t="s">
        <v>2247</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0"/>
      <c r="M42" s="2884"/>
      <c r="N42" s="2884"/>
      <c r="O42" s="2884"/>
      <c r="P42" s="3535"/>
      <c r="Q42" s="1487" t="str">
        <f t="shared" si="11"/>
        <v>内部装修</v>
      </c>
      <c r="R42" s="714" t="s">
        <v>17</v>
      </c>
      <c r="S42" s="715">
        <f t="shared" si="12"/>
        <v>100</v>
      </c>
      <c r="T42" s="714" t="s">
        <v>17</v>
      </c>
      <c r="U42" s="715">
        <f t="shared" si="13"/>
        <v>100</v>
      </c>
      <c r="V42" s="714" t="s">
        <v>17</v>
      </c>
      <c r="W42" s="715">
        <f t="shared" si="14"/>
        <v>100</v>
      </c>
      <c r="X42" s="1490"/>
      <c r="Y42" s="3537"/>
      <c r="Z42" s="1491" t="str">
        <f t="shared" si="15"/>
        <v>内部装修</v>
      </c>
      <c r="AA42" s="1488">
        <f t="shared" si="3"/>
        <v>1</v>
      </c>
      <c r="AB42" s="1488">
        <f t="shared" si="4"/>
        <v>1</v>
      </c>
      <c r="AC42" s="1488">
        <f t="shared" si="5"/>
        <v>1</v>
      </c>
    </row>
    <row r="43" spans="1:29" ht="15">
      <c r="A43" s="431"/>
      <c r="B43" s="381" t="s">
        <v>2155</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0"/>
      <c r="M43" s="2884"/>
      <c r="N43" s="2884"/>
      <c r="O43" s="2884"/>
      <c r="P43" s="3535"/>
      <c r="Q43" s="1487" t="str">
        <f t="shared" si="11"/>
        <v>内部装修维护情况</v>
      </c>
      <c r="R43" s="714" t="s">
        <v>17</v>
      </c>
      <c r="S43" s="715">
        <f t="shared" si="12"/>
        <v>100</v>
      </c>
      <c r="T43" s="714" t="s">
        <v>17</v>
      </c>
      <c r="U43" s="715">
        <f t="shared" si="13"/>
        <v>100</v>
      </c>
      <c r="V43" s="714" t="s">
        <v>17</v>
      </c>
      <c r="W43" s="715">
        <f t="shared" si="14"/>
        <v>100</v>
      </c>
      <c r="X43" s="1490"/>
      <c r="Y43" s="3537"/>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5"/>
      <c r="M44" s="2886"/>
      <c r="N44" s="2886"/>
      <c r="O44" s="2886"/>
      <c r="P44" s="3535"/>
      <c r="Q44" s="1478">
        <f t="shared" si="11"/>
        <v>111</v>
      </c>
      <c r="R44" s="710" t="s">
        <v>17</v>
      </c>
      <c r="S44" s="711">
        <f t="shared" si="12"/>
        <v>100</v>
      </c>
      <c r="T44" s="710" t="s">
        <v>17</v>
      </c>
      <c r="U44" s="711">
        <f t="shared" si="13"/>
        <v>100</v>
      </c>
      <c r="V44" s="710" t="s">
        <v>17</v>
      </c>
      <c r="W44" s="711">
        <f t="shared" si="14"/>
        <v>100</v>
      </c>
      <c r="X44" s="712"/>
      <c r="Y44" s="3537"/>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0"/>
      <c r="M45" s="2884"/>
      <c r="N45" s="2884"/>
      <c r="O45" s="2884"/>
      <c r="P45" s="3535"/>
      <c r="Q45" s="1487">
        <f t="shared" si="11"/>
        <v>111</v>
      </c>
      <c r="R45" s="714" t="s">
        <v>17</v>
      </c>
      <c r="S45" s="715">
        <f t="shared" si="12"/>
        <v>100</v>
      </c>
      <c r="T45" s="714" t="s">
        <v>17</v>
      </c>
      <c r="U45" s="715">
        <f t="shared" si="13"/>
        <v>100</v>
      </c>
      <c r="V45" s="714" t="s">
        <v>17</v>
      </c>
      <c r="W45" s="715">
        <f t="shared" si="14"/>
        <v>100</v>
      </c>
      <c r="X45" s="1490"/>
      <c r="Y45" s="3537"/>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0"/>
      <c r="M46" s="2884"/>
      <c r="N46" s="2884"/>
      <c r="O46" s="2884"/>
      <c r="P46" s="3536"/>
      <c r="Q46" s="1487">
        <f t="shared" si="11"/>
        <v>111</v>
      </c>
      <c r="R46" s="714" t="s">
        <v>17</v>
      </c>
      <c r="S46" s="715">
        <f t="shared" si="12"/>
        <v>100</v>
      </c>
      <c r="T46" s="714" t="s">
        <v>17</v>
      </c>
      <c r="U46" s="715">
        <f t="shared" si="13"/>
        <v>100</v>
      </c>
      <c r="V46" s="714" t="s">
        <v>17</v>
      </c>
      <c r="W46" s="715">
        <f t="shared" si="14"/>
        <v>100</v>
      </c>
      <c r="X46" s="1490"/>
      <c r="Y46" s="3538"/>
      <c r="Z46" s="1491">
        <f t="shared" si="15"/>
        <v>111</v>
      </c>
      <c r="AA46" s="1488">
        <f t="shared" si="3"/>
        <v>1</v>
      </c>
      <c r="AB46" s="1488">
        <f t="shared" si="4"/>
        <v>1</v>
      </c>
      <c r="AC46" s="1488">
        <f t="shared" si="5"/>
        <v>1</v>
      </c>
    </row>
    <row r="47" spans="1:29" ht="15">
      <c r="A47" s="438" t="s">
        <v>2156</v>
      </c>
      <c r="B47" s="439"/>
      <c r="C47" s="1269" t="s">
        <v>1</v>
      </c>
      <c r="D47" s="1270"/>
      <c r="E47" s="1271"/>
      <c r="F47" s="1272"/>
      <c r="G47" s="1273"/>
      <c r="H47" s="1274"/>
      <c r="I47" s="1271"/>
      <c r="J47" s="1274"/>
      <c r="K47" s="723"/>
      <c r="L47" s="2892"/>
      <c r="M47" s="2893"/>
      <c r="N47" s="2884"/>
      <c r="O47" s="2893"/>
      <c r="P47" s="3530" t="str">
        <f>A47</f>
        <v>成交单价（元/平方米）</v>
      </c>
      <c r="Q47" s="3530"/>
      <c r="R47" s="3525">
        <f>E47</f>
        <v>0</v>
      </c>
      <c r="S47" s="3525"/>
      <c r="T47" s="3525">
        <f>G47</f>
        <v>0</v>
      </c>
      <c r="U47" s="3525"/>
      <c r="V47" s="3525">
        <f>I47</f>
        <v>0</v>
      </c>
      <c r="W47" s="3525"/>
      <c r="X47" s="699"/>
      <c r="Y47" s="721"/>
      <c r="Z47" s="699"/>
      <c r="AA47" s="699"/>
      <c r="AB47" s="699"/>
      <c r="AC47" s="699"/>
    </row>
    <row r="48" spans="1:29" ht="15.75" thickBot="1">
      <c r="A48" s="445" t="s">
        <v>2248</v>
      </c>
      <c r="B48" s="446"/>
      <c r="C48" s="1275" t="e">
        <f>R49</f>
        <v>#DIV/0!</v>
      </c>
      <c r="D48" s="2489" t="s">
        <v>2638</v>
      </c>
      <c r="E48" s="1276" t="e">
        <f>R48</f>
        <v>#DIV/0!</v>
      </c>
      <c r="F48" s="2490"/>
      <c r="G48" s="1275" t="e">
        <f>T48</f>
        <v>#DIV/0!</v>
      </c>
      <c r="H48" s="2490"/>
      <c r="I48" s="1276" t="e">
        <f>V48</f>
        <v>#DIV/0!</v>
      </c>
      <c r="J48" s="2490"/>
      <c r="K48" s="2492">
        <f>F48+H48+J48</f>
        <v>0</v>
      </c>
      <c r="L48" s="2892"/>
      <c r="M48" s="2893"/>
      <c r="N48" s="2884"/>
      <c r="O48" s="2893"/>
      <c r="P48" s="3530" t="str">
        <f>A48</f>
        <v>比较价值（元/平方米）</v>
      </c>
      <c r="Q48" s="3530"/>
      <c r="R48" s="3531" t="e">
        <f>IF(F1="售价",ROUND(PRODUCT(R47,AA7:AA46),0),ROUND(PRODUCT(R47,AA7:AA46),1))</f>
        <v>#DIV/0!</v>
      </c>
      <c r="S48" s="3531"/>
      <c r="T48" s="3531" t="e">
        <f>IF(F1="售价",ROUND(PRODUCT(T47,AB7:AB46),0),ROUND(PRODUCT(T47,AB7:AB46),1))</f>
        <v>#DIV/0!</v>
      </c>
      <c r="U48" s="3531"/>
      <c r="V48" s="3531" t="e">
        <f>IF(F1="售价",ROUND(PRODUCT(V47,AC7:AC46),0),ROUND(PRODUCT(V47,AC7:AC46),1))</f>
        <v>#DIV/0!</v>
      </c>
      <c r="W48" s="3531"/>
      <c r="X48" s="699"/>
      <c r="Y48" s="699"/>
      <c r="Z48" s="699"/>
      <c r="AA48" s="699"/>
      <c r="AB48" s="699"/>
      <c r="AC48" s="699"/>
    </row>
    <row r="49" spans="1:29" ht="15.75" thickBot="1">
      <c r="A49" s="449" t="s">
        <v>2249</v>
      </c>
      <c r="B49" s="450"/>
      <c r="C49" s="1278" t="e">
        <f>R49</f>
        <v>#DIV/0!</v>
      </c>
      <c r="D49" s="1278"/>
      <c r="E49" s="1278"/>
      <c r="F49" s="1278"/>
      <c r="G49" s="1278"/>
      <c r="H49" s="1278"/>
      <c r="I49" s="1278"/>
      <c r="J49" s="1278"/>
      <c r="K49" s="724"/>
      <c r="L49" s="2892"/>
      <c r="M49" s="2893"/>
      <c r="N49" s="2884"/>
      <c r="O49" s="2893"/>
      <c r="P49" s="3527" t="str">
        <f>A49</f>
        <v>估价对象XX用房的比较价值（楼面单价，元/平方米）</v>
      </c>
      <c r="Q49" s="3528"/>
      <c r="R49" s="3529" t="e">
        <f>IF(F1="售价",ROUND(IF(D48="简单平均",AVERAGE(R48:V48),R48*F48+T48*H48+V48*J48),0),ROUND(IF(D48="简单平均",AVERAGE(R48:V48),R48*F48+T48*H48+V48*J48),1))</f>
        <v>#DIV/0!</v>
      </c>
      <c r="S49" s="3529"/>
      <c r="T49" s="3529"/>
      <c r="U49" s="3529"/>
      <c r="V49" s="3529"/>
      <c r="W49" s="3529"/>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c r="P50" s="2904"/>
      <c r="Q50" s="2893"/>
      <c r="R50" s="2893"/>
      <c r="S50" s="2893"/>
      <c r="T50" s="2893"/>
      <c r="U50" s="2893"/>
      <c r="V50" s="2893"/>
      <c r="W50" s="2893"/>
      <c r="X50" s="2893"/>
      <c r="Y50" s="2893"/>
      <c r="Z50" s="2893"/>
      <c r="AA50" s="2893"/>
      <c r="AB50" s="2893"/>
      <c r="AC50" s="2893"/>
    </row>
    <row r="51" spans="1:29">
      <c r="A51" s="2893"/>
      <c r="B51" s="2893"/>
      <c r="C51" s="2893"/>
      <c r="D51" s="2893"/>
      <c r="E51" s="2893"/>
      <c r="F51" s="2893"/>
      <c r="G51" s="2893"/>
      <c r="H51" s="2893"/>
      <c r="I51" s="2893"/>
      <c r="J51" s="2893"/>
      <c r="K51" s="2898"/>
      <c r="L51" s="2894"/>
      <c r="M51" s="2893"/>
      <c r="N51" s="2893"/>
      <c r="O51" s="2893"/>
      <c r="P51" s="2904"/>
      <c r="Q51" s="2893"/>
      <c r="R51" s="2893"/>
      <c r="S51" s="2893"/>
      <c r="T51" s="2893"/>
      <c r="U51" s="2893"/>
      <c r="V51" s="2893"/>
      <c r="W51" s="2893"/>
      <c r="X51" s="2893"/>
      <c r="Y51" s="2893"/>
      <c r="Z51" s="2893"/>
      <c r="AA51" s="2893"/>
      <c r="AB51" s="2893"/>
      <c r="AC51" s="2893"/>
    </row>
    <row r="52" spans="1:29" ht="13.5" customHeight="1">
      <c r="A52" s="2893"/>
      <c r="B52" s="2893"/>
      <c r="C52" s="454" t="s">
        <v>2250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c r="P52" s="2904"/>
      <c r="Q52" s="2893"/>
      <c r="R52" s="2893"/>
      <c r="S52" s="2893"/>
      <c r="T52" s="2893"/>
      <c r="U52" s="2893"/>
      <c r="V52" s="2893"/>
      <c r="W52" s="2893"/>
      <c r="X52" s="2893"/>
      <c r="Y52" s="2893"/>
      <c r="Z52" s="2893"/>
      <c r="AA52" s="2893"/>
      <c r="AB52" s="2893"/>
      <c r="AC52" s="2893"/>
    </row>
    <row r="53" spans="1:29" ht="13.5" customHeight="1">
      <c r="A53" s="2893"/>
      <c r="B53" s="2893"/>
      <c r="C53" s="454" t="s">
        <v>2251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c r="P53" s="2904"/>
      <c r="Q53" s="2893"/>
      <c r="R53" s="2893"/>
      <c r="S53" s="2893"/>
      <c r="T53" s="2893"/>
      <c r="U53" s="2893"/>
      <c r="V53" s="2893"/>
      <c r="W53" s="2893"/>
      <c r="X53" s="2893"/>
      <c r="Y53" s="2893"/>
      <c r="Z53" s="2893"/>
      <c r="AA53" s="2893"/>
      <c r="AB53" s="2893"/>
      <c r="AC53" s="2893"/>
    </row>
    <row r="54" spans="1:29" s="459" customFormat="1" ht="13.5" customHeight="1">
      <c r="A54" s="2896"/>
      <c r="B54" s="2896"/>
      <c r="C54" s="454" t="s">
        <v>2252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905"/>
      <c r="Q54" s="2896"/>
      <c r="R54" s="2896"/>
      <c r="S54" s="2896"/>
      <c r="T54" s="2896"/>
      <c r="U54" s="2896"/>
      <c r="V54" s="2896"/>
      <c r="W54" s="2896"/>
      <c r="X54" s="2896"/>
      <c r="Y54" s="2896"/>
      <c r="Z54" s="2896"/>
      <c r="AA54" s="2896"/>
      <c r="AB54" s="2896"/>
      <c r="AC54" s="2896"/>
    </row>
    <row r="55" spans="1:29" s="459" customFormat="1">
      <c r="A55" s="2896"/>
      <c r="B55" s="2899"/>
      <c r="C55" s="2900"/>
      <c r="D55" s="2896"/>
      <c r="E55" s="2896"/>
      <c r="F55" s="2896"/>
      <c r="G55" s="2896"/>
      <c r="H55" s="2896"/>
      <c r="I55" s="2896"/>
      <c r="J55" s="2896"/>
      <c r="K55" s="2901"/>
      <c r="L55" s="2895"/>
      <c r="M55" s="2896"/>
      <c r="N55" s="2896"/>
      <c r="O55" s="2896"/>
      <c r="P55" s="2905"/>
      <c r="Q55" s="2896"/>
      <c r="R55" s="2896"/>
      <c r="S55" s="2896"/>
      <c r="T55" s="2896"/>
      <c r="U55" s="2896"/>
      <c r="V55" s="2896"/>
      <c r="W55" s="2896"/>
      <c r="X55" s="2896"/>
      <c r="Y55" s="2896"/>
      <c r="Z55" s="2896"/>
      <c r="AA55" s="2896"/>
      <c r="AB55" s="2896"/>
      <c r="AC55" s="2896"/>
    </row>
    <row r="56" spans="1:29">
      <c r="A56" s="2893"/>
      <c r="B56" s="2899"/>
      <c r="C56" s="2900"/>
      <c r="D56" s="2893"/>
      <c r="E56" s="2893"/>
      <c r="F56" s="2893"/>
      <c r="G56" s="2893"/>
      <c r="H56" s="2893"/>
      <c r="I56" s="2893"/>
      <c r="J56" s="2893"/>
      <c r="K56" s="2898"/>
      <c r="L56" s="2894"/>
      <c r="M56" s="2893"/>
      <c r="N56" s="2893"/>
      <c r="O56" s="2893"/>
      <c r="P56" s="2904"/>
      <c r="Q56" s="2893"/>
      <c r="R56" s="2893"/>
      <c r="S56" s="2893"/>
      <c r="T56" s="2893"/>
      <c r="U56" s="2893"/>
      <c r="V56" s="2893"/>
      <c r="W56" s="2893"/>
      <c r="X56" s="2893"/>
      <c r="Y56" s="2893"/>
      <c r="Z56" s="2893"/>
      <c r="AA56" s="2893"/>
      <c r="AB56" s="2893"/>
      <c r="AC56" s="2893"/>
    </row>
    <row r="57" spans="1:29" ht="21.75" thickBot="1">
      <c r="A57" s="703" t="s">
        <v>2253</v>
      </c>
      <c r="B57" s="699"/>
      <c r="C57" s="704"/>
      <c r="D57" s="704"/>
      <c r="E57" s="704"/>
      <c r="F57" s="705"/>
      <c r="G57" s="705"/>
      <c r="H57" s="704"/>
      <c r="I57" s="704"/>
      <c r="J57" s="704"/>
      <c r="K57" s="706"/>
      <c r="L57" s="1054"/>
      <c r="M57" s="1052"/>
      <c r="N57" s="1052"/>
      <c r="O57" s="1052"/>
      <c r="P57" s="2906"/>
      <c r="Q57" s="2907"/>
      <c r="R57" s="2893"/>
      <c r="S57" s="2893"/>
      <c r="T57" s="2893"/>
      <c r="U57" s="2893"/>
      <c r="V57" s="2893"/>
      <c r="W57" s="2893"/>
      <c r="X57" s="2893"/>
      <c r="Y57" s="2893"/>
      <c r="Z57" s="2893"/>
      <c r="AA57" s="2893"/>
      <c r="AB57" s="2893"/>
      <c r="AC57" s="2893"/>
    </row>
    <row r="58" spans="1:29" s="465" customFormat="1" ht="15">
      <c r="A58" s="462" t="s">
        <v>2127</v>
      </c>
      <c r="B58" s="463"/>
      <c r="C58" s="1299" t="str">
        <f>YEAR(C7)&amp;"-"&amp;MONTH(C7)</f>
        <v>2022-5</v>
      </c>
      <c r="D58" s="1300">
        <f>EDATE(C58,-1)</f>
        <v>44652</v>
      </c>
      <c r="E58" s="1300">
        <f t="shared" ref="E58:N58" si="16">EDATE(D58,-1)</f>
        <v>44621</v>
      </c>
      <c r="F58" s="1300">
        <f t="shared" si="16"/>
        <v>44593</v>
      </c>
      <c r="G58" s="1300">
        <f t="shared" si="16"/>
        <v>44562</v>
      </c>
      <c r="H58" s="1300">
        <f t="shared" si="16"/>
        <v>44531</v>
      </c>
      <c r="I58" s="1300">
        <f t="shared" si="16"/>
        <v>44501</v>
      </c>
      <c r="J58" s="1300">
        <f t="shared" si="16"/>
        <v>44470</v>
      </c>
      <c r="K58" s="1300">
        <f t="shared" si="16"/>
        <v>44440</v>
      </c>
      <c r="L58" s="1300">
        <f t="shared" si="16"/>
        <v>44409</v>
      </c>
      <c r="M58" s="1300">
        <f t="shared" si="16"/>
        <v>44378</v>
      </c>
      <c r="N58" s="1300">
        <f t="shared" si="16"/>
        <v>44348</v>
      </c>
      <c r="O58" s="1300">
        <f>EDATE(N58,-1)</f>
        <v>44317</v>
      </c>
      <c r="P58" s="2908"/>
      <c r="Q58" s="2909"/>
      <c r="R58" s="2909"/>
      <c r="S58" s="2909"/>
      <c r="T58" s="2909"/>
      <c r="U58" s="2909"/>
      <c r="V58" s="2909"/>
      <c r="W58" s="2909"/>
      <c r="X58" s="2909"/>
      <c r="Y58" s="2909"/>
      <c r="Z58" s="2909"/>
      <c r="AA58" s="2909"/>
      <c r="AB58" s="2909"/>
      <c r="AC58" s="2909"/>
    </row>
    <row r="59" spans="1:29" s="113" customFormat="1" ht="15">
      <c r="A59" s="466"/>
      <c r="B59" s="467"/>
      <c r="C59" s="1298">
        <v>100</v>
      </c>
      <c r="D59" s="469"/>
      <c r="E59" s="469"/>
      <c r="F59" s="469"/>
      <c r="G59" s="469"/>
      <c r="H59" s="469"/>
      <c r="I59" s="469"/>
      <c r="J59" s="469"/>
      <c r="K59" s="469"/>
      <c r="L59" s="469"/>
      <c r="M59" s="470"/>
      <c r="N59" s="469"/>
      <c r="O59" s="470"/>
      <c r="P59" s="2910"/>
      <c r="Q59" s="2828"/>
      <c r="R59" s="2828"/>
      <c r="S59" s="2828"/>
      <c r="T59" s="2828"/>
      <c r="U59" s="2828"/>
      <c r="V59" s="2828"/>
      <c r="W59" s="2828"/>
      <c r="X59" s="2828"/>
      <c r="Y59" s="2828"/>
      <c r="Z59" s="2828"/>
      <c r="AA59" s="2828"/>
      <c r="AB59" s="2828"/>
      <c r="AC59" s="2828"/>
    </row>
    <row r="60" spans="1:29" s="113" customFormat="1" ht="15.75" thickBot="1">
      <c r="A60" s="472" t="s">
        <v>2164</v>
      </c>
      <c r="B60" s="473"/>
      <c r="C60" s="474"/>
      <c r="D60" s="475"/>
      <c r="E60" s="475"/>
      <c r="F60" s="475"/>
      <c r="G60" s="475"/>
      <c r="H60" s="475"/>
      <c r="I60" s="475"/>
      <c r="J60" s="475"/>
      <c r="K60" s="475"/>
      <c r="L60" s="475"/>
      <c r="M60" s="476"/>
      <c r="N60" s="475"/>
      <c r="O60" s="476"/>
      <c r="P60" s="2910"/>
      <c r="Q60" s="2907"/>
      <c r="R60" s="2828"/>
      <c r="S60" s="2828"/>
      <c r="T60" s="2828"/>
      <c r="U60" s="2828"/>
      <c r="V60" s="2828"/>
      <c r="W60" s="2828"/>
      <c r="X60" s="2828"/>
      <c r="Y60" s="2828"/>
      <c r="Z60" s="2828"/>
      <c r="AA60" s="2828"/>
      <c r="AB60" s="2828"/>
      <c r="AC60" s="2828"/>
    </row>
    <row r="61" spans="1:29" s="113" customFormat="1" ht="15">
      <c r="A61" s="478" t="s">
        <v>2129</v>
      </c>
      <c r="B61" s="467"/>
      <c r="C61" s="479" t="s">
        <v>2231</v>
      </c>
      <c r="D61" s="480"/>
      <c r="E61" s="480"/>
      <c r="F61" s="480"/>
      <c r="G61" s="480"/>
      <c r="H61" s="480"/>
      <c r="I61" s="480"/>
      <c r="J61" s="480"/>
      <c r="K61" s="480"/>
      <c r="L61" s="481"/>
      <c r="M61" s="482"/>
      <c r="N61" s="2920"/>
      <c r="O61" s="2920"/>
      <c r="P61" s="2911"/>
      <c r="Q61" s="2907"/>
      <c r="R61" s="2828"/>
      <c r="S61" s="2828"/>
      <c r="T61" s="2828"/>
      <c r="U61" s="2828"/>
      <c r="V61" s="2828"/>
      <c r="W61" s="2828"/>
      <c r="X61" s="2828"/>
      <c r="Y61" s="2828"/>
      <c r="Z61" s="2828"/>
      <c r="AA61" s="2828"/>
      <c r="AB61" s="2828"/>
      <c r="AC61" s="2828"/>
    </row>
    <row r="62" spans="1:29" s="113" customFormat="1" ht="15.75" thickBot="1">
      <c r="A62" s="478"/>
      <c r="B62" s="467"/>
      <c r="C62" s="468">
        <v>100</v>
      </c>
      <c r="D62" s="469"/>
      <c r="E62" s="469"/>
      <c r="F62" s="469"/>
      <c r="G62" s="469"/>
      <c r="H62" s="469"/>
      <c r="I62" s="469"/>
      <c r="J62" s="469"/>
      <c r="K62" s="469"/>
      <c r="L62" s="469"/>
      <c r="M62" s="471"/>
      <c r="N62" s="2920"/>
      <c r="O62" s="2920"/>
      <c r="P62" s="2910"/>
      <c r="Q62" s="2907"/>
      <c r="R62" s="2828"/>
      <c r="S62" s="2828"/>
      <c r="T62" s="2828"/>
      <c r="U62" s="2828"/>
      <c r="V62" s="2828"/>
      <c r="W62" s="2828"/>
      <c r="X62" s="2828"/>
      <c r="Y62" s="2828"/>
      <c r="Z62" s="2828"/>
      <c r="AA62" s="2828"/>
      <c r="AB62" s="2828"/>
      <c r="AC62" s="2828"/>
    </row>
    <row r="63" spans="1:29">
      <c r="A63" s="484" t="s">
        <v>2167</v>
      </c>
      <c r="B63" s="485" t="s">
        <v>2133</v>
      </c>
      <c r="C63" s="486">
        <f>C9</f>
        <v>0</v>
      </c>
      <c r="D63" s="487"/>
      <c r="E63" s="487"/>
      <c r="F63" s="487"/>
      <c r="G63" s="487"/>
      <c r="H63" s="487"/>
      <c r="I63" s="487"/>
      <c r="J63" s="487"/>
      <c r="K63" s="488"/>
      <c r="L63" s="489"/>
      <c r="M63" s="490"/>
      <c r="N63" s="2921"/>
      <c r="O63" s="2921"/>
      <c r="P63" s="2912"/>
      <c r="Q63" s="2907"/>
      <c r="R63" s="2893"/>
      <c r="S63" s="2893"/>
      <c r="T63" s="2893"/>
      <c r="U63" s="2893"/>
      <c r="V63" s="2893"/>
      <c r="W63" s="2893"/>
      <c r="X63" s="2893"/>
      <c r="Y63" s="2893"/>
      <c r="Z63" s="2893"/>
      <c r="AA63" s="2893"/>
      <c r="AB63" s="2893"/>
      <c r="AC63" s="2893"/>
    </row>
    <row r="64" spans="1:29" ht="15.75" thickBot="1">
      <c r="A64" s="491"/>
      <c r="B64" s="492"/>
      <c r="C64" s="493">
        <v>100</v>
      </c>
      <c r="D64" s="493"/>
      <c r="E64" s="493"/>
      <c r="F64" s="493"/>
      <c r="G64" s="493"/>
      <c r="H64" s="493"/>
      <c r="I64" s="493"/>
      <c r="J64" s="493"/>
      <c r="K64" s="493"/>
      <c r="L64" s="493"/>
      <c r="M64" s="494"/>
      <c r="N64" s="2922"/>
      <c r="O64" s="2922"/>
      <c r="P64" s="2912"/>
      <c r="Q64" s="2907"/>
      <c r="R64" s="2893"/>
      <c r="S64" s="2893"/>
      <c r="T64" s="2893"/>
      <c r="U64" s="2893"/>
      <c r="V64" s="2893"/>
      <c r="W64" s="2893"/>
      <c r="X64" s="2893"/>
      <c r="Y64" s="2893"/>
      <c r="Z64" s="2893"/>
      <c r="AA64" s="2893"/>
      <c r="AB64" s="2893"/>
      <c r="AC64" s="2893"/>
    </row>
    <row r="65" spans="1:29" ht="27.75" thickTop="1">
      <c r="A65" s="491"/>
      <c r="B65" s="495" t="s">
        <v>2136</v>
      </c>
      <c r="C65" s="496" t="s">
        <v>2168</v>
      </c>
      <c r="D65" s="496" t="s">
        <v>2169</v>
      </c>
      <c r="E65" s="496" t="s">
        <v>2170</v>
      </c>
      <c r="F65" s="496" t="s">
        <v>2171</v>
      </c>
      <c r="G65" s="496" t="s">
        <v>2172</v>
      </c>
      <c r="H65" s="496" t="s">
        <v>2173</v>
      </c>
      <c r="I65" s="496" t="s">
        <v>2174</v>
      </c>
      <c r="J65" s="496"/>
      <c r="K65" s="497"/>
      <c r="L65" s="498"/>
      <c r="M65" s="499"/>
      <c r="N65" s="2921"/>
      <c r="O65" s="2921"/>
      <c r="P65" s="2912"/>
      <c r="Q65" s="2907"/>
      <c r="R65" s="2893"/>
      <c r="S65" s="2893"/>
      <c r="T65" s="2893"/>
      <c r="U65" s="2893"/>
      <c r="V65" s="2893"/>
      <c r="W65" s="2893"/>
      <c r="X65" s="2893"/>
      <c r="Y65" s="2893"/>
      <c r="Z65" s="2893"/>
      <c r="AA65" s="2893"/>
      <c r="AB65" s="2893"/>
      <c r="AC65" s="289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2"/>
      <c r="O66" s="2922"/>
      <c r="P66" s="2912"/>
      <c r="Q66" s="2907"/>
      <c r="R66" s="2893"/>
      <c r="S66" s="2893"/>
      <c r="T66" s="2893"/>
      <c r="U66" s="2893"/>
      <c r="V66" s="2893"/>
      <c r="W66" s="2893"/>
      <c r="X66" s="2893"/>
      <c r="Y66" s="2893"/>
      <c r="Z66" s="2893"/>
      <c r="AA66" s="2893"/>
      <c r="AB66" s="2893"/>
      <c r="AC66" s="2893"/>
    </row>
    <row r="67" spans="1:29" ht="15.75" thickTop="1">
      <c r="A67" s="491"/>
      <c r="B67" s="503" t="s">
        <v>2137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2"/>
      <c r="O67" s="2922"/>
      <c r="P67" s="2912"/>
      <c r="Q67" s="2907"/>
      <c r="R67" s="2893"/>
      <c r="S67" s="2893"/>
      <c r="T67" s="2893"/>
      <c r="U67" s="2893"/>
      <c r="V67" s="2893"/>
      <c r="W67" s="2893"/>
      <c r="X67" s="2893"/>
      <c r="Y67" s="2893"/>
      <c r="Z67" s="2893"/>
      <c r="AA67" s="2893"/>
      <c r="AB67" s="2893"/>
      <c r="AC67" s="2893"/>
    </row>
    <row r="68" spans="1:29" ht="15">
      <c r="A68" s="491"/>
      <c r="B68" s="505"/>
      <c r="C68" s="506"/>
      <c r="D68" s="506"/>
      <c r="E68" s="506"/>
      <c r="F68" s="506"/>
      <c r="G68" s="506"/>
      <c r="H68" s="506"/>
      <c r="I68" s="506"/>
      <c r="J68" s="506"/>
      <c r="K68" s="507"/>
      <c r="L68" s="508"/>
      <c r="M68" s="509"/>
      <c r="N68" s="2921"/>
      <c r="O68" s="2921"/>
      <c r="P68" s="2912"/>
      <c r="Q68" s="2907"/>
      <c r="R68" s="2893"/>
      <c r="S68" s="2893"/>
      <c r="T68" s="2893"/>
      <c r="U68" s="2893"/>
      <c r="V68" s="2893"/>
      <c r="W68" s="2893"/>
      <c r="X68" s="2893"/>
      <c r="Y68" s="2893"/>
      <c r="Z68" s="2893"/>
      <c r="AA68" s="2893"/>
      <c r="AB68" s="2893"/>
      <c r="AC68" s="289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2"/>
      <c r="O69" s="2922"/>
      <c r="P69" s="2912"/>
      <c r="Q69" s="2907"/>
      <c r="R69" s="2893"/>
      <c r="S69" s="2893"/>
      <c r="T69" s="2893"/>
      <c r="U69" s="2893"/>
      <c r="V69" s="2893"/>
      <c r="W69" s="2893"/>
      <c r="X69" s="2893"/>
      <c r="Y69" s="2893"/>
      <c r="Z69" s="2893"/>
      <c r="AA69" s="2893"/>
      <c r="AB69" s="2893"/>
      <c r="AC69" s="2893"/>
    </row>
    <row r="70" spans="1:29" s="430" customFormat="1" ht="15.75" thickTop="1">
      <c r="A70" s="510"/>
      <c r="B70" s="495">
        <f>B12</f>
        <v>111</v>
      </c>
      <c r="C70" s="511"/>
      <c r="D70" s="511"/>
      <c r="E70" s="511"/>
      <c r="F70" s="511"/>
      <c r="G70" s="511"/>
      <c r="H70" s="512"/>
      <c r="I70" s="512"/>
      <c r="J70" s="512"/>
      <c r="K70" s="512"/>
      <c r="L70" s="513"/>
      <c r="M70" s="514"/>
      <c r="N70" s="2923"/>
      <c r="O70" s="2923"/>
      <c r="P70" s="2913"/>
      <c r="Q70" s="2914"/>
      <c r="R70" s="2915"/>
      <c r="S70" s="2915"/>
      <c r="T70" s="2915"/>
      <c r="U70" s="2915"/>
      <c r="V70" s="2915"/>
      <c r="W70" s="2915"/>
      <c r="X70" s="2915"/>
      <c r="Y70" s="2915"/>
      <c r="Z70" s="2915"/>
      <c r="AA70" s="2915"/>
      <c r="AB70" s="2915"/>
      <c r="AC70" s="2915"/>
    </row>
    <row r="71" spans="1:29" s="430" customFormat="1" ht="15.75" thickBot="1">
      <c r="A71" s="510"/>
      <c r="B71" s="500"/>
      <c r="C71" s="517"/>
      <c r="D71" s="493"/>
      <c r="E71" s="493"/>
      <c r="F71" s="493"/>
      <c r="G71" s="493"/>
      <c r="H71" s="493"/>
      <c r="I71" s="493"/>
      <c r="J71" s="493"/>
      <c r="K71" s="493"/>
      <c r="L71" s="493"/>
      <c r="M71" s="494"/>
      <c r="N71" s="2922"/>
      <c r="O71" s="2922"/>
      <c r="P71" s="2913"/>
      <c r="Q71" s="2914"/>
      <c r="R71" s="2915"/>
      <c r="S71" s="2915"/>
      <c r="T71" s="2915"/>
      <c r="U71" s="2915"/>
      <c r="V71" s="2915"/>
      <c r="W71" s="2915"/>
      <c r="X71" s="2915"/>
      <c r="Y71" s="2915"/>
      <c r="Z71" s="2915"/>
      <c r="AA71" s="2915"/>
      <c r="AB71" s="2915"/>
      <c r="AC71" s="2915"/>
    </row>
    <row r="72" spans="1:29" s="430" customFormat="1" ht="15.75" thickTop="1">
      <c r="A72" s="510"/>
      <c r="B72" s="495">
        <f>B13</f>
        <v>111</v>
      </c>
      <c r="C72" s="511"/>
      <c r="D72" s="511"/>
      <c r="E72" s="511"/>
      <c r="F72" s="511"/>
      <c r="G72" s="511"/>
      <c r="H72" s="512"/>
      <c r="I72" s="512"/>
      <c r="J72" s="512"/>
      <c r="K72" s="512"/>
      <c r="L72" s="513"/>
      <c r="M72" s="514"/>
      <c r="N72" s="2923"/>
      <c r="O72" s="2923"/>
      <c r="P72" s="2916"/>
      <c r="Q72" s="2917"/>
      <c r="R72" s="2915"/>
      <c r="S72" s="2915"/>
      <c r="T72" s="2915"/>
      <c r="U72" s="2915"/>
      <c r="V72" s="2915"/>
      <c r="W72" s="2915"/>
      <c r="X72" s="2915"/>
      <c r="Y72" s="2915"/>
      <c r="Z72" s="2915"/>
      <c r="AA72" s="2915"/>
      <c r="AB72" s="2915"/>
      <c r="AC72" s="2915"/>
    </row>
    <row r="73" spans="1:29" s="430" customFormat="1" ht="15.75" thickBot="1">
      <c r="A73" s="510"/>
      <c r="B73" s="500"/>
      <c r="C73" s="517"/>
      <c r="D73" s="493"/>
      <c r="E73" s="493"/>
      <c r="F73" s="493"/>
      <c r="G73" s="517"/>
      <c r="H73" s="519"/>
      <c r="I73" s="519"/>
      <c r="J73" s="519"/>
      <c r="K73" s="519"/>
      <c r="L73" s="519"/>
      <c r="M73" s="520"/>
      <c r="N73" s="2923"/>
      <c r="O73" s="2923"/>
      <c r="P73" s="2913"/>
      <c r="Q73" s="2914"/>
      <c r="R73" s="2915"/>
      <c r="S73" s="2915"/>
      <c r="T73" s="2915"/>
      <c r="U73" s="2915"/>
      <c r="V73" s="2915"/>
      <c r="W73" s="2915"/>
      <c r="X73" s="2915"/>
      <c r="Y73" s="2915"/>
      <c r="Z73" s="2915"/>
      <c r="AA73" s="2915"/>
      <c r="AB73" s="2915"/>
      <c r="AC73" s="2915"/>
    </row>
    <row r="74" spans="1:29" s="430" customFormat="1" ht="15.75" thickTop="1">
      <c r="A74" s="510"/>
      <c r="B74" s="503">
        <f>B14</f>
        <v>111</v>
      </c>
      <c r="C74" s="511"/>
      <c r="D74" s="511"/>
      <c r="E74" s="511"/>
      <c r="F74" s="511"/>
      <c r="G74" s="480"/>
      <c r="H74" s="521"/>
      <c r="I74" s="521"/>
      <c r="J74" s="521"/>
      <c r="K74" s="521"/>
      <c r="L74" s="522"/>
      <c r="M74" s="523"/>
      <c r="N74" s="2923"/>
      <c r="O74" s="2923"/>
      <c r="P74" s="2918"/>
      <c r="Q74" s="2914"/>
      <c r="R74" s="2915"/>
      <c r="S74" s="2915"/>
      <c r="T74" s="2915"/>
      <c r="U74" s="2915"/>
      <c r="V74" s="2915"/>
      <c r="W74" s="2915"/>
      <c r="X74" s="2915"/>
      <c r="Y74" s="2915"/>
      <c r="Z74" s="2915"/>
      <c r="AA74" s="2915"/>
      <c r="AB74" s="2915"/>
      <c r="AC74" s="2915"/>
    </row>
    <row r="75" spans="1:29" s="430" customFormat="1" ht="15.75" thickBot="1">
      <c r="A75" s="525"/>
      <c r="B75" s="526"/>
      <c r="C75" s="527"/>
      <c r="D75" s="527"/>
      <c r="E75" s="527"/>
      <c r="F75" s="527"/>
      <c r="G75" s="527"/>
      <c r="H75" s="528"/>
      <c r="I75" s="528"/>
      <c r="J75" s="528"/>
      <c r="K75" s="528"/>
      <c r="L75" s="528"/>
      <c r="M75" s="529"/>
      <c r="N75" s="2923"/>
      <c r="O75" s="2923"/>
      <c r="P75" s="2913"/>
      <c r="Q75" s="2914"/>
      <c r="R75" s="2915"/>
      <c r="S75" s="2915"/>
      <c r="T75" s="2915"/>
      <c r="U75" s="2915"/>
      <c r="V75" s="2915"/>
      <c r="W75" s="2915"/>
      <c r="X75" s="2915"/>
      <c r="Y75" s="2915"/>
      <c r="Z75" s="2915"/>
      <c r="AA75" s="2915"/>
      <c r="AB75" s="2915"/>
      <c r="AC75" s="2915"/>
    </row>
    <row r="76" spans="1:29">
      <c r="A76" s="484" t="s">
        <v>2138</v>
      </c>
      <c r="B76" s="485" t="s">
        <v>2175</v>
      </c>
      <c r="C76" s="530" t="s">
        <v>2176</v>
      </c>
      <c r="D76" s="530" t="s">
        <v>2177</v>
      </c>
      <c r="E76" s="530" t="s">
        <v>2178</v>
      </c>
      <c r="F76" s="530" t="s">
        <v>2179</v>
      </c>
      <c r="G76" s="530" t="s">
        <v>2180</v>
      </c>
      <c r="H76" s="486"/>
      <c r="I76" s="486"/>
      <c r="J76" s="486"/>
      <c r="K76" s="531"/>
      <c r="L76" s="532"/>
      <c r="M76" s="533"/>
      <c r="N76" s="2921"/>
      <c r="O76" s="2921"/>
      <c r="P76" s="2919"/>
      <c r="Q76" s="2907"/>
      <c r="R76" s="2893"/>
      <c r="S76" s="2893"/>
      <c r="T76" s="2893"/>
      <c r="U76" s="2893"/>
      <c r="V76" s="2893"/>
      <c r="W76" s="2893"/>
      <c r="X76" s="2893"/>
      <c r="Y76" s="2893"/>
      <c r="Z76" s="2893"/>
      <c r="AA76" s="2893"/>
      <c r="AB76" s="2893"/>
      <c r="AC76" s="289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2"/>
      <c r="O77" s="2922"/>
      <c r="P77" s="2912"/>
      <c r="Q77" s="2907"/>
      <c r="R77" s="2893"/>
      <c r="S77" s="2893"/>
      <c r="T77" s="2893"/>
      <c r="U77" s="2893"/>
      <c r="V77" s="2893"/>
      <c r="W77" s="2893"/>
      <c r="X77" s="2893"/>
      <c r="Y77" s="2893"/>
      <c r="Z77" s="2893"/>
      <c r="AA77" s="2893"/>
      <c r="AB77" s="2893"/>
      <c r="AC77" s="2893"/>
    </row>
    <row r="78" spans="1:29" ht="15.75" thickTop="1">
      <c r="A78" s="491"/>
      <c r="B78" s="495" t="s">
        <v>2181</v>
      </c>
      <c r="C78" s="535" t="s">
        <v>2176</v>
      </c>
      <c r="D78" s="535" t="s">
        <v>2177</v>
      </c>
      <c r="E78" s="535" t="s">
        <v>2178</v>
      </c>
      <c r="F78" s="535" t="s">
        <v>2179</v>
      </c>
      <c r="G78" s="535" t="s">
        <v>2180</v>
      </c>
      <c r="H78" s="496"/>
      <c r="I78" s="496"/>
      <c r="J78" s="496"/>
      <c r="K78" s="497"/>
      <c r="L78" s="498"/>
      <c r="M78" s="499"/>
      <c r="N78" s="2921"/>
      <c r="O78" s="2921"/>
      <c r="P78" s="2912"/>
      <c r="Q78" s="2907"/>
      <c r="R78" s="2893"/>
      <c r="S78" s="2893"/>
      <c r="T78" s="2893"/>
      <c r="U78" s="2893"/>
      <c r="V78" s="2893"/>
      <c r="W78" s="2893"/>
      <c r="X78" s="2893"/>
      <c r="Y78" s="2893"/>
      <c r="Z78" s="2893"/>
      <c r="AA78" s="2893"/>
      <c r="AB78" s="2893"/>
      <c r="AC78" s="289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2"/>
      <c r="O79" s="2922"/>
      <c r="P79" s="2912"/>
      <c r="Q79" s="2907"/>
      <c r="R79" s="2893"/>
      <c r="S79" s="2893"/>
      <c r="T79" s="2893"/>
      <c r="U79" s="2893"/>
      <c r="V79" s="2893"/>
      <c r="W79" s="2893"/>
      <c r="X79" s="2893"/>
      <c r="Y79" s="2893"/>
      <c r="Z79" s="2893"/>
      <c r="AA79" s="2893"/>
      <c r="AB79" s="2893"/>
      <c r="AC79" s="2893"/>
    </row>
    <row r="80" spans="1:29" ht="15.75" thickTop="1">
      <c r="A80" s="491"/>
      <c r="B80" s="495" t="s">
        <v>2182</v>
      </c>
      <c r="C80" s="535" t="s">
        <v>2176</v>
      </c>
      <c r="D80" s="535" t="s">
        <v>2177</v>
      </c>
      <c r="E80" s="535" t="s">
        <v>2178</v>
      </c>
      <c r="F80" s="535" t="s">
        <v>2179</v>
      </c>
      <c r="G80" s="535" t="s">
        <v>2180</v>
      </c>
      <c r="H80" s="496"/>
      <c r="I80" s="496"/>
      <c r="J80" s="496"/>
      <c r="K80" s="497"/>
      <c r="L80" s="498"/>
      <c r="M80" s="499"/>
      <c r="N80" s="2921"/>
      <c r="O80" s="2921"/>
      <c r="P80" s="2912"/>
      <c r="Q80" s="2907"/>
      <c r="R80" s="2893"/>
      <c r="S80" s="2893"/>
      <c r="T80" s="2893"/>
      <c r="U80" s="2893"/>
      <c r="V80" s="2893"/>
      <c r="W80" s="2893"/>
      <c r="X80" s="2893"/>
      <c r="Y80" s="2893"/>
      <c r="Z80" s="2893"/>
      <c r="AA80" s="2893"/>
      <c r="AB80" s="2893"/>
      <c r="AC80" s="289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2"/>
      <c r="O81" s="2922"/>
      <c r="P81" s="2912"/>
      <c r="Q81" s="2907"/>
      <c r="R81" s="2893"/>
      <c r="S81" s="2893"/>
      <c r="T81" s="2893"/>
      <c r="U81" s="2893"/>
      <c r="V81" s="2893"/>
      <c r="W81" s="2893"/>
      <c r="X81" s="2893"/>
      <c r="Y81" s="2893"/>
      <c r="Z81" s="2893"/>
      <c r="AA81" s="2893"/>
      <c r="AB81" s="2893"/>
      <c r="AC81" s="2893"/>
    </row>
    <row r="82" spans="1:29" ht="15.75" thickTop="1">
      <c r="A82" s="491"/>
      <c r="B82" s="503" t="s">
        <v>2234</v>
      </c>
      <c r="C82" s="616" t="s">
        <v>2254</v>
      </c>
      <c r="D82" s="616" t="s">
        <v>2255</v>
      </c>
      <c r="E82" s="616" t="s">
        <v>2256</v>
      </c>
      <c r="F82" s="616" t="s">
        <v>2257</v>
      </c>
      <c r="G82" s="616" t="s">
        <v>2258</v>
      </c>
      <c r="H82" s="496"/>
      <c r="I82" s="496"/>
      <c r="J82" s="496"/>
      <c r="K82" s="496"/>
      <c r="L82" s="496"/>
      <c r="M82" s="1244"/>
      <c r="N82" s="2922"/>
      <c r="O82" s="2922"/>
      <c r="P82" s="2912"/>
      <c r="Q82" s="2907"/>
      <c r="R82" s="2893"/>
      <c r="S82" s="2893"/>
      <c r="T82" s="2893"/>
      <c r="U82" s="2893"/>
      <c r="V82" s="2893"/>
      <c r="W82" s="2893"/>
      <c r="X82" s="2893"/>
      <c r="Y82" s="2893"/>
      <c r="Z82" s="2893"/>
      <c r="AA82" s="2893"/>
      <c r="AB82" s="2893"/>
      <c r="AC82" s="289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2"/>
      <c r="O83" s="2922"/>
      <c r="P83" s="2912"/>
      <c r="Q83" s="2907"/>
      <c r="R83" s="2893"/>
      <c r="S83" s="2893"/>
      <c r="T83" s="2893"/>
      <c r="U83" s="2893"/>
      <c r="V83" s="2893"/>
      <c r="W83" s="2893"/>
      <c r="X83" s="2893"/>
      <c r="Y83" s="2893"/>
      <c r="Z83" s="2893"/>
      <c r="AA83" s="2893"/>
      <c r="AB83" s="2893"/>
      <c r="AC83" s="2893"/>
    </row>
    <row r="84" spans="1:29" ht="15.75" thickTop="1">
      <c r="A84" s="491"/>
      <c r="B84" s="495" t="s">
        <v>2188</v>
      </c>
      <c r="C84" s="535" t="s">
        <v>2176</v>
      </c>
      <c r="D84" s="535" t="s">
        <v>2177</v>
      </c>
      <c r="E84" s="535" t="s">
        <v>2178</v>
      </c>
      <c r="F84" s="535" t="s">
        <v>2179</v>
      </c>
      <c r="G84" s="535" t="s">
        <v>2180</v>
      </c>
      <c r="H84" s="496"/>
      <c r="I84" s="496"/>
      <c r="J84" s="496"/>
      <c r="K84" s="497"/>
      <c r="L84" s="498"/>
      <c r="M84" s="499"/>
      <c r="N84" s="2921"/>
      <c r="O84" s="2921"/>
      <c r="P84" s="2912"/>
      <c r="Q84" s="2907"/>
      <c r="R84" s="2893"/>
      <c r="S84" s="2893"/>
      <c r="T84" s="2893"/>
      <c r="U84" s="2893"/>
      <c r="V84" s="2893"/>
      <c r="W84" s="2893"/>
      <c r="X84" s="2893"/>
      <c r="Y84" s="2893"/>
      <c r="Z84" s="2893"/>
      <c r="AA84" s="2893"/>
      <c r="AB84" s="2893"/>
      <c r="AC84" s="289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2"/>
      <c r="O85" s="2922"/>
      <c r="P85" s="2912"/>
      <c r="Q85" s="2907"/>
      <c r="R85" s="2893"/>
      <c r="S85" s="2893"/>
      <c r="T85" s="2893"/>
      <c r="U85" s="2893"/>
      <c r="V85" s="2893"/>
      <c r="W85" s="2893"/>
      <c r="X85" s="2893"/>
      <c r="Y85" s="2893"/>
      <c r="Z85" s="2893"/>
      <c r="AA85" s="2893"/>
      <c r="AB85" s="2893"/>
      <c r="AC85" s="2893"/>
    </row>
    <row r="86" spans="1:29" s="113" customFormat="1" ht="15.75" thickTop="1">
      <c r="A86" s="536"/>
      <c r="B86" s="495" t="s">
        <v>2259</v>
      </c>
      <c r="C86" s="511"/>
      <c r="D86" s="511"/>
      <c r="E86" s="511"/>
      <c r="F86" s="511"/>
      <c r="G86" s="511"/>
      <c r="H86" s="511"/>
      <c r="I86" s="511"/>
      <c r="J86" s="511"/>
      <c r="K86" s="511"/>
      <c r="L86" s="537"/>
      <c r="M86" s="538"/>
      <c r="N86" s="2920"/>
      <c r="O86" s="2920"/>
      <c r="P86" s="2912"/>
      <c r="Q86" s="2907"/>
      <c r="R86" s="2828"/>
      <c r="S86" s="2828"/>
      <c r="T86" s="2828"/>
      <c r="U86" s="2828"/>
      <c r="V86" s="2828"/>
      <c r="W86" s="2828"/>
      <c r="X86" s="2828"/>
      <c r="Y86" s="2828"/>
      <c r="Z86" s="2828"/>
      <c r="AA86" s="2828"/>
      <c r="AB86" s="2828"/>
      <c r="AC86" s="282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2"/>
      <c r="O87" s="2922"/>
      <c r="P87" s="2912"/>
      <c r="Q87" s="2907"/>
      <c r="R87" s="2828"/>
      <c r="S87" s="2828"/>
      <c r="T87" s="2828"/>
      <c r="U87" s="2828"/>
      <c r="V87" s="2828"/>
      <c r="W87" s="2828"/>
      <c r="X87" s="2828"/>
      <c r="Y87" s="2828"/>
      <c r="Z87" s="2828"/>
      <c r="AA87" s="2828"/>
      <c r="AB87" s="2828"/>
      <c r="AC87" s="2828"/>
    </row>
    <row r="88" spans="1:29" s="113" customFormat="1" ht="15.75" thickTop="1">
      <c r="A88" s="536"/>
      <c r="B88" s="495" t="str">
        <f>B26</f>
        <v>平面位置/可视性</v>
      </c>
      <c r="C88" s="511"/>
      <c r="D88" s="511"/>
      <c r="E88" s="511"/>
      <c r="F88" s="2064"/>
      <c r="G88" s="511"/>
      <c r="H88" s="511"/>
      <c r="I88" s="511"/>
      <c r="J88" s="511"/>
      <c r="K88" s="511"/>
      <c r="L88" s="511"/>
      <c r="M88" s="538"/>
      <c r="N88" s="2920"/>
      <c r="O88" s="2920"/>
      <c r="P88" s="2912"/>
      <c r="Q88" s="2907"/>
      <c r="R88" s="2828"/>
      <c r="S88" s="2828"/>
      <c r="T88" s="2828"/>
      <c r="U88" s="2828"/>
      <c r="V88" s="2828"/>
      <c r="W88" s="2828"/>
      <c r="X88" s="2828"/>
      <c r="Y88" s="2828"/>
      <c r="Z88" s="2828"/>
      <c r="AA88" s="2828"/>
      <c r="AB88" s="2828"/>
      <c r="AC88" s="2828"/>
    </row>
    <row r="89" spans="1:29" s="113" customFormat="1" ht="15.75" thickBot="1">
      <c r="A89" s="536"/>
      <c r="B89" s="500"/>
      <c r="C89" s="517"/>
      <c r="D89" s="493"/>
      <c r="E89" s="493"/>
      <c r="F89" s="493"/>
      <c r="G89" s="493"/>
      <c r="H89" s="493"/>
      <c r="I89" s="493"/>
      <c r="J89" s="493"/>
      <c r="K89" s="493"/>
      <c r="L89" s="493"/>
      <c r="M89" s="493"/>
      <c r="N89" s="2922"/>
      <c r="O89" s="2922"/>
      <c r="P89" s="2912"/>
      <c r="Q89" s="2907"/>
      <c r="R89" s="2828"/>
      <c r="S89" s="2828"/>
      <c r="T89" s="2828"/>
      <c r="U89" s="2828"/>
      <c r="V89" s="2828"/>
      <c r="W89" s="2828"/>
      <c r="X89" s="2828"/>
      <c r="Y89" s="2828"/>
      <c r="Z89" s="2828"/>
      <c r="AA89" s="2828"/>
      <c r="AB89" s="2828"/>
      <c r="AC89" s="2828"/>
    </row>
    <row r="90" spans="1:29" s="430" customFormat="1" ht="15.75" thickTop="1">
      <c r="A90" s="510"/>
      <c r="B90" s="495" t="str">
        <f>B27</f>
        <v>人流量</v>
      </c>
      <c r="C90" s="511"/>
      <c r="D90" s="511"/>
      <c r="E90" s="511"/>
      <c r="F90" s="511"/>
      <c r="G90" s="511"/>
      <c r="H90" s="512"/>
      <c r="I90" s="512"/>
      <c r="J90" s="512"/>
      <c r="K90" s="512"/>
      <c r="L90" s="513"/>
      <c r="M90" s="514"/>
      <c r="N90" s="2923"/>
      <c r="O90" s="2923"/>
      <c r="P90" s="2913"/>
      <c r="Q90" s="2914"/>
      <c r="R90" s="2915"/>
      <c r="S90" s="2915"/>
      <c r="T90" s="2915"/>
      <c r="U90" s="2915"/>
      <c r="V90" s="2915"/>
      <c r="W90" s="2915"/>
      <c r="X90" s="2915"/>
      <c r="Y90" s="2915"/>
      <c r="Z90" s="2915"/>
      <c r="AA90" s="2915"/>
      <c r="AB90" s="2915"/>
      <c r="AC90" s="291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3"/>
      <c r="O91" s="2923"/>
      <c r="P91" s="2913"/>
      <c r="Q91" s="2914"/>
      <c r="R91" s="2915"/>
      <c r="S91" s="2915"/>
      <c r="T91" s="2915"/>
      <c r="U91" s="2915"/>
      <c r="V91" s="2915"/>
      <c r="W91" s="2915"/>
      <c r="X91" s="2915"/>
      <c r="Y91" s="2915"/>
      <c r="Z91" s="2915"/>
      <c r="AA91" s="2915"/>
      <c r="AB91" s="2915"/>
      <c r="AC91" s="2915"/>
    </row>
    <row r="92" spans="1:29" ht="15.75" thickTop="1">
      <c r="A92" s="491"/>
      <c r="B92" s="495" t="str">
        <f>B28</f>
        <v>楼层</v>
      </c>
      <c r="C92" s="511"/>
      <c r="D92" s="511"/>
      <c r="E92" s="511"/>
      <c r="F92" s="511"/>
      <c r="G92" s="511"/>
      <c r="H92" s="511"/>
      <c r="I92" s="511"/>
      <c r="J92" s="511"/>
      <c r="K92" s="511"/>
      <c r="L92" s="537"/>
      <c r="M92" s="538"/>
      <c r="N92" s="2921"/>
      <c r="O92" s="2921"/>
      <c r="P92" s="2912"/>
      <c r="Q92" s="2907"/>
      <c r="R92" s="2893"/>
      <c r="S92" s="2893"/>
      <c r="T92" s="2893"/>
      <c r="U92" s="2893"/>
      <c r="V92" s="2893"/>
      <c r="W92" s="2893"/>
      <c r="X92" s="2893"/>
      <c r="Y92" s="2893"/>
      <c r="Z92" s="2893"/>
      <c r="AA92" s="2893"/>
      <c r="AB92" s="2893"/>
      <c r="AC92" s="2893"/>
    </row>
    <row r="93" spans="1:29" ht="15.75" thickBot="1">
      <c r="A93" s="491"/>
      <c r="B93" s="500"/>
      <c r="C93" s="493"/>
      <c r="D93" s="493"/>
      <c r="E93" s="493"/>
      <c r="F93" s="493"/>
      <c r="G93" s="493"/>
      <c r="H93" s="493"/>
      <c r="I93" s="493"/>
      <c r="J93" s="493"/>
      <c r="K93" s="493"/>
      <c r="L93" s="493"/>
      <c r="M93" s="494"/>
      <c r="N93" s="2922"/>
      <c r="O93" s="2922"/>
      <c r="P93" s="2912"/>
      <c r="Q93" s="2907"/>
      <c r="R93" s="2893"/>
      <c r="S93" s="2893"/>
      <c r="T93" s="2893"/>
      <c r="U93" s="2893"/>
      <c r="V93" s="2893"/>
      <c r="W93" s="2893"/>
      <c r="X93" s="2893"/>
      <c r="Y93" s="2893"/>
      <c r="Z93" s="2893"/>
      <c r="AA93" s="2893"/>
      <c r="AB93" s="2893"/>
      <c r="AC93" s="2893"/>
    </row>
    <row r="94" spans="1:29" ht="15.75" thickTop="1">
      <c r="A94" s="491"/>
      <c r="B94" s="495">
        <f>B29</f>
        <v>111</v>
      </c>
      <c r="C94" s="511"/>
      <c r="D94" s="511"/>
      <c r="E94" s="511"/>
      <c r="F94" s="511"/>
      <c r="G94" s="540"/>
      <c r="H94" s="540"/>
      <c r="I94" s="540"/>
      <c r="J94" s="540"/>
      <c r="K94" s="541"/>
      <c r="L94" s="542"/>
      <c r="M94" s="543"/>
      <c r="N94" s="2921"/>
      <c r="O94" s="2921"/>
      <c r="P94" s="2912"/>
      <c r="Q94" s="2907"/>
      <c r="R94" s="2893"/>
      <c r="S94" s="2893"/>
      <c r="T94" s="2893"/>
      <c r="U94" s="2893"/>
      <c r="V94" s="2893"/>
      <c r="W94" s="2893"/>
      <c r="X94" s="2893"/>
      <c r="Y94" s="2893"/>
      <c r="Z94" s="2893"/>
      <c r="AA94" s="2893"/>
      <c r="AB94" s="2893"/>
      <c r="AC94" s="2893"/>
    </row>
    <row r="95" spans="1:29" ht="15.75" thickBot="1">
      <c r="A95" s="491"/>
      <c r="B95" s="500"/>
      <c r="C95" s="517"/>
      <c r="D95" s="493"/>
      <c r="E95" s="493"/>
      <c r="F95" s="493"/>
      <c r="G95" s="493"/>
      <c r="H95" s="493"/>
      <c r="I95" s="493"/>
      <c r="J95" s="493"/>
      <c r="K95" s="493"/>
      <c r="L95" s="493"/>
      <c r="M95" s="494"/>
      <c r="N95" s="2922"/>
      <c r="O95" s="2922"/>
      <c r="P95" s="2912"/>
      <c r="Q95" s="2907"/>
      <c r="R95" s="2893"/>
      <c r="S95" s="2893"/>
      <c r="T95" s="2893"/>
      <c r="U95" s="2893"/>
      <c r="V95" s="2893"/>
      <c r="W95" s="2893"/>
      <c r="X95" s="2893"/>
      <c r="Y95" s="2893"/>
      <c r="Z95" s="2893"/>
      <c r="AA95" s="2893"/>
      <c r="AB95" s="2893"/>
      <c r="AC95" s="2893"/>
    </row>
    <row r="96" spans="1:29" ht="15.75" thickTop="1">
      <c r="A96" s="491"/>
      <c r="B96" s="495">
        <f>B30</f>
        <v>111</v>
      </c>
      <c r="C96" s="511"/>
      <c r="D96" s="511"/>
      <c r="E96" s="511"/>
      <c r="F96" s="511"/>
      <c r="G96" s="540"/>
      <c r="H96" s="540"/>
      <c r="I96" s="540"/>
      <c r="J96" s="540"/>
      <c r="K96" s="541"/>
      <c r="L96" s="542"/>
      <c r="M96" s="543"/>
      <c r="N96" s="2921"/>
      <c r="O96" s="2921"/>
      <c r="P96" s="2912"/>
      <c r="Q96" s="2907"/>
      <c r="R96" s="2893"/>
      <c r="S96" s="2893"/>
      <c r="T96" s="2893"/>
      <c r="U96" s="2893"/>
      <c r="V96" s="2893"/>
      <c r="W96" s="2893"/>
      <c r="X96" s="2893"/>
      <c r="Y96" s="2893"/>
      <c r="Z96" s="2893"/>
      <c r="AA96" s="2893"/>
      <c r="AB96" s="2893"/>
      <c r="AC96" s="2893"/>
    </row>
    <row r="97" spans="1:29" ht="15.75" thickBot="1">
      <c r="A97" s="491"/>
      <c r="B97" s="500"/>
      <c r="C97" s="517"/>
      <c r="D97" s="493"/>
      <c r="E97" s="493"/>
      <c r="F97" s="493"/>
      <c r="G97" s="493"/>
      <c r="H97" s="493"/>
      <c r="I97" s="493"/>
      <c r="J97" s="493"/>
      <c r="K97" s="493"/>
      <c r="L97" s="493"/>
      <c r="M97" s="494"/>
      <c r="N97" s="2922"/>
      <c r="O97" s="2922"/>
      <c r="P97" s="2912"/>
      <c r="Q97" s="2907"/>
      <c r="R97" s="2893"/>
      <c r="S97" s="2893"/>
      <c r="T97" s="2893"/>
      <c r="U97" s="2893"/>
      <c r="V97" s="2893"/>
      <c r="W97" s="2893"/>
      <c r="X97" s="2893"/>
      <c r="Y97" s="2893"/>
      <c r="Z97" s="2893"/>
      <c r="AA97" s="2893"/>
      <c r="AB97" s="2893"/>
      <c r="AC97" s="2893"/>
    </row>
    <row r="98" spans="1:29" ht="15.75" thickTop="1">
      <c r="A98" s="491"/>
      <c r="B98" s="503">
        <f>B31</f>
        <v>111</v>
      </c>
      <c r="C98" s="511"/>
      <c r="D98" s="511"/>
      <c r="E98" s="511"/>
      <c r="F98" s="511"/>
      <c r="G98" s="544"/>
      <c r="H98" s="544"/>
      <c r="I98" s="544"/>
      <c r="J98" s="544"/>
      <c r="K98" s="545"/>
      <c r="L98" s="546"/>
      <c r="M98" s="547"/>
      <c r="N98" s="2921"/>
      <c r="O98" s="2921"/>
      <c r="P98" s="2912"/>
      <c r="Q98" s="2907"/>
      <c r="R98" s="2893"/>
      <c r="S98" s="2893"/>
      <c r="T98" s="2893"/>
      <c r="U98" s="2893"/>
      <c r="V98" s="2893"/>
      <c r="W98" s="2893"/>
      <c r="X98" s="2893"/>
      <c r="Y98" s="2893"/>
      <c r="Z98" s="2893"/>
      <c r="AA98" s="2893"/>
      <c r="AB98" s="2893"/>
      <c r="AC98" s="2893"/>
    </row>
    <row r="99" spans="1:29" ht="15.75" thickBot="1">
      <c r="A99" s="2065"/>
      <c r="B99" s="526"/>
      <c r="C99" s="527"/>
      <c r="D99" s="527"/>
      <c r="E99" s="527"/>
      <c r="F99" s="527"/>
      <c r="G99" s="548"/>
      <c r="H99" s="548"/>
      <c r="I99" s="548"/>
      <c r="J99" s="548"/>
      <c r="K99" s="548"/>
      <c r="L99" s="548"/>
      <c r="M99" s="549"/>
      <c r="N99" s="2922"/>
      <c r="O99" s="2922"/>
      <c r="P99" s="2912"/>
      <c r="Q99" s="2907"/>
      <c r="R99" s="2893"/>
      <c r="S99" s="2893"/>
      <c r="T99" s="2893"/>
      <c r="U99" s="2893"/>
      <c r="V99" s="2893"/>
      <c r="W99" s="2893"/>
      <c r="X99" s="2893"/>
      <c r="Y99" s="2893"/>
      <c r="Z99" s="2893"/>
      <c r="AA99" s="2893"/>
      <c r="AB99" s="2893"/>
      <c r="AC99" s="2893"/>
    </row>
    <row r="100" spans="1:29">
      <c r="A100" s="484" t="s">
        <v>2142</v>
      </c>
      <c r="B100" s="485" t="s">
        <v>2260</v>
      </c>
      <c r="C100" s="487"/>
      <c r="D100" s="487"/>
      <c r="E100" s="487"/>
      <c r="F100" s="487"/>
      <c r="G100" s="487"/>
      <c r="H100" s="487"/>
      <c r="I100" s="487"/>
      <c r="J100" s="487"/>
      <c r="K100" s="488"/>
      <c r="L100" s="489"/>
      <c r="M100" s="490"/>
      <c r="N100" s="2921"/>
      <c r="O100" s="2921"/>
      <c r="P100" s="2912"/>
      <c r="Q100" s="2907"/>
      <c r="R100" s="2893"/>
      <c r="S100" s="2893"/>
      <c r="T100" s="2893"/>
      <c r="U100" s="2893"/>
      <c r="V100" s="2893"/>
      <c r="W100" s="2893"/>
      <c r="X100" s="2893"/>
      <c r="Y100" s="2893"/>
      <c r="Z100" s="2893"/>
      <c r="AA100" s="2893"/>
      <c r="AB100" s="2893"/>
      <c r="AC100" s="289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2"/>
      <c r="O101" s="2922"/>
      <c r="P101" s="2912"/>
      <c r="Q101" s="2907"/>
      <c r="R101" s="2893"/>
      <c r="S101" s="2893"/>
      <c r="T101" s="2893"/>
      <c r="U101" s="2893"/>
      <c r="V101" s="2893"/>
      <c r="W101" s="2893"/>
      <c r="X101" s="2893"/>
      <c r="Y101" s="2893"/>
      <c r="Z101" s="2893"/>
      <c r="AA101" s="2893"/>
      <c r="AB101" s="2893"/>
      <c r="AC101" s="2893"/>
    </row>
    <row r="102" spans="1:29" ht="15.75" thickTop="1">
      <c r="A102" s="491"/>
      <c r="B102" s="495" t="s">
        <v>2192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0"/>
      <c r="O102" s="2920"/>
      <c r="P102" s="2912"/>
      <c r="Q102" s="2907"/>
      <c r="R102" s="2893"/>
      <c r="S102" s="2893"/>
      <c r="T102" s="2893"/>
      <c r="U102" s="2893"/>
      <c r="V102" s="2893"/>
      <c r="W102" s="2893"/>
      <c r="X102" s="2893"/>
      <c r="Y102" s="2893"/>
      <c r="Z102" s="2893"/>
      <c r="AA102" s="2893"/>
      <c r="AB102" s="2893"/>
      <c r="AC102" s="2893"/>
    </row>
    <row r="103" spans="1:29" s="430" customFormat="1">
      <c r="A103" s="550"/>
      <c r="B103" s="551"/>
      <c r="C103" s="552"/>
      <c r="D103" s="552"/>
      <c r="E103" s="552"/>
      <c r="F103" s="552"/>
      <c r="G103" s="552"/>
      <c r="H103" s="552"/>
      <c r="I103" s="552"/>
      <c r="J103" s="553"/>
      <c r="K103" s="553"/>
      <c r="L103" s="554"/>
      <c r="M103" s="555"/>
      <c r="N103" s="2923"/>
      <c r="O103" s="2923"/>
      <c r="P103" s="2913"/>
      <c r="Q103" s="2914"/>
      <c r="R103" s="2915"/>
      <c r="S103" s="2915"/>
      <c r="T103" s="2915"/>
      <c r="U103" s="2915"/>
      <c r="V103" s="2915"/>
      <c r="W103" s="2915"/>
      <c r="X103" s="2915"/>
      <c r="Y103" s="2915"/>
      <c r="Z103" s="2915"/>
      <c r="AA103" s="2915"/>
      <c r="AB103" s="2915"/>
      <c r="AC103" s="2915"/>
    </row>
    <row r="104" spans="1:29" s="430" customFormat="1" ht="15.75" thickBot="1">
      <c r="A104" s="510"/>
      <c r="B104" s="500"/>
      <c r="C104" s="517"/>
      <c r="D104" s="493"/>
      <c r="E104" s="493"/>
      <c r="F104" s="493"/>
      <c r="G104" s="493"/>
      <c r="H104" s="493"/>
      <c r="I104" s="493"/>
      <c r="J104" s="493"/>
      <c r="K104" s="493"/>
      <c r="L104" s="493"/>
      <c r="M104" s="494"/>
      <c r="N104" s="2922"/>
      <c r="O104" s="2922"/>
      <c r="P104" s="2913"/>
      <c r="Q104" s="2914"/>
      <c r="R104" s="2915"/>
      <c r="S104" s="2915"/>
      <c r="T104" s="2915"/>
      <c r="U104" s="2915"/>
      <c r="V104" s="2915"/>
      <c r="W104" s="2915"/>
      <c r="X104" s="2915"/>
      <c r="Y104" s="2915"/>
      <c r="Z104" s="2915"/>
      <c r="AA104" s="2915"/>
      <c r="AB104" s="2915"/>
      <c r="AC104" s="2915"/>
    </row>
    <row r="105" spans="1:29" ht="15" thickTop="1">
      <c r="A105" s="556"/>
      <c r="B105" s="495" t="s">
        <v>2193</v>
      </c>
      <c r="C105" s="511"/>
      <c r="D105" s="511"/>
      <c r="E105" s="540"/>
      <c r="F105" s="540"/>
      <c r="G105" s="540"/>
      <c r="H105" s="540"/>
      <c r="I105" s="540"/>
      <c r="J105" s="540"/>
      <c r="K105" s="541"/>
      <c r="L105" s="542"/>
      <c r="M105" s="543"/>
      <c r="N105" s="2921"/>
      <c r="O105" s="2921"/>
      <c r="P105" s="2912"/>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2"/>
      <c r="O106" s="2922"/>
      <c r="P106" s="2912"/>
      <c r="Q106" s="2907"/>
      <c r="R106" s="2893"/>
      <c r="S106" s="2893"/>
      <c r="T106" s="2893"/>
      <c r="U106" s="2893"/>
      <c r="V106" s="2893"/>
      <c r="W106" s="2893"/>
      <c r="X106" s="2893"/>
      <c r="Y106" s="2893"/>
      <c r="Z106" s="2893"/>
      <c r="AA106" s="2893"/>
      <c r="AB106" s="2893"/>
      <c r="AC106" s="2893"/>
    </row>
    <row r="107" spans="1:29" ht="15" thickTop="1">
      <c r="A107" s="556"/>
      <c r="B107" s="495" t="s">
        <v>2195</v>
      </c>
      <c r="C107" s="511"/>
      <c r="D107" s="511"/>
      <c r="E107" s="511"/>
      <c r="F107" s="540"/>
      <c r="G107" s="540"/>
      <c r="H107" s="540"/>
      <c r="I107" s="540"/>
      <c r="J107" s="540"/>
      <c r="K107" s="541"/>
      <c r="L107" s="542"/>
      <c r="M107" s="543"/>
      <c r="N107" s="2921"/>
      <c r="O107" s="2921"/>
      <c r="P107" s="2912"/>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2"/>
      <c r="O108" s="2922"/>
      <c r="P108" s="2912"/>
      <c r="Q108" s="2907"/>
      <c r="R108" s="2893"/>
      <c r="S108" s="2893"/>
      <c r="T108" s="2893"/>
      <c r="U108" s="2893"/>
      <c r="V108" s="2893"/>
      <c r="W108" s="2893"/>
      <c r="X108" s="2893"/>
      <c r="Y108" s="2893"/>
      <c r="Z108" s="2893"/>
      <c r="AA108" s="2893"/>
      <c r="AB108" s="2893"/>
      <c r="AC108" s="2893"/>
    </row>
    <row r="109" spans="1:29" ht="15" thickTop="1">
      <c r="A109" s="556"/>
      <c r="B109" s="495" t="s">
        <v>1634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1"/>
      <c r="O109" s="2921"/>
      <c r="P109" s="2912"/>
      <c r="Q109" s="2907"/>
      <c r="R109" s="2893"/>
      <c r="S109" s="2893"/>
      <c r="T109" s="2893"/>
      <c r="U109" s="2893"/>
      <c r="V109" s="2893"/>
      <c r="W109" s="2893"/>
      <c r="X109" s="2893"/>
      <c r="Y109" s="2893"/>
      <c r="Z109" s="2893"/>
      <c r="AA109" s="2893"/>
      <c r="AB109" s="2893"/>
      <c r="AC109" s="2893"/>
    </row>
    <row r="110" spans="1:29">
      <c r="A110" s="556"/>
      <c r="B110" s="503"/>
      <c r="C110" s="560">
        <v>0.5</v>
      </c>
      <c r="D110" s="560">
        <v>0.6</v>
      </c>
      <c r="E110" s="560">
        <v>0.7</v>
      </c>
      <c r="F110" s="560">
        <v>0.8</v>
      </c>
      <c r="G110" s="560">
        <v>0.9</v>
      </c>
      <c r="H110" s="560">
        <v>1.0001</v>
      </c>
      <c r="I110" s="579"/>
      <c r="J110" s="579"/>
      <c r="K110" s="580"/>
      <c r="L110" s="581"/>
      <c r="M110" s="582"/>
      <c r="N110" s="2921"/>
      <c r="O110" s="2921"/>
      <c r="P110" s="2912"/>
      <c r="Q110" s="2907"/>
      <c r="R110" s="2893"/>
      <c r="S110" s="2893"/>
      <c r="T110" s="2893"/>
      <c r="U110" s="2893"/>
      <c r="V110" s="2893"/>
      <c r="W110" s="2893"/>
      <c r="X110" s="2893"/>
      <c r="Y110" s="2893"/>
      <c r="Z110" s="2893"/>
      <c r="AA110" s="2893"/>
      <c r="AB110" s="2893"/>
      <c r="AC110" s="289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2"/>
      <c r="O111" s="2922"/>
      <c r="P111" s="2912"/>
      <c r="Q111" s="2907"/>
      <c r="R111" s="2893"/>
      <c r="S111" s="2893"/>
      <c r="T111" s="2893"/>
      <c r="U111" s="2893"/>
      <c r="V111" s="2893"/>
      <c r="W111" s="2893"/>
      <c r="X111" s="2893"/>
      <c r="Y111" s="2893"/>
      <c r="Z111" s="2893"/>
      <c r="AA111" s="2893"/>
      <c r="AB111" s="2893"/>
      <c r="AC111" s="2893"/>
    </row>
    <row r="112" spans="1:29" s="430" customFormat="1" ht="15" thickTop="1">
      <c r="A112" s="550"/>
      <c r="B112" s="495" t="s">
        <v>2197</v>
      </c>
      <c r="C112" s="511"/>
      <c r="D112" s="511"/>
      <c r="E112" s="511"/>
      <c r="F112" s="511"/>
      <c r="G112" s="511"/>
      <c r="H112" s="540"/>
      <c r="I112" s="540"/>
      <c r="J112" s="540"/>
      <c r="K112" s="541"/>
      <c r="L112" s="542"/>
      <c r="M112" s="543"/>
      <c r="N112" s="2923"/>
      <c r="O112" s="2923"/>
      <c r="P112" s="2913"/>
      <c r="Q112" s="2914"/>
      <c r="R112" s="2915"/>
      <c r="S112" s="2915"/>
      <c r="T112" s="2915"/>
      <c r="U112" s="2915"/>
      <c r="V112" s="2915"/>
      <c r="W112" s="2915"/>
      <c r="X112" s="2915"/>
      <c r="Y112" s="2915"/>
      <c r="Z112" s="2915"/>
      <c r="AA112" s="2915"/>
      <c r="AB112" s="2915"/>
      <c r="AC112" s="291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3"/>
      <c r="O113" s="2923"/>
      <c r="P113" s="2913"/>
      <c r="Q113" s="2914"/>
      <c r="R113" s="2915"/>
      <c r="S113" s="2915"/>
      <c r="T113" s="2915"/>
      <c r="U113" s="2915"/>
      <c r="V113" s="2915"/>
      <c r="W113" s="2915"/>
      <c r="X113" s="2915"/>
      <c r="Y113" s="2915"/>
      <c r="Z113" s="2915"/>
      <c r="AA113" s="2915"/>
      <c r="AB113" s="2915"/>
      <c r="AC113" s="2915"/>
    </row>
    <row r="114" spans="1:29" ht="15" thickTop="1">
      <c r="A114" s="556"/>
      <c r="B114" s="495" t="s">
        <v>2261</v>
      </c>
      <c r="C114" s="511"/>
      <c r="D114" s="511"/>
      <c r="E114" s="540"/>
      <c r="F114" s="540"/>
      <c r="G114" s="540"/>
      <c r="H114" s="540"/>
      <c r="I114" s="540"/>
      <c r="J114" s="540"/>
      <c r="K114" s="541"/>
      <c r="L114" s="542"/>
      <c r="M114" s="543"/>
      <c r="N114" s="2921"/>
      <c r="O114" s="2921"/>
      <c r="P114" s="2912"/>
      <c r="Q114" s="2907"/>
      <c r="R114" s="2893"/>
      <c r="S114" s="2893"/>
      <c r="T114" s="2893"/>
      <c r="U114" s="2893"/>
      <c r="V114" s="2893"/>
      <c r="W114" s="2893"/>
      <c r="X114" s="2893"/>
      <c r="Y114" s="2893"/>
      <c r="Z114" s="2893"/>
      <c r="AA114" s="2893"/>
      <c r="AB114" s="2893"/>
      <c r="AC114" s="289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12"/>
      <c r="Q115" s="2907"/>
      <c r="R115" s="2893"/>
      <c r="S115" s="2893"/>
      <c r="T115" s="2893"/>
      <c r="U115" s="2893"/>
      <c r="V115" s="2893"/>
      <c r="W115" s="2893"/>
      <c r="X115" s="2893"/>
      <c r="Y115" s="2893"/>
      <c r="Z115" s="2893"/>
      <c r="AA115" s="2893"/>
      <c r="AB115" s="2893"/>
      <c r="AC115" s="2893"/>
    </row>
    <row r="116" spans="1:29" ht="15" thickTop="1">
      <c r="A116" s="556"/>
      <c r="B116" s="495" t="s">
        <v>2262</v>
      </c>
      <c r="C116" s="511"/>
      <c r="D116" s="511"/>
      <c r="E116" s="511"/>
      <c r="F116" s="511"/>
      <c r="G116" s="511"/>
      <c r="H116" s="540"/>
      <c r="I116" s="540"/>
      <c r="J116" s="540"/>
      <c r="K116" s="541"/>
      <c r="L116" s="542"/>
      <c r="M116" s="543"/>
      <c r="N116" s="2921"/>
      <c r="O116" s="2921"/>
      <c r="P116" s="2912"/>
      <c r="Q116" s="2907"/>
      <c r="R116" s="2893"/>
      <c r="S116" s="2893"/>
      <c r="T116" s="2893"/>
      <c r="U116" s="2893"/>
      <c r="V116" s="2893"/>
      <c r="W116" s="2893"/>
      <c r="X116" s="2893"/>
      <c r="Y116" s="2893"/>
      <c r="Z116" s="2893"/>
      <c r="AA116" s="2893"/>
      <c r="AB116" s="2893"/>
      <c r="AC116" s="289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2"/>
      <c r="O117" s="2922"/>
      <c r="P117" s="2912"/>
      <c r="Q117" s="2907"/>
      <c r="R117" s="2893"/>
      <c r="S117" s="2893"/>
      <c r="T117" s="2893"/>
      <c r="U117" s="2893"/>
      <c r="V117" s="2893"/>
      <c r="W117" s="2893"/>
      <c r="X117" s="2893"/>
      <c r="Y117" s="2893"/>
      <c r="Z117" s="2893"/>
      <c r="AA117" s="2893"/>
      <c r="AB117" s="2893"/>
      <c r="AC117" s="2893"/>
    </row>
    <row r="118" spans="1:29" ht="15" thickTop="1">
      <c r="A118" s="556"/>
      <c r="B118" s="495" t="s">
        <v>2263</v>
      </c>
      <c r="C118" s="583"/>
      <c r="D118" s="583"/>
      <c r="E118" s="583"/>
      <c r="F118" s="583"/>
      <c r="G118" s="583"/>
      <c r="H118" s="512"/>
      <c r="I118" s="512"/>
      <c r="J118" s="512"/>
      <c r="K118" s="512"/>
      <c r="L118" s="513"/>
      <c r="M118" s="514"/>
      <c r="N118" s="2921"/>
      <c r="O118" s="2921"/>
      <c r="P118" s="2912"/>
      <c r="Q118" s="2907"/>
      <c r="R118" s="2893"/>
      <c r="S118" s="2893"/>
      <c r="T118" s="2893"/>
      <c r="U118" s="2893"/>
      <c r="V118" s="2893"/>
      <c r="W118" s="2893"/>
      <c r="X118" s="2893"/>
      <c r="Y118" s="2893"/>
      <c r="Z118" s="2893"/>
      <c r="AA118" s="2893"/>
      <c r="AB118" s="2893"/>
      <c r="AC118" s="2893"/>
    </row>
    <row r="119" spans="1:29" ht="15.75" thickBot="1">
      <c r="A119" s="491"/>
      <c r="B119" s="500"/>
      <c r="C119" s="517"/>
      <c r="D119" s="493"/>
      <c r="E119" s="493"/>
      <c r="F119" s="493"/>
      <c r="G119" s="493"/>
      <c r="H119" s="493"/>
      <c r="I119" s="493"/>
      <c r="J119" s="493"/>
      <c r="K119" s="493"/>
      <c r="L119" s="493"/>
      <c r="M119" s="494"/>
      <c r="N119" s="2922"/>
      <c r="O119" s="2922"/>
      <c r="P119" s="2912"/>
      <c r="Q119" s="2907"/>
      <c r="R119" s="2893"/>
      <c r="S119" s="2893"/>
      <c r="T119" s="2893"/>
      <c r="U119" s="2893"/>
      <c r="V119" s="2893"/>
      <c r="W119" s="2893"/>
      <c r="X119" s="2893"/>
      <c r="Y119" s="2893"/>
      <c r="Z119" s="2893"/>
      <c r="AA119" s="2893"/>
      <c r="AB119" s="2893"/>
      <c r="AC119" s="2893"/>
    </row>
    <row r="120" spans="1:29" s="430" customFormat="1" ht="15" thickTop="1">
      <c r="A120" s="550"/>
      <c r="B120" s="495" t="s">
        <v>2264</v>
      </c>
      <c r="C120" s="540"/>
      <c r="D120" s="540"/>
      <c r="E120" s="540"/>
      <c r="F120" s="540"/>
      <c r="G120" s="512"/>
      <c r="H120" s="512"/>
      <c r="I120" s="512"/>
      <c r="J120" s="512"/>
      <c r="K120" s="512"/>
      <c r="L120" s="513"/>
      <c r="M120" s="514"/>
      <c r="N120" s="2923"/>
      <c r="O120" s="2923"/>
      <c r="P120" s="2913"/>
      <c r="Q120" s="2914"/>
      <c r="R120" s="2915"/>
      <c r="S120" s="2915"/>
      <c r="T120" s="2915"/>
      <c r="U120" s="2915"/>
      <c r="V120" s="2915"/>
      <c r="W120" s="2915"/>
      <c r="X120" s="2915"/>
      <c r="Y120" s="2915"/>
      <c r="Z120" s="2915"/>
      <c r="AA120" s="2915"/>
      <c r="AB120" s="2915"/>
      <c r="AC120" s="291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3"/>
      <c r="O121" s="2923"/>
      <c r="P121" s="2913"/>
      <c r="Q121" s="2914"/>
      <c r="R121" s="2915"/>
      <c r="S121" s="2915"/>
      <c r="T121" s="2915"/>
      <c r="U121" s="2915"/>
      <c r="V121" s="2915"/>
      <c r="W121" s="2915"/>
      <c r="X121" s="2915"/>
      <c r="Y121" s="2915"/>
      <c r="Z121" s="2915"/>
      <c r="AA121" s="2915"/>
      <c r="AB121" s="2915"/>
      <c r="AC121" s="2915"/>
    </row>
    <row r="122" spans="1:29" ht="15" thickTop="1">
      <c r="A122" s="556"/>
      <c r="B122" s="495" t="s">
        <v>2199</v>
      </c>
      <c r="C122" s="511"/>
      <c r="D122" s="511"/>
      <c r="E122" s="511"/>
      <c r="F122" s="540"/>
      <c r="G122" s="540"/>
      <c r="H122" s="540"/>
      <c r="I122" s="540"/>
      <c r="J122" s="540"/>
      <c r="K122" s="541"/>
      <c r="L122" s="542"/>
      <c r="M122" s="543"/>
      <c r="N122" s="2921"/>
      <c r="O122" s="2921"/>
      <c r="P122" s="2912"/>
      <c r="Q122" s="2907"/>
      <c r="R122" s="2893"/>
      <c r="S122" s="2893"/>
      <c r="T122" s="2893"/>
      <c r="U122" s="2893"/>
      <c r="V122" s="2893"/>
      <c r="W122" s="2893"/>
      <c r="X122" s="2893"/>
      <c r="Y122" s="2893"/>
      <c r="Z122" s="2893"/>
      <c r="AA122" s="2893"/>
      <c r="AB122" s="2893"/>
      <c r="AC122" s="289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2"/>
      <c r="O123" s="2922"/>
      <c r="P123" s="2912"/>
      <c r="Q123" s="2907"/>
      <c r="R123" s="2893"/>
      <c r="S123" s="2893"/>
      <c r="T123" s="2893"/>
      <c r="U123" s="2893"/>
      <c r="V123" s="2893"/>
      <c r="W123" s="2893"/>
      <c r="X123" s="2893"/>
      <c r="Y123" s="2893"/>
      <c r="Z123" s="2893"/>
      <c r="AA123" s="2893"/>
      <c r="AB123" s="2893"/>
      <c r="AC123" s="2893"/>
    </row>
    <row r="124" spans="1:29" ht="15" thickTop="1">
      <c r="A124" s="556"/>
      <c r="B124" s="495" t="s">
        <v>2200</v>
      </c>
      <c r="C124" s="535" t="s">
        <v>2176</v>
      </c>
      <c r="D124" s="535" t="s">
        <v>2177</v>
      </c>
      <c r="E124" s="535" t="s">
        <v>2178</v>
      </c>
      <c r="F124" s="535" t="s">
        <v>2179</v>
      </c>
      <c r="G124" s="535" t="s">
        <v>2180</v>
      </c>
      <c r="H124" s="496"/>
      <c r="I124" s="496"/>
      <c r="J124" s="496"/>
      <c r="K124" s="497"/>
      <c r="L124" s="498"/>
      <c r="M124" s="499"/>
      <c r="N124" s="2921"/>
      <c r="O124" s="2921"/>
      <c r="P124" s="2913"/>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2"/>
      <c r="O125" s="2922"/>
      <c r="P125" s="2912"/>
      <c r="Q125" s="2907"/>
      <c r="R125" s="2893"/>
      <c r="S125" s="2893"/>
      <c r="T125" s="2893"/>
      <c r="U125" s="2893"/>
      <c r="V125" s="2893"/>
      <c r="W125" s="2893"/>
      <c r="X125" s="2893"/>
      <c r="Y125" s="2893"/>
      <c r="Z125" s="2893"/>
      <c r="AA125" s="2893"/>
      <c r="AB125" s="2893"/>
      <c r="AC125" s="2893"/>
    </row>
    <row r="126" spans="1:29" s="430" customFormat="1" ht="15" thickTop="1">
      <c r="A126" s="550"/>
      <c r="B126" s="495">
        <f>B44</f>
        <v>111</v>
      </c>
      <c r="C126" s="511"/>
      <c r="D126" s="511"/>
      <c r="E126" s="511"/>
      <c r="F126" s="511"/>
      <c r="G126" s="511"/>
      <c r="H126" s="512"/>
      <c r="I126" s="512"/>
      <c r="J126" s="512"/>
      <c r="K126" s="512"/>
      <c r="L126" s="513"/>
      <c r="M126" s="514"/>
      <c r="N126" s="2923"/>
      <c r="O126" s="2923"/>
      <c r="P126" s="2913"/>
      <c r="Q126" s="2914"/>
      <c r="R126" s="2915"/>
      <c r="S126" s="2915"/>
      <c r="T126" s="2915"/>
      <c r="U126" s="2915"/>
      <c r="V126" s="2915"/>
      <c r="W126" s="2915"/>
      <c r="X126" s="2915"/>
      <c r="Y126" s="2915"/>
      <c r="Z126" s="2915"/>
      <c r="AA126" s="2915"/>
      <c r="AB126" s="2915"/>
      <c r="AC126" s="2915"/>
    </row>
    <row r="127" spans="1:29" s="430" customFormat="1" ht="15.75" thickBot="1">
      <c r="A127" s="510"/>
      <c r="B127" s="500"/>
      <c r="C127" s="517"/>
      <c r="D127" s="493"/>
      <c r="E127" s="493"/>
      <c r="F127" s="493"/>
      <c r="G127" s="517"/>
      <c r="H127" s="519"/>
      <c r="I127" s="519"/>
      <c r="J127" s="519"/>
      <c r="K127" s="519"/>
      <c r="L127" s="519"/>
      <c r="M127" s="520"/>
      <c r="N127" s="2923"/>
      <c r="O127" s="2923"/>
      <c r="P127" s="2913"/>
      <c r="Q127" s="2914"/>
      <c r="R127" s="2915"/>
      <c r="S127" s="2915"/>
      <c r="T127" s="2915"/>
      <c r="U127" s="2915"/>
      <c r="V127" s="2915"/>
      <c r="W127" s="2915"/>
      <c r="X127" s="2915"/>
      <c r="Y127" s="2915"/>
      <c r="Z127" s="2915"/>
      <c r="AA127" s="2915"/>
      <c r="AB127" s="2915"/>
      <c r="AC127" s="2915"/>
    </row>
    <row r="128" spans="1:29" ht="15" thickTop="1">
      <c r="A128" s="556"/>
      <c r="B128" s="495">
        <f>B45</f>
        <v>111</v>
      </c>
      <c r="C128" s="511"/>
      <c r="D128" s="511"/>
      <c r="E128" s="511"/>
      <c r="F128" s="511"/>
      <c r="G128" s="540"/>
      <c r="H128" s="540"/>
      <c r="I128" s="540"/>
      <c r="J128" s="540"/>
      <c r="K128" s="541"/>
      <c r="L128" s="542"/>
      <c r="M128" s="543"/>
      <c r="N128" s="2921"/>
      <c r="O128" s="2921"/>
      <c r="P128" s="2912"/>
      <c r="Q128" s="2907"/>
      <c r="R128" s="2893"/>
      <c r="S128" s="2893"/>
      <c r="T128" s="2893"/>
      <c r="U128" s="2893"/>
      <c r="V128" s="2893"/>
      <c r="W128" s="2893"/>
      <c r="X128" s="2893"/>
      <c r="Y128" s="2893"/>
      <c r="Z128" s="2893"/>
      <c r="AA128" s="2893"/>
      <c r="AB128" s="2893"/>
      <c r="AC128" s="2893"/>
    </row>
    <row r="129" spans="1:29" ht="15.75" thickBot="1">
      <c r="A129" s="491"/>
      <c r="B129" s="500"/>
      <c r="C129" s="517"/>
      <c r="D129" s="493"/>
      <c r="E129" s="493"/>
      <c r="F129" s="493"/>
      <c r="G129" s="493"/>
      <c r="H129" s="493"/>
      <c r="I129" s="493"/>
      <c r="J129" s="493"/>
      <c r="K129" s="493"/>
      <c r="L129" s="493"/>
      <c r="M129" s="494"/>
      <c r="N129" s="2922"/>
      <c r="O129" s="2922"/>
      <c r="P129" s="2912"/>
      <c r="Q129" s="2907"/>
      <c r="R129" s="2893"/>
      <c r="S129" s="2893"/>
      <c r="T129" s="2893"/>
      <c r="U129" s="2893"/>
      <c r="V129" s="2893"/>
      <c r="W129" s="2893"/>
      <c r="X129" s="2893"/>
      <c r="Y129" s="2893"/>
      <c r="Z129" s="2893"/>
      <c r="AA129" s="2893"/>
      <c r="AB129" s="2893"/>
      <c r="AC129" s="2893"/>
    </row>
    <row r="130" spans="1:29" ht="15" thickTop="1">
      <c r="A130" s="556"/>
      <c r="B130" s="503">
        <f>B46</f>
        <v>111</v>
      </c>
      <c r="C130" s="511"/>
      <c r="D130" s="511"/>
      <c r="E130" s="511"/>
      <c r="F130" s="511"/>
      <c r="G130" s="544"/>
      <c r="H130" s="544"/>
      <c r="I130" s="544"/>
      <c r="J130" s="544"/>
      <c r="K130" s="480"/>
      <c r="L130" s="481"/>
      <c r="M130" s="547"/>
      <c r="N130" s="2921"/>
      <c r="O130" s="2921"/>
      <c r="P130" s="2912"/>
      <c r="Q130" s="2907"/>
      <c r="R130" s="2893"/>
      <c r="S130" s="2893"/>
      <c r="T130" s="2893"/>
      <c r="U130" s="2893"/>
      <c r="V130" s="2893"/>
      <c r="W130" s="2893"/>
      <c r="X130" s="2893"/>
      <c r="Y130" s="2893"/>
      <c r="Z130" s="2893"/>
      <c r="AA130" s="2893"/>
      <c r="AB130" s="2893"/>
      <c r="AC130" s="2893"/>
    </row>
    <row r="131" spans="1:29" ht="15.75" thickBot="1">
      <c r="A131" s="2065"/>
      <c r="B131" s="526"/>
      <c r="C131" s="527"/>
      <c r="D131" s="527"/>
      <c r="E131" s="527"/>
      <c r="F131" s="527"/>
      <c r="G131" s="548"/>
      <c r="H131" s="548"/>
      <c r="I131" s="548"/>
      <c r="J131" s="548"/>
      <c r="K131" s="548"/>
      <c r="L131" s="548"/>
      <c r="M131" s="549"/>
      <c r="N131" s="2922"/>
      <c r="O131" s="2922"/>
      <c r="P131" s="2912"/>
      <c r="Q131" s="2907"/>
      <c r="R131" s="2893"/>
      <c r="S131" s="2893"/>
      <c r="T131" s="2893"/>
      <c r="U131" s="2893"/>
      <c r="V131" s="2893"/>
      <c r="W131" s="2893"/>
      <c r="X131" s="2893"/>
      <c r="Y131" s="2893"/>
      <c r="Z131" s="2893"/>
      <c r="AA131" s="2893"/>
      <c r="AB131" s="2893"/>
      <c r="AC131" s="289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2265</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IF(C2="——",ROUND(C50*D3/10000,0),ROUND(C50*D3/10000,0)-D2)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IF(C2="——",C50,ROUND(B2*10000/D3,0))</f>
        <v>#DIV/0!</v>
      </c>
      <c r="C3" s="360" t="s">
        <v>2223</v>
      </c>
      <c r="D3" s="359">
        <f>IF(D1="",'数据-汇总表'!E3,SUMIF('数据-汇总表'!$C19:$C33,D1,'数据-汇总表'!$E19:$E33))</f>
        <v>427.61</v>
      </c>
      <c r="E3" s="2091"/>
      <c r="F3" s="1021"/>
      <c r="G3" s="1020"/>
      <c r="H3" s="1020"/>
      <c r="I3" s="1020"/>
      <c r="J3" s="1020"/>
      <c r="K3" s="1022"/>
      <c r="L3" s="2902"/>
      <c r="M3" s="2903"/>
      <c r="N3" s="2903"/>
      <c r="O3" s="2903"/>
      <c r="P3" s="708"/>
      <c r="Q3" s="708"/>
      <c r="R3" s="708"/>
      <c r="S3" s="708"/>
      <c r="T3" s="708"/>
      <c r="U3" s="708"/>
      <c r="V3" s="708"/>
      <c r="W3" s="708"/>
      <c r="X3" s="708"/>
      <c r="Y3" s="708"/>
      <c r="Z3" s="708"/>
      <c r="AA3" s="708"/>
      <c r="AB3" s="708"/>
      <c r="AC3" s="709"/>
    </row>
    <row r="4" spans="1:29" ht="15">
      <c r="A4" s="361" t="s">
        <v>2224</v>
      </c>
      <c r="B4" s="362"/>
      <c r="C4" s="3513" t="s">
        <v>2225</v>
      </c>
      <c r="D4" s="3514"/>
      <c r="E4" s="3515" t="s">
        <v>2226</v>
      </c>
      <c r="F4" s="3516"/>
      <c r="G4" s="3513" t="s">
        <v>2227</v>
      </c>
      <c r="H4" s="3514"/>
      <c r="I4" s="3513" t="s">
        <v>2228</v>
      </c>
      <c r="J4" s="3514"/>
      <c r="K4" s="567" t="s">
        <v>2229</v>
      </c>
      <c r="L4" s="2883"/>
      <c r="M4" s="2884"/>
      <c r="N4" s="2884"/>
      <c r="O4" s="2884"/>
      <c r="P4" s="3547" t="s">
        <v>2230</v>
      </c>
      <c r="Q4" s="3548"/>
      <c r="R4" s="3542" t="s">
        <v>2226</v>
      </c>
      <c r="S4" s="3543"/>
      <c r="T4" s="3542" t="s">
        <v>2227</v>
      </c>
      <c r="U4" s="3543"/>
      <c r="V4" s="3551" t="s">
        <v>2228</v>
      </c>
      <c r="W4" s="3551"/>
      <c r="X4" s="2095"/>
      <c r="Y4" s="3542" t="s">
        <v>2230</v>
      </c>
      <c r="Z4" s="3543"/>
      <c r="AA4" s="3541" t="s">
        <v>2226</v>
      </c>
      <c r="AB4" s="3541" t="s">
        <v>2227</v>
      </c>
      <c r="AC4" s="3544" t="s">
        <v>2228</v>
      </c>
    </row>
    <row r="5" spans="1:29" ht="15">
      <c r="A5" s="364"/>
      <c r="B5" s="365"/>
      <c r="C5" s="3506" t="s">
        <v>2121</v>
      </c>
      <c r="D5" s="3507"/>
      <c r="E5" s="3504" t="s">
        <v>2122</v>
      </c>
      <c r="F5" s="3505"/>
      <c r="G5" s="3506" t="s">
        <v>2123</v>
      </c>
      <c r="H5" s="3507"/>
      <c r="I5" s="3506" t="s">
        <v>2124</v>
      </c>
      <c r="J5" s="3507"/>
      <c r="K5" s="567"/>
      <c r="L5" s="2883"/>
      <c r="M5" s="2884"/>
      <c r="N5" s="2884"/>
      <c r="O5" s="2884"/>
      <c r="P5" s="3549"/>
      <c r="Q5" s="3520"/>
      <c r="R5" s="3502"/>
      <c r="S5" s="3503"/>
      <c r="T5" s="3502"/>
      <c r="U5" s="3503"/>
      <c r="V5" s="3525"/>
      <c r="W5" s="3525"/>
      <c r="X5" s="1490"/>
      <c r="Y5" s="3502"/>
      <c r="Z5" s="3503"/>
      <c r="AA5" s="3496"/>
      <c r="AB5" s="3496"/>
      <c r="AC5" s="3545"/>
    </row>
    <row r="6" spans="1:29" ht="15.75" thickBot="1">
      <c r="A6" s="366"/>
      <c r="B6" s="367"/>
      <c r="C6" s="3508" t="s">
        <v>2125</v>
      </c>
      <c r="D6" s="3509"/>
      <c r="E6" s="3510" t="s">
        <v>2125</v>
      </c>
      <c r="F6" s="3511"/>
      <c r="G6" s="3508" t="s">
        <v>2125</v>
      </c>
      <c r="H6" s="3509"/>
      <c r="I6" s="3508" t="s">
        <v>2125</v>
      </c>
      <c r="J6" s="3509"/>
      <c r="K6" s="567" t="s">
        <v>2126</v>
      </c>
      <c r="L6" s="2883"/>
      <c r="M6" s="2884"/>
      <c r="N6" s="2884"/>
      <c r="O6" s="2884"/>
      <c r="P6" s="3550"/>
      <c r="Q6" s="3522"/>
      <c r="R6" s="3502"/>
      <c r="S6" s="3503"/>
      <c r="T6" s="3523"/>
      <c r="U6" s="3524"/>
      <c r="V6" s="3525"/>
      <c r="W6" s="3525"/>
      <c r="X6" s="1490"/>
      <c r="Y6" s="3523"/>
      <c r="Z6" s="3524"/>
      <c r="AA6" s="3497"/>
      <c r="AB6" s="3497"/>
      <c r="AC6" s="3546"/>
    </row>
    <row r="7" spans="1:29" s="113" customFormat="1" ht="15.75" thickBot="1">
      <c r="A7" s="368" t="s">
        <v>2127</v>
      </c>
      <c r="B7" s="369"/>
      <c r="C7" s="370">
        <f>'数据-取费表'!B2</f>
        <v>44687</v>
      </c>
      <c r="D7" s="371">
        <v>100</v>
      </c>
      <c r="E7" s="372"/>
      <c r="F7" s="373">
        <f>SUMIF(59:59,YEAR(E7)&amp;"-"&amp;MONTH(E7),60:60)</f>
        <v>0</v>
      </c>
      <c r="G7" s="372"/>
      <c r="H7" s="371">
        <f>SUMIF(59:59,YEAR(G7)&amp;"-"&amp;MONTH(G7),60:60)</f>
        <v>0</v>
      </c>
      <c r="I7" s="372"/>
      <c r="J7" s="371">
        <f>SUMIF(59:59,YEAR(I7)&amp;"-"&amp;MONTH(I7),60:60)</f>
        <v>0</v>
      </c>
      <c r="K7" s="568"/>
      <c r="L7" s="2885"/>
      <c r="M7" s="2886"/>
      <c r="N7" s="2886"/>
      <c r="O7" s="2886"/>
      <c r="P7" s="3552" t="s">
        <v>2128</v>
      </c>
      <c r="Q7" s="3526"/>
      <c r="R7" s="710" t="s">
        <v>17</v>
      </c>
      <c r="S7" s="711">
        <f t="shared" ref="S7:S15" si="0">F7</f>
        <v>0</v>
      </c>
      <c r="T7" s="710" t="s">
        <v>17</v>
      </c>
      <c r="U7" s="711">
        <f t="shared" ref="U7:U15" si="1">H7</f>
        <v>0</v>
      </c>
      <c r="V7" s="710" t="s">
        <v>17</v>
      </c>
      <c r="W7" s="711">
        <f t="shared" ref="W7:W15" si="2">J7</f>
        <v>0</v>
      </c>
      <c r="X7" s="712"/>
      <c r="Y7" s="3498" t="s">
        <v>2128</v>
      </c>
      <c r="Z7" s="3499"/>
      <c r="AA7" s="713" t="e">
        <f>D7/F7</f>
        <v>#DIV/0!</v>
      </c>
      <c r="AB7" s="713" t="e">
        <f>D7/H7</f>
        <v>#DIV/0!</v>
      </c>
      <c r="AC7" s="2096" t="e">
        <f>D7/J7</f>
        <v>#DIV/0!</v>
      </c>
    </row>
    <row r="8" spans="1:29" s="113" customFormat="1" ht="15.75" thickBot="1">
      <c r="A8" s="368" t="s">
        <v>2129</v>
      </c>
      <c r="B8" s="369"/>
      <c r="C8" s="374" t="s">
        <v>2231</v>
      </c>
      <c r="D8" s="371">
        <v>100</v>
      </c>
      <c r="E8" s="374"/>
      <c r="F8" s="373">
        <f>SUMIF(62:62,E8,63:63)-SUMIF(62:62,C8,63:63)+100</f>
        <v>0</v>
      </c>
      <c r="G8" s="374"/>
      <c r="H8" s="371">
        <f>SUMIF(62:62,G8,63:63)-SUMIF(62:62,C8,63:63)+100</f>
        <v>0</v>
      </c>
      <c r="I8" s="374"/>
      <c r="J8" s="371">
        <f>SUMIF(62:62,I8,63:63)-SUMIF(62:62,C8,63:63)+100</f>
        <v>0</v>
      </c>
      <c r="K8" s="568"/>
      <c r="L8" s="2885"/>
      <c r="M8" s="2886"/>
      <c r="N8" s="2886"/>
      <c r="O8" s="2886"/>
      <c r="P8" s="3552" t="s">
        <v>2131</v>
      </c>
      <c r="Q8" s="3499"/>
      <c r="R8" s="710" t="s">
        <v>17</v>
      </c>
      <c r="S8" s="711">
        <f t="shared" si="0"/>
        <v>0</v>
      </c>
      <c r="T8" s="710" t="s">
        <v>17</v>
      </c>
      <c r="U8" s="711">
        <f t="shared" si="1"/>
        <v>0</v>
      </c>
      <c r="V8" s="710" t="s">
        <v>17</v>
      </c>
      <c r="W8" s="711">
        <f t="shared" si="2"/>
        <v>0</v>
      </c>
      <c r="X8" s="712"/>
      <c r="Y8" s="3498" t="s">
        <v>2131</v>
      </c>
      <c r="Z8" s="3499"/>
      <c r="AA8" s="713" t="e">
        <f t="shared" ref="AA8:AA47" si="3">D8/F8</f>
        <v>#DIV/0!</v>
      </c>
      <c r="AB8" s="713" t="e">
        <f t="shared" ref="AB8:AB47" si="4">D8/H8</f>
        <v>#DIV/0!</v>
      </c>
      <c r="AC8" s="2096" t="e">
        <f t="shared" ref="AC8:AC47" si="5">D8/J8</f>
        <v>#DIV/0!</v>
      </c>
    </row>
    <row r="9" spans="1:29" s="113" customFormat="1">
      <c r="A9" s="375" t="s">
        <v>2132</v>
      </c>
      <c r="B9" s="67" t="s">
        <v>2133</v>
      </c>
      <c r="C9" s="376"/>
      <c r="D9" s="131">
        <v>100</v>
      </c>
      <c r="E9" s="379"/>
      <c r="F9" s="131">
        <f>SUMIF(64:64,E9,65:65)-SUMIF(64:64,C9,65:65)+100</f>
        <v>100</v>
      </c>
      <c r="G9" s="377"/>
      <c r="H9" s="131">
        <f>SUMIF(64:64,G9,65:65)-SUMIF(64:64,C9,65:65)+100</f>
        <v>100</v>
      </c>
      <c r="I9" s="377"/>
      <c r="J9" s="131">
        <f>SUMIF(64:64,I9,65:65)-SUMIF(64:64,C9,65:65)+100</f>
        <v>100</v>
      </c>
      <c r="K9" s="568"/>
      <c r="L9" s="2885"/>
      <c r="M9" s="2886"/>
      <c r="N9" s="2886"/>
      <c r="O9" s="2886"/>
      <c r="P9" s="3512" t="s">
        <v>2134</v>
      </c>
      <c r="Q9" s="1478" t="str">
        <f t="shared" ref="Q9:Q15" si="6">B9</f>
        <v>用途</v>
      </c>
      <c r="R9" s="710" t="s">
        <v>17</v>
      </c>
      <c r="S9" s="711">
        <f t="shared" si="0"/>
        <v>100</v>
      </c>
      <c r="T9" s="710" t="s">
        <v>17</v>
      </c>
      <c r="U9" s="711">
        <f t="shared" si="1"/>
        <v>100</v>
      </c>
      <c r="V9" s="710" t="s">
        <v>17</v>
      </c>
      <c r="W9" s="711">
        <f t="shared" si="2"/>
        <v>100</v>
      </c>
      <c r="X9" s="712"/>
      <c r="Y9" s="3442" t="s">
        <v>2135</v>
      </c>
      <c r="Z9" s="55" t="str">
        <f t="shared" ref="Z9:Z15" si="7">Q9</f>
        <v>用途</v>
      </c>
      <c r="AA9" s="713">
        <f t="shared" si="3"/>
        <v>1</v>
      </c>
      <c r="AB9" s="713">
        <f t="shared" si="4"/>
        <v>1</v>
      </c>
      <c r="AC9" s="2096">
        <f t="shared" si="5"/>
        <v>1</v>
      </c>
    </row>
    <row r="10" spans="1:29" s="386" customFormat="1" ht="27">
      <c r="A10" s="380"/>
      <c r="B10" s="381" t="s">
        <v>2136</v>
      </c>
      <c r="C10" s="382"/>
      <c r="D10" s="132">
        <v>100</v>
      </c>
      <c r="E10" s="382"/>
      <c r="F10" s="132">
        <f>SUMIF(66:66,E10,67:67)-SUMIF(66:66,C10,67:67)+100</f>
        <v>100</v>
      </c>
      <c r="G10" s="383"/>
      <c r="H10" s="132">
        <f>SUMIF(66:66,G10,67:67)-SUMIF(66:66,C10,67:67)+100</f>
        <v>100</v>
      </c>
      <c r="I10" s="382"/>
      <c r="J10" s="132">
        <f>SUMIF(66:66,I10,67:67)-SUMIF(66:66,C10,67:67)+100</f>
        <v>100</v>
      </c>
      <c r="K10" s="569"/>
      <c r="L10" s="2887"/>
      <c r="M10" s="2888"/>
      <c r="N10" s="2888"/>
      <c r="O10" s="2888"/>
      <c r="P10" s="3512"/>
      <c r="Q10" s="1478" t="str">
        <f t="shared" si="6"/>
        <v>土地使用年限（年）</v>
      </c>
      <c r="R10" s="710" t="s">
        <v>17</v>
      </c>
      <c r="S10" s="711">
        <f t="shared" si="0"/>
        <v>100</v>
      </c>
      <c r="T10" s="710" t="s">
        <v>17</v>
      </c>
      <c r="U10" s="711">
        <f t="shared" si="1"/>
        <v>100</v>
      </c>
      <c r="V10" s="710" t="s">
        <v>17</v>
      </c>
      <c r="W10" s="711">
        <f t="shared" si="2"/>
        <v>100</v>
      </c>
      <c r="X10" s="712"/>
      <c r="Y10" s="3442"/>
      <c r="Z10" s="55" t="str">
        <f t="shared" si="7"/>
        <v>土地使用年限（年）</v>
      </c>
      <c r="AA10" s="713">
        <f t="shared" si="3"/>
        <v>1</v>
      </c>
      <c r="AB10" s="713">
        <f t="shared" si="4"/>
        <v>1</v>
      </c>
      <c r="AC10" s="2096">
        <f t="shared" si="5"/>
        <v>1</v>
      </c>
    </row>
    <row r="11" spans="1:29" ht="15">
      <c r="A11" s="387"/>
      <c r="B11" s="381" t="s">
        <v>2137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9"/>
      <c r="M11" s="2884"/>
      <c r="N11" s="2884"/>
      <c r="O11" s="2884"/>
      <c r="P11" s="3512"/>
      <c r="Q11" s="1478" t="str">
        <f t="shared" si="6"/>
        <v>容积率</v>
      </c>
      <c r="R11" s="710" t="s">
        <v>17</v>
      </c>
      <c r="S11" s="711" t="e">
        <f t="shared" si="0"/>
        <v>#N/A</v>
      </c>
      <c r="T11" s="710" t="s">
        <v>17</v>
      </c>
      <c r="U11" s="711" t="e">
        <f t="shared" si="1"/>
        <v>#N/A</v>
      </c>
      <c r="V11" s="710" t="s">
        <v>17</v>
      </c>
      <c r="W11" s="711" t="e">
        <f t="shared" si="2"/>
        <v>#N/A</v>
      </c>
      <c r="X11" s="712"/>
      <c r="Y11" s="3442"/>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85"/>
      <c r="M12" s="2886"/>
      <c r="N12" s="2886"/>
      <c r="O12" s="2886"/>
      <c r="P12" s="3512"/>
      <c r="Q12" s="1478">
        <f t="shared" si="6"/>
        <v>111</v>
      </c>
      <c r="R12" s="710" t="s">
        <v>17</v>
      </c>
      <c r="S12" s="711">
        <f t="shared" si="0"/>
        <v>100</v>
      </c>
      <c r="T12" s="710" t="s">
        <v>17</v>
      </c>
      <c r="U12" s="711">
        <f t="shared" si="1"/>
        <v>100</v>
      </c>
      <c r="V12" s="710" t="s">
        <v>17</v>
      </c>
      <c r="W12" s="711">
        <f t="shared" si="2"/>
        <v>100</v>
      </c>
      <c r="X12" s="712"/>
      <c r="Y12" s="3442"/>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0"/>
      <c r="M13" s="2884"/>
      <c r="N13" s="2884"/>
      <c r="O13" s="2884"/>
      <c r="P13" s="3512"/>
      <c r="Q13" s="1478">
        <f t="shared" si="6"/>
        <v>111</v>
      </c>
      <c r="R13" s="710" t="s">
        <v>17</v>
      </c>
      <c r="S13" s="711">
        <f t="shared" si="0"/>
        <v>100</v>
      </c>
      <c r="T13" s="710" t="s">
        <v>17</v>
      </c>
      <c r="U13" s="711">
        <f t="shared" si="1"/>
        <v>100</v>
      </c>
      <c r="V13" s="710" t="s">
        <v>17</v>
      </c>
      <c r="W13" s="711">
        <f t="shared" si="2"/>
        <v>100</v>
      </c>
      <c r="X13" s="712"/>
      <c r="Y13" s="3442"/>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0"/>
      <c r="M14" s="2884"/>
      <c r="N14" s="2884"/>
      <c r="O14" s="2884"/>
      <c r="P14" s="3512"/>
      <c r="Q14" s="1478">
        <f t="shared" si="6"/>
        <v>111</v>
      </c>
      <c r="R14" s="710" t="s">
        <v>17</v>
      </c>
      <c r="S14" s="711">
        <f t="shared" si="0"/>
        <v>100</v>
      </c>
      <c r="T14" s="710" t="s">
        <v>17</v>
      </c>
      <c r="U14" s="711">
        <f t="shared" si="1"/>
        <v>100</v>
      </c>
      <c r="V14" s="710" t="s">
        <v>17</v>
      </c>
      <c r="W14" s="711">
        <f t="shared" si="2"/>
        <v>100</v>
      </c>
      <c r="X14" s="712"/>
      <c r="Y14" s="3442"/>
      <c r="Z14" s="55">
        <f t="shared" si="7"/>
        <v>111</v>
      </c>
      <c r="AA14" s="713">
        <f t="shared" si="3"/>
        <v>1</v>
      </c>
      <c r="AB14" s="713">
        <f t="shared" si="4"/>
        <v>1</v>
      </c>
      <c r="AC14" s="2096">
        <f t="shared" si="5"/>
        <v>1</v>
      </c>
    </row>
    <row r="15" spans="1:29" ht="15">
      <c r="A15" s="399" t="s">
        <v>2138</v>
      </c>
      <c r="B15" s="585" t="s">
        <v>2266</v>
      </c>
      <c r="C15" s="2098"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90"/>
      <c r="M15" s="2884"/>
      <c r="N15" s="2884"/>
      <c r="O15" s="2884"/>
      <c r="P15" s="3539" t="s">
        <v>2139</v>
      </c>
      <c r="Q15" s="1487" t="str">
        <f t="shared" si="6"/>
        <v>办公集聚程度</v>
      </c>
      <c r="R15" s="714" t="s">
        <v>17</v>
      </c>
      <c r="S15" s="715">
        <f t="shared" si="0"/>
        <v>100</v>
      </c>
      <c r="T15" s="714" t="s">
        <v>17</v>
      </c>
      <c r="U15" s="715">
        <f t="shared" si="1"/>
        <v>100</v>
      </c>
      <c r="V15" s="714" t="s">
        <v>17</v>
      </c>
      <c r="W15" s="715">
        <f t="shared" si="2"/>
        <v>100</v>
      </c>
      <c r="X15" s="1490"/>
      <c r="Y15" s="3532" t="s">
        <v>2139</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0"/>
      <c r="M16" s="2884"/>
      <c r="N16" s="2884"/>
      <c r="O16" s="2884"/>
      <c r="P16" s="3540"/>
      <c r="Q16" s="1487"/>
      <c r="R16" s="714"/>
      <c r="S16" s="715"/>
      <c r="T16" s="714"/>
      <c r="U16" s="715"/>
      <c r="V16" s="714"/>
      <c r="W16" s="715"/>
      <c r="X16" s="1490"/>
      <c r="Y16" s="3533"/>
      <c r="Z16" s="1491"/>
      <c r="AA16" s="1488">
        <v>1</v>
      </c>
      <c r="AB16" s="1488">
        <v>1</v>
      </c>
      <c r="AC16" s="2099">
        <v>1</v>
      </c>
    </row>
    <row r="17" spans="1:29" ht="15">
      <c r="A17" s="387"/>
      <c r="B17" s="587" t="s">
        <v>1703</v>
      </c>
      <c r="C17" s="2100"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0"/>
      <c r="M17" s="2884"/>
      <c r="N17" s="2884"/>
      <c r="O17" s="2884"/>
      <c r="P17" s="3540"/>
      <c r="Q17" s="1487" t="str">
        <f>B17</f>
        <v>交通便捷度</v>
      </c>
      <c r="R17" s="714" t="s">
        <v>17</v>
      </c>
      <c r="S17" s="715">
        <f>F17</f>
        <v>100</v>
      </c>
      <c r="T17" s="714" t="s">
        <v>17</v>
      </c>
      <c r="U17" s="715">
        <f>H17</f>
        <v>100</v>
      </c>
      <c r="V17" s="714" t="s">
        <v>17</v>
      </c>
      <c r="W17" s="715">
        <f>J17</f>
        <v>100</v>
      </c>
      <c r="X17" s="1490"/>
      <c r="Y17" s="3533"/>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0"/>
      <c r="M18" s="2884"/>
      <c r="N18" s="2884"/>
      <c r="O18" s="2884"/>
      <c r="P18" s="3540"/>
      <c r="Q18" s="1487"/>
      <c r="R18" s="714"/>
      <c r="S18" s="715"/>
      <c r="T18" s="714"/>
      <c r="U18" s="715"/>
      <c r="V18" s="714"/>
      <c r="W18" s="715"/>
      <c r="X18" s="1490"/>
      <c r="Y18" s="3533"/>
      <c r="Z18" s="1491"/>
      <c r="AA18" s="1488">
        <v>1</v>
      </c>
      <c r="AB18" s="1488">
        <v>1</v>
      </c>
      <c r="AC18" s="2099">
        <v>1</v>
      </c>
    </row>
    <row r="19" spans="1:29" ht="15">
      <c r="A19" s="387"/>
      <c r="B19" s="587" t="s">
        <v>2267</v>
      </c>
      <c r="C19" s="2100"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0"/>
      <c r="M19" s="2884"/>
      <c r="N19" s="2884"/>
      <c r="O19" s="2884"/>
      <c r="P19" s="3540"/>
      <c r="Q19" s="1487" t="str">
        <f>B19</f>
        <v>公共配套设施</v>
      </c>
      <c r="R19" s="714" t="s">
        <v>17</v>
      </c>
      <c r="S19" s="715">
        <f>F19</f>
        <v>100</v>
      </c>
      <c r="T19" s="714" t="s">
        <v>17</v>
      </c>
      <c r="U19" s="715">
        <f>H19</f>
        <v>100</v>
      </c>
      <c r="V19" s="714" t="s">
        <v>17</v>
      </c>
      <c r="W19" s="715">
        <f>J19</f>
        <v>100</v>
      </c>
      <c r="X19" s="1490"/>
      <c r="Y19" s="3533"/>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0"/>
      <c r="M20" s="2884"/>
      <c r="N20" s="2884"/>
      <c r="O20" s="2884"/>
      <c r="P20" s="3540"/>
      <c r="Q20" s="1487"/>
      <c r="R20" s="714"/>
      <c r="S20" s="715"/>
      <c r="T20" s="714"/>
      <c r="U20" s="715"/>
      <c r="V20" s="714"/>
      <c r="W20" s="715"/>
      <c r="X20" s="1490"/>
      <c r="Y20" s="3533"/>
      <c r="Z20" s="1491"/>
      <c r="AA20" s="1488">
        <v>1</v>
      </c>
      <c r="AB20" s="1488">
        <v>1</v>
      </c>
      <c r="AC20" s="2099">
        <v>1</v>
      </c>
    </row>
    <row r="21" spans="1:29" ht="15">
      <c r="A21" s="387"/>
      <c r="B21" s="589" t="s">
        <v>2268</v>
      </c>
      <c r="C21" s="210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0"/>
      <c r="M21" s="2884"/>
      <c r="N21" s="2884"/>
      <c r="O21" s="2884"/>
      <c r="P21" s="3540"/>
      <c r="Q21" s="1487" t="str">
        <f>B21</f>
        <v>基础设施水平</v>
      </c>
      <c r="R21" s="714" t="s">
        <v>17</v>
      </c>
      <c r="S21" s="715">
        <f>F21</f>
        <v>100</v>
      </c>
      <c r="T21" s="714" t="s">
        <v>17</v>
      </c>
      <c r="U21" s="715">
        <f>H21</f>
        <v>100</v>
      </c>
      <c r="V21" s="714" t="s">
        <v>17</v>
      </c>
      <c r="W21" s="715">
        <f>J21</f>
        <v>100</v>
      </c>
      <c r="X21" s="1490"/>
      <c r="Y21" s="3533"/>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0"/>
      <c r="M22" s="2884"/>
      <c r="N22" s="2884"/>
      <c r="O22" s="2884"/>
      <c r="P22" s="3540"/>
      <c r="Q22" s="1487"/>
      <c r="R22" s="714"/>
      <c r="S22" s="715"/>
      <c r="T22" s="714"/>
      <c r="U22" s="715"/>
      <c r="V22" s="714"/>
      <c r="W22" s="715"/>
      <c r="X22" s="1490"/>
      <c r="Y22" s="3533"/>
      <c r="Z22" s="1491"/>
      <c r="AA22" s="1488">
        <v>1</v>
      </c>
      <c r="AB22" s="1488">
        <v>1</v>
      </c>
      <c r="AC22" s="2099">
        <v>1</v>
      </c>
    </row>
    <row r="23" spans="1:29" ht="15">
      <c r="A23" s="387"/>
      <c r="B23" s="587" t="s">
        <v>2269</v>
      </c>
      <c r="C23" s="210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90"/>
      <c r="M23" s="2884"/>
      <c r="N23" s="2884"/>
      <c r="O23" s="2884"/>
      <c r="P23" s="3540"/>
      <c r="Q23" s="1487" t="str">
        <f>B23</f>
        <v>环境质量</v>
      </c>
      <c r="R23" s="714" t="s">
        <v>17</v>
      </c>
      <c r="S23" s="715">
        <f>F23</f>
        <v>100</v>
      </c>
      <c r="T23" s="714" t="s">
        <v>17</v>
      </c>
      <c r="U23" s="715">
        <f>H23</f>
        <v>100</v>
      </c>
      <c r="V23" s="714" t="s">
        <v>17</v>
      </c>
      <c r="W23" s="715">
        <f>J23</f>
        <v>100</v>
      </c>
      <c r="X23" s="1490"/>
      <c r="Y23" s="3533"/>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0"/>
      <c r="M24" s="2884"/>
      <c r="N24" s="2884"/>
      <c r="O24" s="2884"/>
      <c r="P24" s="3540"/>
      <c r="Q24" s="1487"/>
      <c r="R24" s="714"/>
      <c r="S24" s="715"/>
      <c r="T24" s="714"/>
      <c r="U24" s="715"/>
      <c r="V24" s="714"/>
      <c r="W24" s="715"/>
      <c r="X24" s="1490"/>
      <c r="Y24" s="3533"/>
      <c r="Z24" s="1491"/>
      <c r="AA24" s="1488">
        <v>1</v>
      </c>
      <c r="AB24" s="1488">
        <v>1</v>
      </c>
      <c r="AC24" s="2099">
        <v>1</v>
      </c>
    </row>
    <row r="25" spans="1:29" ht="27">
      <c r="A25" s="364"/>
      <c r="B25" s="587" t="s">
        <v>2270</v>
      </c>
      <c r="C25" s="2045"/>
      <c r="D25" s="394">
        <v>100</v>
      </c>
      <c r="E25" s="393"/>
      <c r="F25" s="394">
        <f>SUMIF(87:87,E26,88:88)-SUMIF(87:87,C26,88:88)+100</f>
        <v>100</v>
      </c>
      <c r="G25" s="2045"/>
      <c r="H25" s="394">
        <f>SUMIF(87:87,G26,88:88)-SUMIF(87:87,C26,88:88)+100</f>
        <v>100</v>
      </c>
      <c r="I25" s="393"/>
      <c r="J25" s="394">
        <f>SUMIF(87:87,I26,88:88)-SUMIF(87:87,C26,88:88)+100</f>
        <v>100</v>
      </c>
      <c r="K25" s="571"/>
      <c r="L25" s="2890"/>
      <c r="M25" s="2884"/>
      <c r="N25" s="2884"/>
      <c r="O25" s="2884"/>
      <c r="P25" s="3540"/>
      <c r="Q25" s="1487" t="str">
        <f>B25</f>
        <v>毗邻道路的类型与等级</v>
      </c>
      <c r="R25" s="714" t="s">
        <v>17</v>
      </c>
      <c r="S25" s="715">
        <f>F25</f>
        <v>100</v>
      </c>
      <c r="T25" s="714" t="s">
        <v>17</v>
      </c>
      <c r="U25" s="715">
        <f>H25</f>
        <v>100</v>
      </c>
      <c r="V25" s="714" t="s">
        <v>17</v>
      </c>
      <c r="W25" s="715">
        <f>J25</f>
        <v>100</v>
      </c>
      <c r="X25" s="1490"/>
      <c r="Y25" s="3533"/>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0"/>
      <c r="M26" s="2884"/>
      <c r="N26" s="2884"/>
      <c r="O26" s="2884"/>
      <c r="P26" s="3540"/>
      <c r="Q26" s="1487"/>
      <c r="R26" s="714"/>
      <c r="S26" s="715"/>
      <c r="T26" s="714"/>
      <c r="U26" s="715"/>
      <c r="V26" s="714"/>
      <c r="W26" s="715"/>
      <c r="X26" s="1490"/>
      <c r="Y26" s="3533"/>
      <c r="Z26" s="1491"/>
      <c r="AA26" s="1488">
        <v>1</v>
      </c>
      <c r="AB26" s="1488">
        <v>1</v>
      </c>
      <c r="AC26" s="2099">
        <v>1</v>
      </c>
    </row>
    <row r="27" spans="1:29" ht="15">
      <c r="A27" s="387"/>
      <c r="B27" s="588" t="s">
        <v>2238</v>
      </c>
      <c r="C27" s="590"/>
      <c r="D27" s="394">
        <v>100</v>
      </c>
      <c r="E27" s="573"/>
      <c r="F27" s="394">
        <f>SUMIF(89:89,E27,90:90)-SUMIF(89:89,C27,90:90)+100</f>
        <v>100</v>
      </c>
      <c r="G27" s="590"/>
      <c r="H27" s="394">
        <f>SUMIF(89:89,G27,90:90)-SUMIF(89:89,C27,90:90)+100</f>
        <v>100</v>
      </c>
      <c r="I27" s="573"/>
      <c r="J27" s="394">
        <f>SUMIF(89:89,I27,90:90)-SUMIF(89:89,C27,90:90)+100</f>
        <v>100</v>
      </c>
      <c r="K27" s="569"/>
      <c r="L27" s="2890"/>
      <c r="M27" s="2884"/>
      <c r="N27" s="2884"/>
      <c r="O27" s="2884"/>
      <c r="P27" s="3540"/>
      <c r="Q27" s="1487" t="str">
        <f t="shared" ref="Q27:Q47" si="11">B27</f>
        <v>楼层</v>
      </c>
      <c r="R27" s="714" t="s">
        <v>17</v>
      </c>
      <c r="S27" s="715">
        <f>F27</f>
        <v>100</v>
      </c>
      <c r="T27" s="714" t="s">
        <v>17</v>
      </c>
      <c r="U27" s="715">
        <f>H27</f>
        <v>100</v>
      </c>
      <c r="V27" s="714" t="s">
        <v>17</v>
      </c>
      <c r="W27" s="715">
        <f>J27</f>
        <v>100</v>
      </c>
      <c r="X27" s="1490"/>
      <c r="Y27" s="3533"/>
      <c r="Z27" s="1491" t="str">
        <f>Q27</f>
        <v>楼层</v>
      </c>
      <c r="AA27" s="1488">
        <f t="shared" si="3"/>
        <v>1</v>
      </c>
      <c r="AB27" s="1488">
        <f t="shared" si="4"/>
        <v>1</v>
      </c>
      <c r="AC27" s="2099">
        <f t="shared" si="5"/>
        <v>1</v>
      </c>
    </row>
    <row r="28" spans="1:29" s="113" customFormat="1" ht="15">
      <c r="A28" s="390"/>
      <c r="B28" s="587" t="s">
        <v>2271</v>
      </c>
      <c r="C28" s="2102"/>
      <c r="D28" s="421">
        <v>100</v>
      </c>
      <c r="E28" s="2093"/>
      <c r="F28" s="421">
        <f>SUMIF(91:91,E28,92:92)-SUMIF(91:91,C28,92:92)+100</f>
        <v>100</v>
      </c>
      <c r="G28" s="2102"/>
      <c r="H28" s="421">
        <f>SUMIF(91:91,G28,92:92)-SUMIF(91:91,C28,92:92)+100</f>
        <v>100</v>
      </c>
      <c r="I28" s="2093"/>
      <c r="J28" s="421">
        <f>SUMIF(91:91,I28,92:92)-SUMIF(91:91,C28,92:92)+100</f>
        <v>100</v>
      </c>
      <c r="K28" s="569"/>
      <c r="L28" s="2885"/>
      <c r="M28" s="2886"/>
      <c r="N28" s="2886"/>
      <c r="O28" s="2886"/>
      <c r="P28" s="3540"/>
      <c r="Q28" s="1478" t="str">
        <f t="shared" si="11"/>
        <v>朝向</v>
      </c>
      <c r="R28" s="710" t="s">
        <v>17</v>
      </c>
      <c r="S28" s="711">
        <f>F28</f>
        <v>100</v>
      </c>
      <c r="T28" s="710" t="s">
        <v>17</v>
      </c>
      <c r="U28" s="711">
        <f>H28</f>
        <v>100</v>
      </c>
      <c r="V28" s="710" t="s">
        <v>17</v>
      </c>
      <c r="W28" s="711">
        <f>J28</f>
        <v>100</v>
      </c>
      <c r="X28" s="712"/>
      <c r="Y28" s="3533"/>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0"/>
      <c r="M29" s="2884"/>
      <c r="N29" s="2884"/>
      <c r="O29" s="2884"/>
      <c r="P29" s="3540"/>
      <c r="Q29" s="1487">
        <f t="shared" si="11"/>
        <v>111</v>
      </c>
      <c r="R29" s="714" t="s">
        <v>17</v>
      </c>
      <c r="S29" s="715">
        <f t="shared" ref="S29:S47" si="12">F29</f>
        <v>100</v>
      </c>
      <c r="T29" s="714" t="s">
        <v>17</v>
      </c>
      <c r="U29" s="715">
        <f t="shared" ref="U29:U47" si="13">H29</f>
        <v>100</v>
      </c>
      <c r="V29" s="714" t="s">
        <v>17</v>
      </c>
      <c r="W29" s="715">
        <f t="shared" ref="W29:W47" si="14">J29</f>
        <v>100</v>
      </c>
      <c r="X29" s="1490"/>
      <c r="Y29" s="3533"/>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0"/>
      <c r="M30" s="2884"/>
      <c r="N30" s="2884"/>
      <c r="O30" s="2884"/>
      <c r="P30" s="3540"/>
      <c r="Q30" s="1487">
        <f t="shared" si="11"/>
        <v>111</v>
      </c>
      <c r="R30" s="714" t="s">
        <v>17</v>
      </c>
      <c r="S30" s="715">
        <f t="shared" si="12"/>
        <v>100</v>
      </c>
      <c r="T30" s="714" t="s">
        <v>17</v>
      </c>
      <c r="U30" s="715">
        <f t="shared" si="13"/>
        <v>100</v>
      </c>
      <c r="V30" s="714" t="s">
        <v>17</v>
      </c>
      <c r="W30" s="715">
        <f t="shared" si="14"/>
        <v>100</v>
      </c>
      <c r="X30" s="1490"/>
      <c r="Y30" s="3533"/>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0"/>
      <c r="M31" s="2884"/>
      <c r="N31" s="2884"/>
      <c r="O31" s="2884"/>
      <c r="P31" s="3540"/>
      <c r="Q31" s="1487">
        <f t="shared" si="11"/>
        <v>111</v>
      </c>
      <c r="R31" s="714" t="s">
        <v>17</v>
      </c>
      <c r="S31" s="715">
        <f t="shared" si="12"/>
        <v>100</v>
      </c>
      <c r="T31" s="714" t="s">
        <v>17</v>
      </c>
      <c r="U31" s="715">
        <f t="shared" si="13"/>
        <v>100</v>
      </c>
      <c r="V31" s="714" t="s">
        <v>17</v>
      </c>
      <c r="W31" s="715">
        <f t="shared" si="14"/>
        <v>100</v>
      </c>
      <c r="X31" s="1490"/>
      <c r="Y31" s="3533"/>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0"/>
      <c r="M32" s="2884"/>
      <c r="N32" s="2884"/>
      <c r="O32" s="2884"/>
      <c r="P32" s="3540"/>
      <c r="Q32" s="1487">
        <f t="shared" si="11"/>
        <v>111</v>
      </c>
      <c r="R32" s="714" t="s">
        <v>17</v>
      </c>
      <c r="S32" s="715">
        <f t="shared" si="12"/>
        <v>100</v>
      </c>
      <c r="T32" s="714" t="s">
        <v>17</v>
      </c>
      <c r="U32" s="715">
        <f t="shared" si="13"/>
        <v>100</v>
      </c>
      <c r="V32" s="714" t="s">
        <v>17</v>
      </c>
      <c r="W32" s="715">
        <f t="shared" si="14"/>
        <v>100</v>
      </c>
      <c r="X32" s="1490"/>
      <c r="Y32" s="3533"/>
      <c r="Z32" s="1491">
        <f t="shared" si="15"/>
        <v>111</v>
      </c>
      <c r="AA32" s="1488">
        <f t="shared" si="3"/>
        <v>1</v>
      </c>
      <c r="AB32" s="1488">
        <f t="shared" si="4"/>
        <v>1</v>
      </c>
      <c r="AC32" s="2099">
        <f t="shared" si="5"/>
        <v>1</v>
      </c>
    </row>
    <row r="33" spans="1:29" ht="15">
      <c r="A33" s="399" t="s">
        <v>2142</v>
      </c>
      <c r="B33" s="67" t="s">
        <v>2272</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0"/>
      <c r="M33" s="2884"/>
      <c r="N33" s="2884"/>
      <c r="O33" s="2884"/>
      <c r="P33" s="3534" t="s">
        <v>2144</v>
      </c>
      <c r="Q33" s="1487" t="str">
        <f t="shared" si="11"/>
        <v>建筑类型</v>
      </c>
      <c r="R33" s="714" t="s">
        <v>17</v>
      </c>
      <c r="S33" s="715">
        <f t="shared" si="12"/>
        <v>100</v>
      </c>
      <c r="T33" s="714" t="s">
        <v>17</v>
      </c>
      <c r="U33" s="715">
        <f t="shared" si="13"/>
        <v>100</v>
      </c>
      <c r="V33" s="714" t="s">
        <v>17</v>
      </c>
      <c r="W33" s="715">
        <f t="shared" si="14"/>
        <v>100</v>
      </c>
      <c r="X33" s="1490"/>
      <c r="Y33" s="3537" t="s">
        <v>2144</v>
      </c>
      <c r="Z33" s="1491" t="str">
        <f t="shared" si="15"/>
        <v>建筑类型</v>
      </c>
      <c r="AA33" s="1488">
        <f t="shared" si="3"/>
        <v>1</v>
      </c>
      <c r="AB33" s="1488">
        <f t="shared" si="4"/>
        <v>1</v>
      </c>
      <c r="AC33" s="2099">
        <f t="shared" si="5"/>
        <v>1</v>
      </c>
    </row>
    <row r="34" spans="1:29" s="430" customFormat="1" ht="15">
      <c r="A34" s="427"/>
      <c r="B34" s="381" t="s">
        <v>2145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9"/>
      <c r="M34" s="2891"/>
      <c r="N34" s="2891"/>
      <c r="O34" s="2891"/>
      <c r="P34" s="3535"/>
      <c r="Q34" s="716" t="str">
        <f t="shared" si="11"/>
        <v>项目建筑规模</v>
      </c>
      <c r="R34" s="717" t="s">
        <v>17</v>
      </c>
      <c r="S34" s="718" t="e">
        <f t="shared" si="12"/>
        <v>#N/A</v>
      </c>
      <c r="T34" s="717" t="s">
        <v>17</v>
      </c>
      <c r="U34" s="718" t="e">
        <f t="shared" si="13"/>
        <v>#N/A</v>
      </c>
      <c r="V34" s="717" t="s">
        <v>17</v>
      </c>
      <c r="W34" s="718" t="e">
        <f t="shared" si="14"/>
        <v>#N/A</v>
      </c>
      <c r="X34" s="719"/>
      <c r="Y34" s="3537"/>
      <c r="Z34" s="720" t="str">
        <f t="shared" si="15"/>
        <v>项目建筑规模</v>
      </c>
      <c r="AA34" s="1488" t="e">
        <f t="shared" si="3"/>
        <v>#N/A</v>
      </c>
      <c r="AB34" s="1488" t="e">
        <f t="shared" si="4"/>
        <v>#N/A</v>
      </c>
      <c r="AC34" s="2099" t="e">
        <f t="shared" si="5"/>
        <v>#N/A</v>
      </c>
    </row>
    <row r="35" spans="1:29" ht="15">
      <c r="A35" s="431"/>
      <c r="B35" s="381" t="s">
        <v>2146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0"/>
      <c r="M35" s="2884"/>
      <c r="N35" s="2884"/>
      <c r="O35" s="2884"/>
      <c r="P35" s="3535"/>
      <c r="Q35" s="1487" t="str">
        <f t="shared" si="11"/>
        <v>建筑结构</v>
      </c>
      <c r="R35" s="714" t="s">
        <v>17</v>
      </c>
      <c r="S35" s="715">
        <f t="shared" si="12"/>
        <v>100</v>
      </c>
      <c r="T35" s="714" t="s">
        <v>17</v>
      </c>
      <c r="U35" s="715">
        <f t="shared" si="13"/>
        <v>100</v>
      </c>
      <c r="V35" s="714" t="s">
        <v>17</v>
      </c>
      <c r="W35" s="715">
        <f t="shared" si="14"/>
        <v>100</v>
      </c>
      <c r="X35" s="1490"/>
      <c r="Y35" s="3537"/>
      <c r="Z35" s="1491" t="str">
        <f t="shared" si="15"/>
        <v>建筑结构</v>
      </c>
      <c r="AA35" s="1488">
        <f t="shared" si="3"/>
        <v>1</v>
      </c>
      <c r="AB35" s="1488">
        <f t="shared" si="4"/>
        <v>1</v>
      </c>
      <c r="AC35" s="2099">
        <f t="shared" si="5"/>
        <v>1</v>
      </c>
    </row>
    <row r="36" spans="1:29" ht="15">
      <c r="A36" s="431"/>
      <c r="B36" s="381" t="s">
        <v>2240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0"/>
      <c r="M36" s="2884"/>
      <c r="N36" s="2884"/>
      <c r="O36" s="2884"/>
      <c r="P36" s="3535"/>
      <c r="Q36" s="1487" t="str">
        <f t="shared" si="11"/>
        <v>公共部分装修</v>
      </c>
      <c r="R36" s="714" t="s">
        <v>17</v>
      </c>
      <c r="S36" s="715">
        <f t="shared" si="12"/>
        <v>100</v>
      </c>
      <c r="T36" s="714" t="s">
        <v>17</v>
      </c>
      <c r="U36" s="715">
        <f t="shared" si="13"/>
        <v>100</v>
      </c>
      <c r="V36" s="714" t="s">
        <v>17</v>
      </c>
      <c r="W36" s="715">
        <f t="shared" si="14"/>
        <v>100</v>
      </c>
      <c r="X36" s="1490"/>
      <c r="Y36" s="3537"/>
      <c r="Z36" s="1491" t="str">
        <f t="shared" si="15"/>
        <v>公共部分装修</v>
      </c>
      <c r="AA36" s="1488">
        <f t="shared" si="3"/>
        <v>1</v>
      </c>
      <c r="AB36" s="1488">
        <f t="shared" si="4"/>
        <v>1</v>
      </c>
      <c r="AC36" s="2099">
        <f t="shared" si="5"/>
        <v>1</v>
      </c>
    </row>
    <row r="37" spans="1:29" ht="15">
      <c r="A37" s="431"/>
      <c r="B37" s="381" t="s">
        <v>2241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0"/>
      <c r="M37" s="2884"/>
      <c r="N37" s="2884"/>
      <c r="O37" s="2884"/>
      <c r="P37" s="3535"/>
      <c r="Q37" s="1487" t="str">
        <f t="shared" si="11"/>
        <v>成新度</v>
      </c>
      <c r="R37" s="714" t="s">
        <v>17</v>
      </c>
      <c r="S37" s="715" t="e">
        <f t="shared" si="12"/>
        <v>#N/A</v>
      </c>
      <c r="T37" s="714" t="s">
        <v>17</v>
      </c>
      <c r="U37" s="715" t="e">
        <f t="shared" si="13"/>
        <v>#N/A</v>
      </c>
      <c r="V37" s="714" t="s">
        <v>17</v>
      </c>
      <c r="W37" s="715" t="e">
        <f t="shared" si="14"/>
        <v>#N/A</v>
      </c>
      <c r="X37" s="1490"/>
      <c r="Y37" s="3537"/>
      <c r="Z37" s="1491" t="str">
        <f t="shared" si="15"/>
        <v>成新度</v>
      </c>
      <c r="AA37" s="1488" t="e">
        <f t="shared" si="3"/>
        <v>#N/A</v>
      </c>
      <c r="AB37" s="1488" t="e">
        <f t="shared" si="4"/>
        <v>#N/A</v>
      </c>
      <c r="AC37" s="2099" t="e">
        <f t="shared" si="5"/>
        <v>#N/A</v>
      </c>
    </row>
    <row r="38" spans="1:29" s="113" customFormat="1" ht="15">
      <c r="A38" s="432"/>
      <c r="B38" s="381" t="s">
        <v>2273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5"/>
      <c r="M38" s="2886"/>
      <c r="N38" s="2886"/>
      <c r="O38" s="2886"/>
      <c r="P38" s="3535"/>
      <c r="Q38" s="1478" t="str">
        <f t="shared" si="11"/>
        <v>写字楼等级</v>
      </c>
      <c r="R38" s="710" t="s">
        <v>17</v>
      </c>
      <c r="S38" s="711">
        <f t="shared" si="12"/>
        <v>100</v>
      </c>
      <c r="T38" s="710" t="s">
        <v>17</v>
      </c>
      <c r="U38" s="711">
        <f t="shared" si="13"/>
        <v>100</v>
      </c>
      <c r="V38" s="710" t="s">
        <v>17</v>
      </c>
      <c r="W38" s="711">
        <f t="shared" si="14"/>
        <v>100</v>
      </c>
      <c r="X38" s="712"/>
      <c r="Y38" s="3537"/>
      <c r="Z38" s="55" t="str">
        <f t="shared" si="15"/>
        <v>写字楼等级</v>
      </c>
      <c r="AA38" s="713">
        <f t="shared" si="3"/>
        <v>1</v>
      </c>
      <c r="AB38" s="713">
        <f t="shared" si="4"/>
        <v>1</v>
      </c>
      <c r="AC38" s="2096">
        <f t="shared" si="5"/>
        <v>1</v>
      </c>
    </row>
    <row r="39" spans="1:29" ht="15">
      <c r="A39" s="431"/>
      <c r="B39" s="381" t="s">
        <v>2274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0"/>
      <c r="M39" s="2884"/>
      <c r="N39" s="2884"/>
      <c r="O39" s="2884"/>
      <c r="P39" s="3535" t="s">
        <v>2144</v>
      </c>
      <c r="Q39" s="1487" t="str">
        <f t="shared" si="11"/>
        <v>物业管理</v>
      </c>
      <c r="R39" s="714" t="s">
        <v>17</v>
      </c>
      <c r="S39" s="715">
        <f t="shared" si="12"/>
        <v>100</v>
      </c>
      <c r="T39" s="714" t="s">
        <v>17</v>
      </c>
      <c r="U39" s="715">
        <f t="shared" si="13"/>
        <v>100</v>
      </c>
      <c r="V39" s="714" t="s">
        <v>17</v>
      </c>
      <c r="W39" s="715">
        <f t="shared" si="14"/>
        <v>100</v>
      </c>
      <c r="X39" s="1490"/>
      <c r="Y39" s="3537" t="s">
        <v>2144</v>
      </c>
      <c r="Z39" s="1491" t="str">
        <f t="shared" si="15"/>
        <v>物业管理</v>
      </c>
      <c r="AA39" s="1488">
        <f t="shared" si="3"/>
        <v>1</v>
      </c>
      <c r="AB39" s="1488">
        <f t="shared" si="4"/>
        <v>1</v>
      </c>
      <c r="AC39" s="2099">
        <f t="shared" si="5"/>
        <v>1</v>
      </c>
    </row>
    <row r="40" spans="1:29" ht="15">
      <c r="A40" s="431"/>
      <c r="B40" s="381" t="s">
        <v>2242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0"/>
      <c r="M40" s="2884"/>
      <c r="N40" s="2884"/>
      <c r="O40" s="2884"/>
      <c r="P40" s="3535"/>
      <c r="Q40" s="1487" t="str">
        <f t="shared" si="11"/>
        <v>市政基础设施</v>
      </c>
      <c r="R40" s="714" t="s">
        <v>17</v>
      </c>
      <c r="S40" s="715">
        <f t="shared" si="12"/>
        <v>100</v>
      </c>
      <c r="T40" s="714" t="s">
        <v>17</v>
      </c>
      <c r="U40" s="715">
        <f t="shared" si="13"/>
        <v>100</v>
      </c>
      <c r="V40" s="714" t="s">
        <v>17</v>
      </c>
      <c r="W40" s="715">
        <f t="shared" si="14"/>
        <v>100</v>
      </c>
      <c r="X40" s="1490"/>
      <c r="Y40" s="3537"/>
      <c r="Z40" s="1491" t="str">
        <f t="shared" si="15"/>
        <v>市政基础设施</v>
      </c>
      <c r="AA40" s="1488">
        <f t="shared" si="3"/>
        <v>1</v>
      </c>
      <c r="AB40" s="1488">
        <f t="shared" si="4"/>
        <v>1</v>
      </c>
      <c r="AC40" s="2099">
        <f t="shared" si="5"/>
        <v>1</v>
      </c>
    </row>
    <row r="41" spans="1:29" ht="15">
      <c r="A41" s="431"/>
      <c r="B41" s="381" t="s">
        <v>2244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0"/>
      <c r="M41" s="2884"/>
      <c r="N41" s="2884"/>
      <c r="O41" s="2884"/>
      <c r="P41" s="3535"/>
      <c r="Q41" s="1487" t="str">
        <f t="shared" si="11"/>
        <v>层高</v>
      </c>
      <c r="R41" s="714" t="s">
        <v>17</v>
      </c>
      <c r="S41" s="715">
        <f t="shared" si="12"/>
        <v>100</v>
      </c>
      <c r="T41" s="714" t="s">
        <v>17</v>
      </c>
      <c r="U41" s="715">
        <f t="shared" si="13"/>
        <v>100</v>
      </c>
      <c r="V41" s="714" t="s">
        <v>17</v>
      </c>
      <c r="W41" s="715">
        <f t="shared" si="14"/>
        <v>100</v>
      </c>
      <c r="X41" s="1490"/>
      <c r="Y41" s="3537"/>
      <c r="Z41" s="1491" t="str">
        <f t="shared" si="15"/>
        <v>层高</v>
      </c>
      <c r="AA41" s="1488">
        <f t="shared" si="3"/>
        <v>1</v>
      </c>
      <c r="AB41" s="1488">
        <f t="shared" si="4"/>
        <v>1</v>
      </c>
      <c r="AC41" s="2099">
        <f t="shared" si="5"/>
        <v>1</v>
      </c>
    </row>
    <row r="42" spans="1:29" s="430" customFormat="1" ht="15">
      <c r="A42" s="427"/>
      <c r="B42" s="1489" t="s">
        <v>2275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9"/>
      <c r="M42" s="2891"/>
      <c r="N42" s="2891"/>
      <c r="O42" s="2891"/>
      <c r="P42" s="3535"/>
      <c r="Q42" s="716" t="str">
        <f t="shared" si="11"/>
        <v>单套建筑面积</v>
      </c>
      <c r="R42" s="717" t="s">
        <v>17</v>
      </c>
      <c r="S42" s="718">
        <f t="shared" si="12"/>
        <v>100</v>
      </c>
      <c r="T42" s="717" t="s">
        <v>17</v>
      </c>
      <c r="U42" s="718">
        <f t="shared" si="13"/>
        <v>100</v>
      </c>
      <c r="V42" s="717" t="s">
        <v>17</v>
      </c>
      <c r="W42" s="718">
        <f t="shared" si="14"/>
        <v>100</v>
      </c>
      <c r="X42" s="719"/>
      <c r="Y42" s="3537"/>
      <c r="Z42" s="720" t="str">
        <f t="shared" si="15"/>
        <v>单套建筑面积</v>
      </c>
      <c r="AA42" s="1488">
        <f t="shared" si="3"/>
        <v>1</v>
      </c>
      <c r="AB42" s="1488">
        <f t="shared" si="4"/>
        <v>1</v>
      </c>
      <c r="AC42" s="2099">
        <f t="shared" si="5"/>
        <v>1</v>
      </c>
    </row>
    <row r="43" spans="1:29" ht="15">
      <c r="A43" s="431"/>
      <c r="B43" s="381" t="s">
        <v>2247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0"/>
      <c r="M43" s="2884"/>
      <c r="N43" s="2884"/>
      <c r="O43" s="2884"/>
      <c r="P43" s="3535"/>
      <c r="Q43" s="1487" t="str">
        <f t="shared" si="11"/>
        <v>内部装修</v>
      </c>
      <c r="R43" s="714" t="s">
        <v>17</v>
      </c>
      <c r="S43" s="715">
        <f t="shared" si="12"/>
        <v>100</v>
      </c>
      <c r="T43" s="714" t="s">
        <v>17</v>
      </c>
      <c r="U43" s="715">
        <f t="shared" si="13"/>
        <v>100</v>
      </c>
      <c r="V43" s="714" t="s">
        <v>17</v>
      </c>
      <c r="W43" s="715">
        <f t="shared" si="14"/>
        <v>100</v>
      </c>
      <c r="X43" s="1490"/>
      <c r="Y43" s="3537"/>
      <c r="Z43" s="1491" t="str">
        <f t="shared" si="15"/>
        <v>内部装修</v>
      </c>
      <c r="AA43" s="1488">
        <f t="shared" si="3"/>
        <v>1</v>
      </c>
      <c r="AB43" s="1488">
        <f t="shared" si="4"/>
        <v>1</v>
      </c>
      <c r="AC43" s="2099">
        <f t="shared" si="5"/>
        <v>1</v>
      </c>
    </row>
    <row r="44" spans="1:29" ht="15">
      <c r="A44" s="431"/>
      <c r="B44" s="381" t="s">
        <v>2155</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0"/>
      <c r="M44" s="2884"/>
      <c r="N44" s="2884"/>
      <c r="O44" s="2884"/>
      <c r="P44" s="3535"/>
      <c r="Q44" s="1487" t="str">
        <f t="shared" si="11"/>
        <v>内部装修维护情况</v>
      </c>
      <c r="R44" s="714" t="s">
        <v>17</v>
      </c>
      <c r="S44" s="715">
        <f t="shared" si="12"/>
        <v>100</v>
      </c>
      <c r="T44" s="714" t="s">
        <v>17</v>
      </c>
      <c r="U44" s="715">
        <f t="shared" si="13"/>
        <v>100</v>
      </c>
      <c r="V44" s="714" t="s">
        <v>17</v>
      </c>
      <c r="W44" s="715">
        <f t="shared" si="14"/>
        <v>100</v>
      </c>
      <c r="X44" s="1490"/>
      <c r="Y44" s="3537"/>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5"/>
      <c r="M45" s="2886"/>
      <c r="N45" s="2886"/>
      <c r="O45" s="2886"/>
      <c r="P45" s="3535"/>
      <c r="Q45" s="1478">
        <f t="shared" si="11"/>
        <v>111</v>
      </c>
      <c r="R45" s="710" t="s">
        <v>17</v>
      </c>
      <c r="S45" s="711">
        <f t="shared" si="12"/>
        <v>100</v>
      </c>
      <c r="T45" s="710" t="s">
        <v>17</v>
      </c>
      <c r="U45" s="711">
        <f t="shared" si="13"/>
        <v>100</v>
      </c>
      <c r="V45" s="710" t="s">
        <v>17</v>
      </c>
      <c r="W45" s="711">
        <f t="shared" si="14"/>
        <v>100</v>
      </c>
      <c r="X45" s="712"/>
      <c r="Y45" s="3537"/>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0"/>
      <c r="M46" s="2884"/>
      <c r="N46" s="2884"/>
      <c r="O46" s="2884"/>
      <c r="P46" s="3535"/>
      <c r="Q46" s="1487">
        <f t="shared" si="11"/>
        <v>111</v>
      </c>
      <c r="R46" s="714" t="s">
        <v>17</v>
      </c>
      <c r="S46" s="715">
        <f t="shared" si="12"/>
        <v>100</v>
      </c>
      <c r="T46" s="714" t="s">
        <v>17</v>
      </c>
      <c r="U46" s="715">
        <f t="shared" si="13"/>
        <v>100</v>
      </c>
      <c r="V46" s="714" t="s">
        <v>17</v>
      </c>
      <c r="W46" s="715">
        <f t="shared" si="14"/>
        <v>100</v>
      </c>
      <c r="X46" s="1490"/>
      <c r="Y46" s="3537"/>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0"/>
      <c r="M47" s="2884"/>
      <c r="N47" s="2884"/>
      <c r="O47" s="2884"/>
      <c r="P47" s="3536"/>
      <c r="Q47" s="1487">
        <f t="shared" si="11"/>
        <v>111</v>
      </c>
      <c r="R47" s="714" t="s">
        <v>17</v>
      </c>
      <c r="S47" s="715">
        <f t="shared" si="12"/>
        <v>100</v>
      </c>
      <c r="T47" s="714" t="s">
        <v>17</v>
      </c>
      <c r="U47" s="715">
        <f t="shared" si="13"/>
        <v>100</v>
      </c>
      <c r="V47" s="714" t="s">
        <v>17</v>
      </c>
      <c r="W47" s="715">
        <f t="shared" si="14"/>
        <v>100</v>
      </c>
      <c r="X47" s="1490"/>
      <c r="Y47" s="3538"/>
      <c r="Z47" s="1491">
        <f t="shared" si="15"/>
        <v>111</v>
      </c>
      <c r="AA47" s="1488">
        <f t="shared" si="3"/>
        <v>1</v>
      </c>
      <c r="AB47" s="1488">
        <f t="shared" si="4"/>
        <v>1</v>
      </c>
      <c r="AC47" s="2099">
        <f t="shared" si="5"/>
        <v>1</v>
      </c>
    </row>
    <row r="48" spans="1:29" ht="15">
      <c r="A48" s="438" t="s">
        <v>2156</v>
      </c>
      <c r="B48" s="439"/>
      <c r="C48" s="1269" t="s">
        <v>1</v>
      </c>
      <c r="D48" s="1270"/>
      <c r="E48" s="1271"/>
      <c r="F48" s="1272"/>
      <c r="G48" s="1273"/>
      <c r="H48" s="1274"/>
      <c r="I48" s="1271"/>
      <c r="J48" s="444"/>
      <c r="K48" s="723"/>
      <c r="L48" s="2892"/>
      <c r="M48" s="2884"/>
      <c r="N48" s="2884"/>
      <c r="O48" s="2884"/>
      <c r="P48" s="3512" t="str">
        <f>A48</f>
        <v>成交单价（元/平方米）</v>
      </c>
      <c r="Q48" s="3530"/>
      <c r="R48" s="3531">
        <f>E48</f>
        <v>0</v>
      </c>
      <c r="S48" s="3531"/>
      <c r="T48" s="3531">
        <f>G48</f>
        <v>0</v>
      </c>
      <c r="U48" s="3531"/>
      <c r="V48" s="3531">
        <f>I48</f>
        <v>0</v>
      </c>
      <c r="W48" s="3531"/>
      <c r="X48" s="405"/>
      <c r="Y48" s="721"/>
      <c r="Z48" s="405"/>
      <c r="AA48" s="405"/>
      <c r="AB48" s="405"/>
      <c r="AC48" s="586"/>
    </row>
    <row r="49" spans="1:29" ht="15.75" thickBot="1">
      <c r="A49" s="445" t="s">
        <v>2248</v>
      </c>
      <c r="B49" s="446"/>
      <c r="C49" s="1275" t="e">
        <f>R50</f>
        <v>#DIV/0!</v>
      </c>
      <c r="D49" s="2489" t="s">
        <v>2638</v>
      </c>
      <c r="E49" s="1276" t="e">
        <f>R49</f>
        <v>#DIV/0!</v>
      </c>
      <c r="F49" s="2490"/>
      <c r="G49" s="1275" t="e">
        <f>T49</f>
        <v>#DIV/0!</v>
      </c>
      <c r="H49" s="2490"/>
      <c r="I49" s="1276" t="e">
        <f>V49</f>
        <v>#DIV/0!</v>
      </c>
      <c r="J49" s="2490"/>
      <c r="K49" s="2492">
        <f>F49+H49+J49</f>
        <v>0</v>
      </c>
      <c r="L49" s="2892"/>
      <c r="M49" s="2884"/>
      <c r="N49" s="2884"/>
      <c r="O49" s="2884"/>
      <c r="P49" s="3512" t="str">
        <f>A49</f>
        <v>比较价值（元/平方米）</v>
      </c>
      <c r="Q49" s="3530"/>
      <c r="R49" s="3531" t="e">
        <f>IF(F1="售价",ROUND(PRODUCT(R48,AA7:AA47),0),ROUND(PRODUCT(R48,AA7:AA47),1))</f>
        <v>#DIV/0!</v>
      </c>
      <c r="S49" s="3531"/>
      <c r="T49" s="3531" t="e">
        <f>IF(F1="售价",ROUND(PRODUCT(T48,AB7:AB47),0),ROUND(PRODUCT(T48,AB7:AB47),1))</f>
        <v>#DIV/0!</v>
      </c>
      <c r="U49" s="3531"/>
      <c r="V49" s="3531" t="e">
        <f>IF(F1="售价",ROUND(PRODUCT(V48,AC7:AC47),0),ROUND(PRODUCT(V48,AC7:AC47),1))</f>
        <v>#DIV/0!</v>
      </c>
      <c r="W49" s="3531"/>
      <c r="X49" s="405"/>
      <c r="Y49" s="405"/>
      <c r="Z49" s="405"/>
      <c r="AA49" s="405"/>
      <c r="AB49" s="405"/>
      <c r="AC49" s="586"/>
    </row>
    <row r="50" spans="1:29" ht="15.75" thickBot="1">
      <c r="A50" s="449" t="s">
        <v>2249</v>
      </c>
      <c r="B50" s="450"/>
      <c r="C50" s="1278" t="e">
        <f>R50</f>
        <v>#DIV/0!</v>
      </c>
      <c r="D50" s="1278"/>
      <c r="E50" s="1278"/>
      <c r="F50" s="1278"/>
      <c r="G50" s="1278"/>
      <c r="H50" s="1278"/>
      <c r="I50" s="1278"/>
      <c r="J50" s="451"/>
      <c r="K50" s="724"/>
      <c r="L50" s="2892"/>
      <c r="M50" s="2884"/>
      <c r="N50" s="2884"/>
      <c r="O50" s="2884"/>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2083"/>
      <c r="Y50" s="2083"/>
      <c r="Z50" s="2083"/>
      <c r="AA50" s="2083"/>
      <c r="AB50" s="2083"/>
      <c r="AC50" s="2084"/>
    </row>
    <row r="51" spans="1:29">
      <c r="A51" s="2893"/>
      <c r="B51" s="2893"/>
      <c r="C51" s="2893"/>
      <c r="D51" s="2893"/>
      <c r="E51" s="2893"/>
      <c r="F51" s="2893"/>
      <c r="G51" s="2897"/>
      <c r="H51" s="2893"/>
      <c r="I51" s="2893"/>
      <c r="J51" s="2893"/>
      <c r="K51" s="2898"/>
      <c r="L51" s="2894"/>
      <c r="M51" s="2893"/>
      <c r="N51" s="2893"/>
      <c r="O51" s="2893"/>
      <c r="P51" s="2924"/>
      <c r="Q51" s="2893"/>
      <c r="R51" s="2893"/>
      <c r="S51" s="2893"/>
      <c r="T51" s="2893"/>
      <c r="U51" s="2893"/>
      <c r="V51" s="2893"/>
      <c r="W51" s="2893"/>
      <c r="X51" s="2893"/>
      <c r="Y51" s="2893"/>
      <c r="Z51" s="2893"/>
      <c r="AA51" s="2893"/>
      <c r="AB51" s="2893"/>
      <c r="AC51" s="2893"/>
    </row>
    <row r="52" spans="1:29">
      <c r="A52" s="2893"/>
      <c r="B52" s="2893"/>
      <c r="C52" s="2893"/>
      <c r="D52" s="2893"/>
      <c r="E52" s="2893"/>
      <c r="F52" s="2893"/>
      <c r="G52" s="2893"/>
      <c r="H52" s="2893"/>
      <c r="I52" s="2893"/>
      <c r="J52" s="2893"/>
      <c r="K52" s="2898"/>
      <c r="L52" s="2894"/>
      <c r="M52" s="2893"/>
      <c r="N52" s="2893"/>
      <c r="O52" s="2893"/>
      <c r="P52" s="2924"/>
      <c r="Q52" s="2893"/>
      <c r="R52" s="2893"/>
      <c r="S52" s="2893"/>
      <c r="T52" s="2893"/>
      <c r="U52" s="2893"/>
      <c r="V52" s="2893"/>
      <c r="W52" s="2893"/>
      <c r="X52" s="2893"/>
      <c r="Y52" s="2893"/>
      <c r="Z52" s="2893"/>
      <c r="AA52" s="2893"/>
      <c r="AB52" s="2893"/>
      <c r="AC52" s="2893"/>
    </row>
    <row r="53" spans="1:29" ht="13.5" customHeight="1">
      <c r="A53" s="2893"/>
      <c r="B53" s="2893"/>
      <c r="C53" s="454" t="s">
        <v>2250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8"/>
      <c r="L53" s="2894"/>
      <c r="M53" s="2893"/>
      <c r="N53" s="2893"/>
      <c r="O53" s="2893"/>
      <c r="P53" s="2924"/>
      <c r="Q53" s="2893"/>
      <c r="R53" s="2893"/>
      <c r="S53" s="2893"/>
      <c r="T53" s="2893"/>
      <c r="U53" s="2893"/>
      <c r="V53" s="2893"/>
      <c r="W53" s="2893"/>
      <c r="X53" s="2893"/>
      <c r="Y53" s="2893"/>
      <c r="Z53" s="2893"/>
      <c r="AA53" s="2893"/>
      <c r="AB53" s="2893"/>
      <c r="AC53" s="2893"/>
    </row>
    <row r="54" spans="1:29" ht="13.5" customHeight="1">
      <c r="A54" s="2893"/>
      <c r="B54" s="2893"/>
      <c r="C54" s="454" t="s">
        <v>2251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8"/>
      <c r="L54" s="2894"/>
      <c r="M54" s="2893"/>
      <c r="N54" s="2893"/>
      <c r="O54" s="2893"/>
      <c r="P54" s="2924"/>
      <c r="Q54" s="2893"/>
      <c r="R54" s="2893"/>
      <c r="S54" s="2893"/>
      <c r="T54" s="2893"/>
      <c r="U54" s="2893"/>
      <c r="V54" s="2893"/>
      <c r="W54" s="2893"/>
      <c r="X54" s="2893"/>
      <c r="Y54" s="2893"/>
      <c r="Z54" s="2893"/>
      <c r="AA54" s="2893"/>
      <c r="AB54" s="2893"/>
      <c r="AC54" s="2893"/>
    </row>
    <row r="55" spans="1:29" s="459" customFormat="1" ht="13.5" customHeight="1">
      <c r="A55" s="2896"/>
      <c r="B55" s="2896"/>
      <c r="C55" s="454" t="s">
        <v>2252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1"/>
      <c r="L55" s="2895"/>
      <c r="M55" s="2896"/>
      <c r="N55" s="2896"/>
      <c r="O55" s="2896"/>
      <c r="P55" s="2925"/>
      <c r="Q55" s="2896"/>
      <c r="R55" s="2896"/>
      <c r="S55" s="2896"/>
      <c r="T55" s="2896"/>
      <c r="U55" s="2896"/>
      <c r="V55" s="2896"/>
      <c r="W55" s="2896"/>
      <c r="X55" s="2896"/>
      <c r="Y55" s="2896"/>
      <c r="Z55" s="2896"/>
      <c r="AA55" s="2896"/>
      <c r="AB55" s="2896"/>
      <c r="AC55" s="2896"/>
    </row>
    <row r="56" spans="1:29" s="459" customFormat="1">
      <c r="A56" s="2896"/>
      <c r="B56" s="2899"/>
      <c r="C56" s="2900"/>
      <c r="D56" s="2896"/>
      <c r="E56" s="2896"/>
      <c r="F56" s="2896"/>
      <c r="G56" s="2896"/>
      <c r="H56" s="2896"/>
      <c r="I56" s="2896"/>
      <c r="J56" s="2896"/>
      <c r="K56" s="2901"/>
      <c r="L56" s="2895"/>
      <c r="M56" s="2896"/>
      <c r="N56" s="2896"/>
      <c r="O56" s="2896"/>
      <c r="P56" s="2925"/>
      <c r="Q56" s="2896"/>
      <c r="R56" s="2896"/>
      <c r="S56" s="2896"/>
      <c r="T56" s="2896"/>
      <c r="U56" s="2896"/>
      <c r="V56" s="2896"/>
      <c r="W56" s="2896"/>
      <c r="X56" s="2896"/>
      <c r="Y56" s="2896"/>
      <c r="Z56" s="2896"/>
      <c r="AA56" s="2896"/>
      <c r="AB56" s="2896"/>
      <c r="AC56" s="2896"/>
    </row>
    <row r="57" spans="1:29">
      <c r="A57" s="2893"/>
      <c r="B57" s="2899"/>
      <c r="C57" s="2900"/>
      <c r="D57" s="2893"/>
      <c r="E57" s="2893"/>
      <c r="F57" s="2893"/>
      <c r="G57" s="2893"/>
      <c r="H57" s="2893"/>
      <c r="I57" s="2893"/>
      <c r="J57" s="2893"/>
      <c r="K57" s="2898"/>
      <c r="L57" s="2894"/>
      <c r="M57" s="2893"/>
      <c r="N57" s="2893"/>
      <c r="O57" s="2893"/>
      <c r="P57" s="2924"/>
      <c r="Q57" s="2893"/>
      <c r="R57" s="2893"/>
      <c r="S57" s="2893"/>
      <c r="T57" s="2893"/>
      <c r="U57" s="2893"/>
      <c r="V57" s="2893"/>
      <c r="W57" s="2893"/>
      <c r="X57" s="2893"/>
      <c r="Y57" s="2893"/>
      <c r="Z57" s="2893"/>
      <c r="AA57" s="2893"/>
      <c r="AB57" s="2893"/>
      <c r="AC57" s="2893"/>
    </row>
    <row r="58" spans="1:29" ht="21.75" thickBot="1">
      <c r="A58" s="703" t="s">
        <v>2253</v>
      </c>
      <c r="B58" s="699"/>
      <c r="C58" s="704"/>
      <c r="D58" s="704"/>
      <c r="E58" s="704"/>
      <c r="F58" s="705"/>
      <c r="G58" s="705"/>
      <c r="H58" s="704"/>
      <c r="I58" s="704"/>
      <c r="J58" s="704"/>
      <c r="K58" s="706"/>
      <c r="L58" s="1054"/>
      <c r="M58" s="1052"/>
      <c r="N58" s="2937"/>
      <c r="O58" s="2937"/>
      <c r="P58" s="2926"/>
      <c r="Q58" s="2907"/>
      <c r="R58" s="2893"/>
      <c r="S58" s="2893"/>
      <c r="T58" s="2893"/>
      <c r="U58" s="2893"/>
      <c r="V58" s="2893"/>
      <c r="W58" s="2893"/>
      <c r="X58" s="2893"/>
      <c r="Y58" s="2893"/>
      <c r="Z58" s="2893"/>
      <c r="AA58" s="2893"/>
      <c r="AB58" s="2893"/>
      <c r="AC58" s="2893"/>
    </row>
    <row r="59" spans="1:29" s="465" customFormat="1" ht="15">
      <c r="A59" s="462" t="s">
        <v>2127</v>
      </c>
      <c r="B59" s="463"/>
      <c r="C59" s="1299" t="str">
        <f>YEAR(C7)&amp;"-"&amp;MONTH(C7)</f>
        <v>2022-5</v>
      </c>
      <c r="D59" s="1300">
        <f>EDATE(C59,-1)</f>
        <v>44652</v>
      </c>
      <c r="E59" s="1300">
        <f>EDATE(D59,-1)</f>
        <v>44621</v>
      </c>
      <c r="F59" s="1300">
        <f t="shared" ref="F59:O59" si="16">EDATE(E59,-1)</f>
        <v>44593</v>
      </c>
      <c r="G59" s="1300">
        <f t="shared" si="16"/>
        <v>44562</v>
      </c>
      <c r="H59" s="1300">
        <f t="shared" si="16"/>
        <v>44531</v>
      </c>
      <c r="I59" s="1300">
        <f t="shared" si="16"/>
        <v>44501</v>
      </c>
      <c r="J59" s="1300">
        <f t="shared" si="16"/>
        <v>44470</v>
      </c>
      <c r="K59" s="1300">
        <f t="shared" si="16"/>
        <v>44440</v>
      </c>
      <c r="L59" s="1300">
        <f t="shared" si="16"/>
        <v>44409</v>
      </c>
      <c r="M59" s="1300">
        <f t="shared" si="16"/>
        <v>44378</v>
      </c>
      <c r="N59" s="1300">
        <f t="shared" si="16"/>
        <v>44348</v>
      </c>
      <c r="O59" s="1300">
        <f t="shared" si="16"/>
        <v>44317</v>
      </c>
      <c r="P59" s="2927"/>
      <c r="Q59" s="2909"/>
      <c r="R59" s="2909"/>
      <c r="S59" s="2909"/>
      <c r="T59" s="2909"/>
      <c r="U59" s="2909"/>
      <c r="V59" s="2909"/>
      <c r="W59" s="2909"/>
      <c r="X59" s="2909"/>
      <c r="Y59" s="2909"/>
      <c r="Z59" s="2909"/>
      <c r="AA59" s="2909"/>
      <c r="AB59" s="2909"/>
      <c r="AC59" s="2909"/>
    </row>
    <row r="60" spans="1:29" s="113" customFormat="1" ht="15">
      <c r="A60" s="466"/>
      <c r="B60" s="467"/>
      <c r="C60" s="1298">
        <v>100</v>
      </c>
      <c r="D60" s="469"/>
      <c r="E60" s="469"/>
      <c r="F60" s="469"/>
      <c r="G60" s="469"/>
      <c r="H60" s="469"/>
      <c r="I60" s="469"/>
      <c r="J60" s="469"/>
      <c r="K60" s="469"/>
      <c r="L60" s="469"/>
      <c r="M60" s="470"/>
      <c r="N60" s="469"/>
      <c r="O60" s="470"/>
      <c r="P60" s="2928"/>
      <c r="Q60" s="2828"/>
      <c r="R60" s="2828"/>
      <c r="S60" s="2828"/>
      <c r="T60" s="2828"/>
      <c r="U60" s="2828"/>
      <c r="V60" s="2828"/>
      <c r="W60" s="2828"/>
      <c r="X60" s="2828"/>
      <c r="Y60" s="2828"/>
      <c r="Z60" s="2828"/>
      <c r="AA60" s="2828"/>
      <c r="AB60" s="2828"/>
      <c r="AC60" s="2828"/>
    </row>
    <row r="61" spans="1:29" s="113" customFormat="1" ht="15.75" thickBot="1">
      <c r="A61" s="472" t="s">
        <v>2164</v>
      </c>
      <c r="B61" s="473"/>
      <c r="C61" s="474"/>
      <c r="D61" s="475"/>
      <c r="E61" s="475"/>
      <c r="F61" s="475"/>
      <c r="G61" s="475"/>
      <c r="H61" s="475"/>
      <c r="I61" s="475"/>
      <c r="J61" s="475"/>
      <c r="K61" s="475"/>
      <c r="L61" s="475"/>
      <c r="M61" s="476"/>
      <c r="N61" s="475"/>
      <c r="O61" s="476"/>
      <c r="P61" s="2928"/>
      <c r="Q61" s="2907"/>
      <c r="R61" s="2828"/>
      <c r="S61" s="2828"/>
      <c r="T61" s="2828"/>
      <c r="U61" s="2828"/>
      <c r="V61" s="2828"/>
      <c r="W61" s="2828"/>
      <c r="X61" s="2828"/>
      <c r="Y61" s="2828"/>
      <c r="Z61" s="2828"/>
      <c r="AA61" s="2828"/>
      <c r="AB61" s="2828"/>
      <c r="AC61" s="2828"/>
    </row>
    <row r="62" spans="1:29" s="113" customFormat="1" ht="15">
      <c r="A62" s="478" t="s">
        <v>2129</v>
      </c>
      <c r="B62" s="467"/>
      <c r="C62" s="479" t="s">
        <v>2231</v>
      </c>
      <c r="D62" s="480"/>
      <c r="E62" s="480"/>
      <c r="F62" s="480"/>
      <c r="G62" s="480"/>
      <c r="H62" s="480"/>
      <c r="I62" s="480"/>
      <c r="J62" s="480"/>
      <c r="K62" s="480"/>
      <c r="L62" s="481"/>
      <c r="M62" s="482"/>
      <c r="N62" s="2920"/>
      <c r="O62" s="2920"/>
      <c r="P62" s="2929"/>
      <c r="Q62" s="2907"/>
      <c r="R62" s="2828"/>
      <c r="S62" s="2828"/>
      <c r="T62" s="2828"/>
      <c r="U62" s="2828"/>
      <c r="V62" s="2828"/>
      <c r="W62" s="2828"/>
      <c r="X62" s="2828"/>
      <c r="Y62" s="2828"/>
      <c r="Z62" s="2828"/>
      <c r="AA62" s="2828"/>
      <c r="AB62" s="2828"/>
      <c r="AC62" s="2828"/>
    </row>
    <row r="63" spans="1:29" s="113" customFormat="1" ht="15.75" thickBot="1">
      <c r="A63" s="478"/>
      <c r="B63" s="467"/>
      <c r="C63" s="468">
        <v>100</v>
      </c>
      <c r="D63" s="469"/>
      <c r="E63" s="469"/>
      <c r="F63" s="469"/>
      <c r="G63" s="469"/>
      <c r="H63" s="469"/>
      <c r="I63" s="469"/>
      <c r="J63" s="469"/>
      <c r="K63" s="469"/>
      <c r="L63" s="469"/>
      <c r="M63" s="471"/>
      <c r="N63" s="2920"/>
      <c r="O63" s="2920"/>
      <c r="P63" s="2928"/>
      <c r="Q63" s="2907"/>
      <c r="R63" s="2828"/>
      <c r="S63" s="2828"/>
      <c r="T63" s="2828"/>
      <c r="U63" s="2828"/>
      <c r="V63" s="2828"/>
      <c r="W63" s="2828"/>
      <c r="X63" s="2828"/>
      <c r="Y63" s="2828"/>
      <c r="Z63" s="2828"/>
      <c r="AA63" s="2828"/>
      <c r="AB63" s="2828"/>
      <c r="AC63" s="2828"/>
    </row>
    <row r="64" spans="1:29">
      <c r="A64" s="484" t="s">
        <v>2167</v>
      </c>
      <c r="B64" s="485" t="s">
        <v>2133</v>
      </c>
      <c r="C64" s="486">
        <f>C9</f>
        <v>0</v>
      </c>
      <c r="D64" s="487"/>
      <c r="E64" s="487"/>
      <c r="F64" s="487"/>
      <c r="G64" s="487"/>
      <c r="H64" s="487"/>
      <c r="I64" s="487"/>
      <c r="J64" s="487"/>
      <c r="K64" s="488"/>
      <c r="L64" s="489"/>
      <c r="M64" s="490"/>
      <c r="N64" s="2921"/>
      <c r="O64" s="2921"/>
      <c r="P64" s="2930"/>
      <c r="Q64" s="2907"/>
      <c r="R64" s="2893"/>
      <c r="S64" s="2893"/>
      <c r="T64" s="2893"/>
      <c r="U64" s="2893"/>
      <c r="V64" s="2893"/>
      <c r="W64" s="2893"/>
      <c r="X64" s="2893"/>
      <c r="Y64" s="2893"/>
      <c r="Z64" s="2893"/>
      <c r="AA64" s="2893"/>
      <c r="AB64" s="2893"/>
      <c r="AC64" s="2893"/>
    </row>
    <row r="65" spans="1:29" ht="15.75" thickBot="1">
      <c r="A65" s="491"/>
      <c r="B65" s="492"/>
      <c r="C65" s="493">
        <v>100</v>
      </c>
      <c r="D65" s="493"/>
      <c r="E65" s="493"/>
      <c r="F65" s="493"/>
      <c r="G65" s="493"/>
      <c r="H65" s="493"/>
      <c r="I65" s="493"/>
      <c r="J65" s="493"/>
      <c r="K65" s="493"/>
      <c r="L65" s="493"/>
      <c r="M65" s="494"/>
      <c r="N65" s="2922"/>
      <c r="O65" s="2922"/>
      <c r="P65" s="2930"/>
      <c r="Q65" s="2907"/>
      <c r="R65" s="2893"/>
      <c r="S65" s="2893"/>
      <c r="T65" s="2893"/>
      <c r="U65" s="2893"/>
      <c r="V65" s="2893"/>
      <c r="W65" s="2893"/>
      <c r="X65" s="2893"/>
      <c r="Y65" s="2893"/>
      <c r="Z65" s="2893"/>
      <c r="AA65" s="2893"/>
      <c r="AB65" s="2893"/>
      <c r="AC65" s="2893"/>
    </row>
    <row r="66" spans="1:29" ht="27.75" thickTop="1">
      <c r="A66" s="491"/>
      <c r="B66" s="495" t="s">
        <v>2136</v>
      </c>
      <c r="C66" s="496" t="s">
        <v>2168</v>
      </c>
      <c r="D66" s="496" t="s">
        <v>2169</v>
      </c>
      <c r="E66" s="496" t="s">
        <v>2170</v>
      </c>
      <c r="F66" s="496" t="s">
        <v>2171</v>
      </c>
      <c r="G66" s="496" t="s">
        <v>2172</v>
      </c>
      <c r="H66" s="496" t="s">
        <v>2173</v>
      </c>
      <c r="I66" s="496" t="s">
        <v>2174</v>
      </c>
      <c r="J66" s="496"/>
      <c r="K66" s="497"/>
      <c r="L66" s="498"/>
      <c r="M66" s="499"/>
      <c r="N66" s="2921"/>
      <c r="O66" s="2921"/>
      <c r="P66" s="2930"/>
      <c r="Q66" s="2907"/>
      <c r="R66" s="2893"/>
      <c r="S66" s="2893"/>
      <c r="T66" s="2893"/>
      <c r="U66" s="2893"/>
      <c r="V66" s="2893"/>
      <c r="W66" s="2893"/>
      <c r="X66" s="2893"/>
      <c r="Y66" s="2893"/>
      <c r="Z66" s="2893"/>
      <c r="AA66" s="2893"/>
      <c r="AB66" s="2893"/>
      <c r="AC66" s="289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2"/>
      <c r="O67" s="2922"/>
      <c r="P67" s="2930"/>
      <c r="Q67" s="2907"/>
      <c r="R67" s="2893"/>
      <c r="S67" s="2893"/>
      <c r="T67" s="2893"/>
      <c r="U67" s="2893"/>
      <c r="V67" s="2893"/>
      <c r="W67" s="2893"/>
      <c r="X67" s="2893"/>
      <c r="Y67" s="2893"/>
      <c r="Z67" s="2893"/>
      <c r="AA67" s="2893"/>
      <c r="AB67" s="2893"/>
      <c r="AC67" s="2893"/>
    </row>
    <row r="68" spans="1:29" ht="15.75" thickTop="1">
      <c r="A68" s="491"/>
      <c r="B68" s="503" t="s">
        <v>2137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2"/>
      <c r="O68" s="2922"/>
      <c r="P68" s="2930"/>
      <c r="Q68" s="2907"/>
      <c r="R68" s="2893"/>
      <c r="S68" s="2893"/>
      <c r="T68" s="2893"/>
      <c r="U68" s="2893"/>
      <c r="V68" s="2893"/>
      <c r="W68" s="2893"/>
      <c r="X68" s="2893"/>
      <c r="Y68" s="2893"/>
      <c r="Z68" s="2893"/>
      <c r="AA68" s="2893"/>
      <c r="AB68" s="2893"/>
      <c r="AC68" s="2893"/>
    </row>
    <row r="69" spans="1:29" ht="15">
      <c r="A69" s="491"/>
      <c r="B69" s="505"/>
      <c r="C69" s="506"/>
      <c r="D69" s="506"/>
      <c r="E69" s="506"/>
      <c r="F69" s="506"/>
      <c r="G69" s="506"/>
      <c r="H69" s="506"/>
      <c r="I69" s="506"/>
      <c r="J69" s="506"/>
      <c r="K69" s="507"/>
      <c r="L69" s="508"/>
      <c r="M69" s="509"/>
      <c r="N69" s="2921"/>
      <c r="O69" s="2921"/>
      <c r="P69" s="2930"/>
      <c r="Q69" s="2907"/>
      <c r="R69" s="2893"/>
      <c r="S69" s="2893"/>
      <c r="T69" s="2893"/>
      <c r="U69" s="2893"/>
      <c r="V69" s="2893"/>
      <c r="W69" s="2893"/>
      <c r="X69" s="2893"/>
      <c r="Y69" s="2893"/>
      <c r="Z69" s="2893"/>
      <c r="AA69" s="2893"/>
      <c r="AB69" s="2893"/>
      <c r="AC69" s="289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2"/>
      <c r="O70" s="2922"/>
      <c r="P70" s="2930"/>
      <c r="Q70" s="2907"/>
      <c r="R70" s="2893"/>
      <c r="S70" s="2893"/>
      <c r="T70" s="2893"/>
      <c r="U70" s="2893"/>
      <c r="V70" s="2893"/>
      <c r="W70" s="2893"/>
      <c r="X70" s="2893"/>
      <c r="Y70" s="2893"/>
      <c r="Z70" s="2893"/>
      <c r="AA70" s="2893"/>
      <c r="AB70" s="2893"/>
      <c r="AC70" s="2893"/>
    </row>
    <row r="71" spans="1:29" s="430" customFormat="1" ht="15.75" thickTop="1">
      <c r="A71" s="510"/>
      <c r="B71" s="495">
        <f>B12</f>
        <v>111</v>
      </c>
      <c r="C71" s="511"/>
      <c r="D71" s="511"/>
      <c r="E71" s="511"/>
      <c r="F71" s="511"/>
      <c r="G71" s="511"/>
      <c r="H71" s="512"/>
      <c r="I71" s="512"/>
      <c r="J71" s="512"/>
      <c r="K71" s="512"/>
      <c r="L71" s="513"/>
      <c r="M71" s="514"/>
      <c r="N71" s="2923"/>
      <c r="O71" s="2923"/>
      <c r="P71" s="2931"/>
      <c r="Q71" s="2914"/>
      <c r="R71" s="2915"/>
      <c r="S71" s="2915"/>
      <c r="T71" s="2915"/>
      <c r="U71" s="2915"/>
      <c r="V71" s="2915"/>
      <c r="W71" s="2915"/>
      <c r="X71" s="2915"/>
      <c r="Y71" s="2915"/>
      <c r="Z71" s="2915"/>
      <c r="AA71" s="2915"/>
      <c r="AB71" s="2915"/>
      <c r="AC71" s="2915"/>
    </row>
    <row r="72" spans="1:29" s="430" customFormat="1" ht="15.75" thickBot="1">
      <c r="A72" s="510"/>
      <c r="B72" s="500"/>
      <c r="C72" s="517"/>
      <c r="D72" s="493"/>
      <c r="E72" s="493"/>
      <c r="F72" s="493"/>
      <c r="G72" s="493"/>
      <c r="H72" s="493"/>
      <c r="I72" s="493"/>
      <c r="J72" s="493"/>
      <c r="K72" s="493"/>
      <c r="L72" s="493"/>
      <c r="M72" s="494"/>
      <c r="N72" s="2922"/>
      <c r="O72" s="2922"/>
      <c r="P72" s="2931"/>
      <c r="Q72" s="2914"/>
      <c r="R72" s="2915"/>
      <c r="S72" s="2915"/>
      <c r="T72" s="2915"/>
      <c r="U72" s="2915"/>
      <c r="V72" s="2915"/>
      <c r="W72" s="2915"/>
      <c r="X72" s="2915"/>
      <c r="Y72" s="2915"/>
      <c r="Z72" s="2915"/>
      <c r="AA72" s="2915"/>
      <c r="AB72" s="2915"/>
      <c r="AC72" s="2915"/>
    </row>
    <row r="73" spans="1:29" s="430" customFormat="1" ht="15.75" thickTop="1">
      <c r="A73" s="510"/>
      <c r="B73" s="495">
        <f>B13</f>
        <v>111</v>
      </c>
      <c r="C73" s="511"/>
      <c r="D73" s="511"/>
      <c r="E73" s="511"/>
      <c r="F73" s="511"/>
      <c r="G73" s="511"/>
      <c r="H73" s="512"/>
      <c r="I73" s="512"/>
      <c r="J73" s="512"/>
      <c r="K73" s="512"/>
      <c r="L73" s="513"/>
      <c r="M73" s="514"/>
      <c r="N73" s="2923"/>
      <c r="O73" s="2923"/>
      <c r="P73" s="2932"/>
      <c r="Q73" s="2917"/>
      <c r="R73" s="2915"/>
      <c r="S73" s="2915"/>
      <c r="T73" s="2915"/>
      <c r="U73" s="2915"/>
      <c r="V73" s="2915"/>
      <c r="W73" s="2915"/>
      <c r="X73" s="2915"/>
      <c r="Y73" s="2915"/>
      <c r="Z73" s="2915"/>
      <c r="AA73" s="2915"/>
      <c r="AB73" s="2915"/>
      <c r="AC73" s="2915"/>
    </row>
    <row r="74" spans="1:29" s="430" customFormat="1" ht="15.75" thickBot="1">
      <c r="A74" s="510"/>
      <c r="B74" s="500"/>
      <c r="C74" s="517"/>
      <c r="D74" s="517"/>
      <c r="E74" s="517"/>
      <c r="F74" s="517"/>
      <c r="G74" s="517"/>
      <c r="H74" s="519"/>
      <c r="I74" s="519"/>
      <c r="J74" s="519"/>
      <c r="K74" s="519"/>
      <c r="L74" s="519"/>
      <c r="M74" s="520"/>
      <c r="N74" s="2923"/>
      <c r="O74" s="2923"/>
      <c r="P74" s="2931"/>
      <c r="Q74" s="2914"/>
      <c r="R74" s="2915"/>
      <c r="S74" s="2915"/>
      <c r="T74" s="2915"/>
      <c r="U74" s="2915"/>
      <c r="V74" s="2915"/>
      <c r="W74" s="2915"/>
      <c r="X74" s="2915"/>
      <c r="Y74" s="2915"/>
      <c r="Z74" s="2915"/>
      <c r="AA74" s="2915"/>
      <c r="AB74" s="2915"/>
      <c r="AC74" s="2915"/>
    </row>
    <row r="75" spans="1:29" s="430" customFormat="1" ht="15.75" thickTop="1">
      <c r="A75" s="510"/>
      <c r="B75" s="503">
        <f>B14</f>
        <v>111</v>
      </c>
      <c r="C75" s="480"/>
      <c r="D75" s="480"/>
      <c r="E75" s="480"/>
      <c r="F75" s="480"/>
      <c r="G75" s="480"/>
      <c r="H75" s="521"/>
      <c r="I75" s="521"/>
      <c r="J75" s="521"/>
      <c r="K75" s="521"/>
      <c r="L75" s="522"/>
      <c r="M75" s="523"/>
      <c r="N75" s="2923"/>
      <c r="O75" s="2923"/>
      <c r="P75" s="2933"/>
      <c r="Q75" s="2914"/>
      <c r="R75" s="2915"/>
      <c r="S75" s="2915"/>
      <c r="T75" s="2915"/>
      <c r="U75" s="2915"/>
      <c r="V75" s="2915"/>
      <c r="W75" s="2915"/>
      <c r="X75" s="2915"/>
      <c r="Y75" s="2915"/>
      <c r="Z75" s="2915"/>
      <c r="AA75" s="2915"/>
      <c r="AB75" s="2915"/>
      <c r="AC75" s="2915"/>
    </row>
    <row r="76" spans="1:29" s="430" customFormat="1" ht="15.75" thickBot="1">
      <c r="A76" s="525"/>
      <c r="B76" s="526"/>
      <c r="C76" s="527"/>
      <c r="D76" s="527"/>
      <c r="E76" s="527"/>
      <c r="F76" s="527"/>
      <c r="G76" s="527"/>
      <c r="H76" s="528"/>
      <c r="I76" s="528"/>
      <c r="J76" s="528"/>
      <c r="K76" s="528"/>
      <c r="L76" s="528"/>
      <c r="M76" s="529"/>
      <c r="N76" s="2923"/>
      <c r="O76" s="2923"/>
      <c r="P76" s="2931"/>
      <c r="Q76" s="2914"/>
      <c r="R76" s="2915"/>
      <c r="S76" s="2915"/>
      <c r="T76" s="2915"/>
      <c r="U76" s="2915"/>
      <c r="V76" s="2915"/>
      <c r="W76" s="2915"/>
      <c r="X76" s="2915"/>
      <c r="Y76" s="2915"/>
      <c r="Z76" s="2915"/>
      <c r="AA76" s="2915"/>
      <c r="AB76" s="2915"/>
      <c r="AC76" s="2915"/>
    </row>
    <row r="77" spans="1:29">
      <c r="A77" s="484" t="s">
        <v>2138</v>
      </c>
      <c r="B77" s="485" t="s">
        <v>2276</v>
      </c>
      <c r="C77" s="530" t="s">
        <v>2176</v>
      </c>
      <c r="D77" s="530" t="s">
        <v>2177</v>
      </c>
      <c r="E77" s="530" t="s">
        <v>2178</v>
      </c>
      <c r="F77" s="530" t="s">
        <v>2179</v>
      </c>
      <c r="G77" s="530" t="s">
        <v>2180</v>
      </c>
      <c r="H77" s="486"/>
      <c r="I77" s="486"/>
      <c r="J77" s="486"/>
      <c r="K77" s="531"/>
      <c r="L77" s="532"/>
      <c r="M77" s="533"/>
      <c r="N77" s="2921"/>
      <c r="O77" s="2921"/>
      <c r="P77" s="2934"/>
      <c r="Q77" s="2907"/>
      <c r="R77" s="2893"/>
      <c r="S77" s="2893"/>
      <c r="T77" s="2893"/>
      <c r="U77" s="2893"/>
      <c r="V77" s="2893"/>
      <c r="W77" s="2893"/>
      <c r="X77" s="2893"/>
      <c r="Y77" s="2893"/>
      <c r="Z77" s="2893"/>
      <c r="AA77" s="2893"/>
      <c r="AB77" s="2893"/>
      <c r="AC77" s="289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2"/>
      <c r="O78" s="2922"/>
      <c r="P78" s="2930"/>
      <c r="Q78" s="2907"/>
      <c r="R78" s="2893"/>
      <c r="S78" s="2893"/>
      <c r="T78" s="2893"/>
      <c r="U78" s="2893"/>
      <c r="V78" s="2893"/>
      <c r="W78" s="2893"/>
      <c r="X78" s="2893"/>
      <c r="Y78" s="2893"/>
      <c r="Z78" s="2893"/>
      <c r="AA78" s="2893"/>
      <c r="AB78" s="2893"/>
      <c r="AC78" s="2893"/>
    </row>
    <row r="79" spans="1:29" ht="15.75" thickTop="1">
      <c r="A79" s="491"/>
      <c r="B79" s="495" t="s">
        <v>2181</v>
      </c>
      <c r="C79" s="535" t="s">
        <v>2176</v>
      </c>
      <c r="D79" s="535" t="s">
        <v>2177</v>
      </c>
      <c r="E79" s="535" t="s">
        <v>2178</v>
      </c>
      <c r="F79" s="535" t="s">
        <v>2179</v>
      </c>
      <c r="G79" s="535" t="s">
        <v>2180</v>
      </c>
      <c r="H79" s="496"/>
      <c r="I79" s="496"/>
      <c r="J79" s="496"/>
      <c r="K79" s="497"/>
      <c r="L79" s="498"/>
      <c r="M79" s="499"/>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2"/>
      <c r="O80" s="2922"/>
      <c r="P80" s="2930"/>
      <c r="Q80" s="2907"/>
      <c r="R80" s="2893"/>
      <c r="S80" s="2893"/>
      <c r="T80" s="2893"/>
      <c r="U80" s="2893"/>
      <c r="V80" s="2893"/>
      <c r="W80" s="2893"/>
      <c r="X80" s="2893"/>
      <c r="Y80" s="2893"/>
      <c r="Z80" s="2893"/>
      <c r="AA80" s="2893"/>
      <c r="AB80" s="2893"/>
      <c r="AC80" s="2893"/>
    </row>
    <row r="81" spans="1:29" ht="15.75" thickTop="1">
      <c r="A81" s="491"/>
      <c r="B81" s="495" t="s">
        <v>2182</v>
      </c>
      <c r="C81" s="535" t="s">
        <v>2176</v>
      </c>
      <c r="D81" s="535" t="s">
        <v>2177</v>
      </c>
      <c r="E81" s="535" t="s">
        <v>2178</v>
      </c>
      <c r="F81" s="535" t="s">
        <v>2179</v>
      </c>
      <c r="G81" s="535" t="s">
        <v>2180</v>
      </c>
      <c r="H81" s="496"/>
      <c r="I81" s="496"/>
      <c r="J81" s="496"/>
      <c r="K81" s="497"/>
      <c r="L81" s="498"/>
      <c r="M81" s="499"/>
      <c r="N81" s="2921"/>
      <c r="O81" s="2921"/>
      <c r="P81" s="2930"/>
      <c r="Q81" s="2907"/>
      <c r="R81" s="2893"/>
      <c r="S81" s="2893"/>
      <c r="T81" s="2893"/>
      <c r="U81" s="2893"/>
      <c r="V81" s="2893"/>
      <c r="W81" s="2893"/>
      <c r="X81" s="2893"/>
      <c r="Y81" s="2893"/>
      <c r="Z81" s="2893"/>
      <c r="AA81" s="2893"/>
      <c r="AB81" s="2893"/>
      <c r="AC81" s="289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2"/>
      <c r="O82" s="2922"/>
      <c r="P82" s="2930"/>
      <c r="Q82" s="2907"/>
      <c r="R82" s="2893"/>
      <c r="S82" s="2893"/>
      <c r="T82" s="2893"/>
      <c r="U82" s="2893"/>
      <c r="V82" s="2893"/>
      <c r="W82" s="2893"/>
      <c r="X82" s="2893"/>
      <c r="Y82" s="2893"/>
      <c r="Z82" s="2893"/>
      <c r="AA82" s="2893"/>
      <c r="AB82" s="2893"/>
      <c r="AC82" s="2893"/>
    </row>
    <row r="83" spans="1:29" ht="15.75" thickTop="1">
      <c r="A83" s="491"/>
      <c r="B83" s="503" t="s">
        <v>2268</v>
      </c>
      <c r="C83" s="616" t="s">
        <v>2254</v>
      </c>
      <c r="D83" s="616" t="s">
        <v>2255</v>
      </c>
      <c r="E83" s="616" t="s">
        <v>2256</v>
      </c>
      <c r="F83" s="616" t="s">
        <v>2257</v>
      </c>
      <c r="G83" s="616" t="s">
        <v>2258</v>
      </c>
      <c r="H83" s="496"/>
      <c r="I83" s="496"/>
      <c r="J83" s="496"/>
      <c r="K83" s="496"/>
      <c r="L83" s="496"/>
      <c r="M83" s="1244"/>
      <c r="N83" s="2922"/>
      <c r="O83" s="2922"/>
      <c r="P83" s="2930"/>
      <c r="Q83" s="2907"/>
      <c r="R83" s="2893"/>
      <c r="S83" s="2893"/>
      <c r="T83" s="2893"/>
      <c r="U83" s="2893"/>
      <c r="V83" s="2893"/>
      <c r="W83" s="2893"/>
      <c r="X83" s="2893"/>
      <c r="Y83" s="2893"/>
      <c r="Z83" s="2893"/>
      <c r="AA83" s="2893"/>
      <c r="AB83" s="2893"/>
      <c r="AC83" s="289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2"/>
      <c r="O84" s="2922"/>
      <c r="P84" s="2930"/>
      <c r="Q84" s="2907"/>
      <c r="R84" s="2893"/>
      <c r="S84" s="2893"/>
      <c r="T84" s="2893"/>
      <c r="U84" s="2893"/>
      <c r="V84" s="2893"/>
      <c r="W84" s="2893"/>
      <c r="X84" s="2893"/>
      <c r="Y84" s="2893"/>
      <c r="Z84" s="2893"/>
      <c r="AA84" s="2893"/>
      <c r="AB84" s="2893"/>
      <c r="AC84" s="2893"/>
    </row>
    <row r="85" spans="1:29" ht="15.75" thickTop="1">
      <c r="A85" s="491"/>
      <c r="B85" s="495" t="s">
        <v>2277</v>
      </c>
      <c r="C85" s="535" t="s">
        <v>2176</v>
      </c>
      <c r="D85" s="535" t="s">
        <v>2177</v>
      </c>
      <c r="E85" s="535" t="s">
        <v>2178</v>
      </c>
      <c r="F85" s="535" t="s">
        <v>2179</v>
      </c>
      <c r="G85" s="535" t="s">
        <v>2180</v>
      </c>
      <c r="H85" s="496"/>
      <c r="I85" s="496"/>
      <c r="J85" s="496"/>
      <c r="K85" s="497"/>
      <c r="L85" s="498"/>
      <c r="M85" s="499"/>
      <c r="N85" s="2921"/>
      <c r="O85" s="2921"/>
      <c r="P85" s="2930"/>
      <c r="Q85" s="2907"/>
      <c r="R85" s="2893"/>
      <c r="S85" s="2893"/>
      <c r="T85" s="2893"/>
      <c r="U85" s="2893"/>
      <c r="V85" s="2893"/>
      <c r="W85" s="2893"/>
      <c r="X85" s="2893"/>
      <c r="Y85" s="2893"/>
      <c r="Z85" s="2893"/>
      <c r="AA85" s="2893"/>
      <c r="AB85" s="2893"/>
      <c r="AC85" s="289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2"/>
      <c r="O86" s="2922"/>
      <c r="P86" s="2930"/>
      <c r="Q86" s="2907"/>
      <c r="R86" s="2893"/>
      <c r="S86" s="2893"/>
      <c r="T86" s="2893"/>
      <c r="U86" s="2893"/>
      <c r="V86" s="2893"/>
      <c r="W86" s="2893"/>
      <c r="X86" s="2893"/>
      <c r="Y86" s="2893"/>
      <c r="Z86" s="2893"/>
      <c r="AA86" s="2893"/>
      <c r="AB86" s="2893"/>
      <c r="AC86" s="2893"/>
    </row>
    <row r="87" spans="1:29" s="113" customFormat="1" ht="27.75" thickTop="1">
      <c r="A87" s="536"/>
      <c r="B87" s="495" t="s">
        <v>2278</v>
      </c>
      <c r="C87" s="511"/>
      <c r="D87" s="511"/>
      <c r="E87" s="511"/>
      <c r="F87" s="511"/>
      <c r="G87" s="511"/>
      <c r="H87" s="511"/>
      <c r="I87" s="511"/>
      <c r="J87" s="511"/>
      <c r="K87" s="511"/>
      <c r="L87" s="537"/>
      <c r="M87" s="538"/>
      <c r="N87" s="2920"/>
      <c r="O87" s="2920"/>
      <c r="P87" s="2930"/>
      <c r="Q87" s="2907"/>
      <c r="R87" s="2828"/>
      <c r="S87" s="2828"/>
      <c r="T87" s="2828"/>
      <c r="U87" s="2828"/>
      <c r="V87" s="2828"/>
      <c r="W87" s="2828"/>
      <c r="X87" s="2828"/>
      <c r="Y87" s="2828"/>
      <c r="Z87" s="2828"/>
      <c r="AA87" s="2828"/>
      <c r="AB87" s="2828"/>
      <c r="AC87" s="282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2"/>
      <c r="O88" s="2922"/>
      <c r="P88" s="2930"/>
      <c r="Q88" s="2907"/>
      <c r="R88" s="2828"/>
      <c r="S88" s="2828"/>
      <c r="T88" s="2828"/>
      <c r="U88" s="2828"/>
      <c r="V88" s="2828"/>
      <c r="W88" s="2828"/>
      <c r="X88" s="2828"/>
      <c r="Y88" s="2828"/>
      <c r="Z88" s="2828"/>
      <c r="AA88" s="2828"/>
      <c r="AB88" s="2828"/>
      <c r="AC88" s="2828"/>
    </row>
    <row r="89" spans="1:29" s="113" customFormat="1" ht="15.75" thickTop="1">
      <c r="A89" s="536"/>
      <c r="B89" s="495" t="str">
        <f>B27</f>
        <v>楼层</v>
      </c>
      <c r="C89" s="511"/>
      <c r="D89" s="511"/>
      <c r="E89" s="511"/>
      <c r="F89" s="2064"/>
      <c r="G89" s="511"/>
      <c r="H89" s="511"/>
      <c r="I89" s="511"/>
      <c r="J89" s="511"/>
      <c r="K89" s="511"/>
      <c r="L89" s="511"/>
      <c r="M89" s="538"/>
      <c r="N89" s="2920"/>
      <c r="O89" s="2920"/>
      <c r="P89" s="2930"/>
      <c r="Q89" s="2907"/>
      <c r="R89" s="2828"/>
      <c r="S89" s="2828"/>
      <c r="T89" s="2828"/>
      <c r="U89" s="2828"/>
      <c r="V89" s="2828"/>
      <c r="W89" s="2828"/>
      <c r="X89" s="2828"/>
      <c r="Y89" s="2828"/>
      <c r="Z89" s="2828"/>
      <c r="AA89" s="2828"/>
      <c r="AB89" s="2828"/>
      <c r="AC89" s="282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2"/>
      <c r="O90" s="2922"/>
      <c r="P90" s="2930"/>
      <c r="Q90" s="2907"/>
      <c r="R90" s="2828"/>
      <c r="S90" s="2828"/>
      <c r="T90" s="2828"/>
      <c r="U90" s="2828"/>
      <c r="V90" s="2828"/>
      <c r="W90" s="2828"/>
      <c r="X90" s="2828"/>
      <c r="Y90" s="2828"/>
      <c r="Z90" s="2828"/>
      <c r="AA90" s="2828"/>
      <c r="AB90" s="2828"/>
      <c r="AC90" s="2828"/>
    </row>
    <row r="91" spans="1:29" s="430" customFormat="1" ht="15.75" thickTop="1">
      <c r="A91" s="510"/>
      <c r="B91" s="495" t="str">
        <f>B28</f>
        <v>朝向</v>
      </c>
      <c r="C91" s="511"/>
      <c r="D91" s="511"/>
      <c r="E91" s="511"/>
      <c r="F91" s="511"/>
      <c r="G91" s="511"/>
      <c r="H91" s="512"/>
      <c r="I91" s="512"/>
      <c r="J91" s="512"/>
      <c r="K91" s="512"/>
      <c r="L91" s="513"/>
      <c r="M91" s="514"/>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3"/>
      <c r="O92" s="2923"/>
      <c r="P92" s="2931"/>
      <c r="Q92" s="2914"/>
      <c r="R92" s="2915"/>
      <c r="S92" s="2915"/>
      <c r="T92" s="2915"/>
      <c r="U92" s="2915"/>
      <c r="V92" s="2915"/>
      <c r="W92" s="2915"/>
      <c r="X92" s="2915"/>
      <c r="Y92" s="2915"/>
      <c r="Z92" s="2915"/>
      <c r="AA92" s="2915"/>
      <c r="AB92" s="2915"/>
      <c r="AC92" s="2915"/>
    </row>
    <row r="93" spans="1:29" ht="15.75" thickTop="1">
      <c r="A93" s="491"/>
      <c r="B93" s="495">
        <f>B29</f>
        <v>111</v>
      </c>
      <c r="C93" s="511"/>
      <c r="D93" s="511"/>
      <c r="E93" s="511"/>
      <c r="F93" s="511"/>
      <c r="G93" s="511"/>
      <c r="H93" s="511"/>
      <c r="I93" s="511"/>
      <c r="J93" s="511"/>
      <c r="K93" s="511"/>
      <c r="L93" s="537"/>
      <c r="M93" s="538"/>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17"/>
      <c r="D94" s="493"/>
      <c r="E94" s="493"/>
      <c r="F94" s="493"/>
      <c r="G94" s="493"/>
      <c r="H94" s="493"/>
      <c r="I94" s="493"/>
      <c r="J94" s="493"/>
      <c r="K94" s="493"/>
      <c r="L94" s="493"/>
      <c r="M94" s="494"/>
      <c r="N94" s="2922"/>
      <c r="O94" s="2922"/>
      <c r="P94" s="2930"/>
      <c r="Q94" s="2907"/>
      <c r="R94" s="2893"/>
      <c r="S94" s="2893"/>
      <c r="T94" s="2893"/>
      <c r="U94" s="2893"/>
      <c r="V94" s="2893"/>
      <c r="W94" s="2893"/>
      <c r="X94" s="2893"/>
      <c r="Y94" s="2893"/>
      <c r="Z94" s="2893"/>
      <c r="AA94" s="2893"/>
      <c r="AB94" s="2893"/>
      <c r="AC94" s="2893"/>
    </row>
    <row r="95" spans="1:29" ht="15.75" thickTop="1">
      <c r="A95" s="491"/>
      <c r="B95" s="495">
        <f>B30</f>
        <v>111</v>
      </c>
      <c r="C95" s="511"/>
      <c r="D95" s="511"/>
      <c r="E95" s="511"/>
      <c r="F95" s="511"/>
      <c r="G95" s="540"/>
      <c r="H95" s="540"/>
      <c r="I95" s="540"/>
      <c r="J95" s="540"/>
      <c r="K95" s="541"/>
      <c r="L95" s="542"/>
      <c r="M95" s="543"/>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17"/>
      <c r="D96" s="517"/>
      <c r="E96" s="517"/>
      <c r="F96" s="517"/>
      <c r="G96" s="493"/>
      <c r="H96" s="493"/>
      <c r="I96" s="493"/>
      <c r="J96" s="493"/>
      <c r="K96" s="493"/>
      <c r="L96" s="493"/>
      <c r="M96" s="494"/>
      <c r="N96" s="2922"/>
      <c r="O96" s="2922"/>
      <c r="P96" s="2930"/>
      <c r="Q96" s="2907"/>
      <c r="R96" s="2893"/>
      <c r="S96" s="2893"/>
      <c r="T96" s="2893"/>
      <c r="U96" s="2893"/>
      <c r="V96" s="2893"/>
      <c r="W96" s="2893"/>
      <c r="X96" s="2893"/>
      <c r="Y96" s="2893"/>
      <c r="Z96" s="2893"/>
      <c r="AA96" s="2893"/>
      <c r="AB96" s="2893"/>
      <c r="AC96" s="2893"/>
    </row>
    <row r="97" spans="1:29" ht="15.75" thickTop="1">
      <c r="A97" s="491"/>
      <c r="B97" s="495">
        <f>B31</f>
        <v>111</v>
      </c>
      <c r="C97" s="511"/>
      <c r="D97" s="511"/>
      <c r="E97" s="511"/>
      <c r="F97" s="511"/>
      <c r="G97" s="540"/>
      <c r="H97" s="540"/>
      <c r="I97" s="540"/>
      <c r="J97" s="540"/>
      <c r="K97" s="541"/>
      <c r="L97" s="542"/>
      <c r="M97" s="543"/>
      <c r="N97" s="2921"/>
      <c r="O97" s="2921"/>
      <c r="P97" s="2930"/>
      <c r="Q97" s="2907"/>
      <c r="R97" s="2893"/>
      <c r="S97" s="2893"/>
      <c r="T97" s="2893"/>
      <c r="U97" s="2893"/>
      <c r="V97" s="2893"/>
      <c r="W97" s="2893"/>
      <c r="X97" s="2893"/>
      <c r="Y97" s="2893"/>
      <c r="Z97" s="2893"/>
      <c r="AA97" s="2893"/>
      <c r="AB97" s="2893"/>
      <c r="AC97" s="2893"/>
    </row>
    <row r="98" spans="1:29" ht="15.75" thickBot="1">
      <c r="A98" s="491"/>
      <c r="B98" s="500"/>
      <c r="C98" s="517"/>
      <c r="D98" s="493"/>
      <c r="E98" s="493"/>
      <c r="F98" s="493"/>
      <c r="G98" s="493"/>
      <c r="H98" s="493"/>
      <c r="I98" s="493"/>
      <c r="J98" s="493"/>
      <c r="K98" s="493"/>
      <c r="L98" s="493"/>
      <c r="M98" s="494"/>
      <c r="N98" s="2922"/>
      <c r="O98" s="2922"/>
      <c r="P98" s="2930"/>
      <c r="Q98" s="2907"/>
      <c r="R98" s="2893"/>
      <c r="S98" s="2893"/>
      <c r="T98" s="2893"/>
      <c r="U98" s="2893"/>
      <c r="V98" s="2893"/>
      <c r="W98" s="2893"/>
      <c r="X98" s="2893"/>
      <c r="Y98" s="2893"/>
      <c r="Z98" s="2893"/>
      <c r="AA98" s="2893"/>
      <c r="AB98" s="2893"/>
      <c r="AC98" s="2893"/>
    </row>
    <row r="99" spans="1:29" ht="15.75" thickTop="1">
      <c r="A99" s="491"/>
      <c r="B99" s="503">
        <f>B32</f>
        <v>111</v>
      </c>
      <c r="C99" s="480"/>
      <c r="D99" s="480"/>
      <c r="E99" s="480"/>
      <c r="F99" s="480"/>
      <c r="G99" s="544"/>
      <c r="H99" s="544"/>
      <c r="I99" s="544"/>
      <c r="J99" s="544"/>
      <c r="K99" s="545"/>
      <c r="L99" s="546"/>
      <c r="M99" s="547"/>
      <c r="N99" s="2921"/>
      <c r="O99" s="2921"/>
      <c r="P99" s="2930"/>
      <c r="Q99" s="2907"/>
      <c r="R99" s="2893"/>
      <c r="S99" s="2893"/>
      <c r="T99" s="2893"/>
      <c r="U99" s="2893"/>
      <c r="V99" s="2893"/>
      <c r="W99" s="2893"/>
      <c r="X99" s="2893"/>
      <c r="Y99" s="2893"/>
      <c r="Z99" s="2893"/>
      <c r="AA99" s="2893"/>
      <c r="AB99" s="2893"/>
      <c r="AC99" s="2893"/>
    </row>
    <row r="100" spans="1:29" ht="15.75" thickBot="1">
      <c r="A100" s="2065"/>
      <c r="B100" s="526"/>
      <c r="C100" s="527"/>
      <c r="D100" s="527"/>
      <c r="E100" s="527"/>
      <c r="F100" s="527"/>
      <c r="G100" s="548"/>
      <c r="H100" s="548"/>
      <c r="I100" s="548"/>
      <c r="J100" s="548"/>
      <c r="K100" s="548"/>
      <c r="L100" s="548"/>
      <c r="M100" s="549"/>
      <c r="N100" s="2922"/>
      <c r="O100" s="2922"/>
      <c r="P100" s="2930"/>
      <c r="Q100" s="2907"/>
      <c r="R100" s="2893"/>
      <c r="S100" s="2893"/>
      <c r="T100" s="2893"/>
      <c r="U100" s="2893"/>
      <c r="V100" s="2893"/>
      <c r="W100" s="2893"/>
      <c r="X100" s="2893"/>
      <c r="Y100" s="2893"/>
      <c r="Z100" s="2893"/>
      <c r="AA100" s="2893"/>
      <c r="AB100" s="2893"/>
      <c r="AC100" s="2893"/>
    </row>
    <row r="101" spans="1:29">
      <c r="A101" s="484" t="s">
        <v>2142</v>
      </c>
      <c r="B101" s="485" t="s">
        <v>2191</v>
      </c>
      <c r="C101" s="487"/>
      <c r="D101" s="487"/>
      <c r="E101" s="487"/>
      <c r="F101" s="487"/>
      <c r="G101" s="487"/>
      <c r="H101" s="487"/>
      <c r="I101" s="487"/>
      <c r="J101" s="487"/>
      <c r="K101" s="488"/>
      <c r="L101" s="489"/>
      <c r="M101" s="490"/>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2"/>
      <c r="O102" s="2922"/>
      <c r="P102" s="2930"/>
      <c r="Q102" s="2907"/>
      <c r="R102" s="2893"/>
      <c r="S102" s="2893"/>
      <c r="T102" s="2893"/>
      <c r="U102" s="2893"/>
      <c r="V102" s="2893"/>
      <c r="W102" s="2893"/>
      <c r="X102" s="2893"/>
      <c r="Y102" s="2893"/>
      <c r="Z102" s="2893"/>
      <c r="AA102" s="2893"/>
      <c r="AB102" s="2893"/>
      <c r="AC102" s="2893"/>
    </row>
    <row r="103" spans="1:29" ht="15.75" thickTop="1">
      <c r="A103" s="491"/>
      <c r="B103" s="495" t="s">
        <v>2192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0"/>
      <c r="O103" s="2920"/>
      <c r="P103" s="2930"/>
      <c r="Q103" s="2907"/>
      <c r="R103" s="2893"/>
      <c r="S103" s="2893"/>
      <c r="T103" s="2893"/>
      <c r="U103" s="2893"/>
      <c r="V103" s="2893"/>
      <c r="W103" s="2893"/>
      <c r="X103" s="2893"/>
      <c r="Y103" s="2893"/>
      <c r="Z103" s="2893"/>
      <c r="AA103" s="2893"/>
      <c r="AB103" s="2893"/>
      <c r="AC103" s="2893"/>
    </row>
    <row r="104" spans="1:29" s="430" customFormat="1">
      <c r="A104" s="550"/>
      <c r="B104" s="551"/>
      <c r="C104" s="552"/>
      <c r="D104" s="552"/>
      <c r="E104" s="552"/>
      <c r="F104" s="552"/>
      <c r="G104" s="552"/>
      <c r="H104" s="552"/>
      <c r="I104" s="552"/>
      <c r="J104" s="553"/>
      <c r="K104" s="553"/>
      <c r="L104" s="554"/>
      <c r="M104" s="555"/>
      <c r="N104" s="2923"/>
      <c r="O104" s="2923"/>
      <c r="P104" s="2931"/>
      <c r="Q104" s="2914"/>
      <c r="R104" s="2915"/>
      <c r="S104" s="2915"/>
      <c r="T104" s="2915"/>
      <c r="U104" s="2915"/>
      <c r="V104" s="2915"/>
      <c r="W104" s="2915"/>
      <c r="X104" s="2915"/>
      <c r="Y104" s="2915"/>
      <c r="Z104" s="2915"/>
      <c r="AA104" s="2915"/>
      <c r="AB104" s="2915"/>
      <c r="AC104" s="2915"/>
    </row>
    <row r="105" spans="1:29" s="430" customFormat="1" ht="15.75" thickBot="1">
      <c r="A105" s="510"/>
      <c r="B105" s="500"/>
      <c r="C105" s="517"/>
      <c r="D105" s="493"/>
      <c r="E105" s="493"/>
      <c r="F105" s="493"/>
      <c r="G105" s="493"/>
      <c r="H105" s="493"/>
      <c r="I105" s="493"/>
      <c r="J105" s="493"/>
      <c r="K105" s="493"/>
      <c r="L105" s="493"/>
      <c r="M105" s="494"/>
      <c r="N105" s="2922"/>
      <c r="O105" s="2922"/>
      <c r="P105" s="2931"/>
      <c r="Q105" s="2914"/>
      <c r="R105" s="2915"/>
      <c r="S105" s="2915"/>
      <c r="T105" s="2915"/>
      <c r="U105" s="2915"/>
      <c r="V105" s="2915"/>
      <c r="W105" s="2915"/>
      <c r="X105" s="2915"/>
      <c r="Y105" s="2915"/>
      <c r="Z105" s="2915"/>
      <c r="AA105" s="2915"/>
      <c r="AB105" s="2915"/>
      <c r="AC105" s="2915"/>
    </row>
    <row r="106" spans="1:29" ht="15" thickTop="1">
      <c r="A106" s="556"/>
      <c r="B106" s="495" t="s">
        <v>2193</v>
      </c>
      <c r="C106" s="511"/>
      <c r="D106" s="511"/>
      <c r="E106" s="540"/>
      <c r="F106" s="540"/>
      <c r="G106" s="540"/>
      <c r="H106" s="540"/>
      <c r="I106" s="540"/>
      <c r="J106" s="540"/>
      <c r="K106" s="541"/>
      <c r="L106" s="542"/>
      <c r="M106" s="543"/>
      <c r="N106" s="2921"/>
      <c r="O106" s="2921"/>
      <c r="P106" s="2930"/>
      <c r="Q106" s="2907"/>
      <c r="R106" s="2893"/>
      <c r="S106" s="2893"/>
      <c r="T106" s="2893"/>
      <c r="U106" s="2893"/>
      <c r="V106" s="2893"/>
      <c r="W106" s="2893"/>
      <c r="X106" s="2893"/>
      <c r="Y106" s="2893"/>
      <c r="Z106" s="2893"/>
      <c r="AA106" s="2893"/>
      <c r="AB106" s="2893"/>
      <c r="AC106" s="289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2"/>
      <c r="O107" s="2922"/>
      <c r="P107" s="2930"/>
      <c r="Q107" s="2907"/>
      <c r="R107" s="2893"/>
      <c r="S107" s="2893"/>
      <c r="T107" s="2893"/>
      <c r="U107" s="2893"/>
      <c r="V107" s="2893"/>
      <c r="W107" s="2893"/>
      <c r="X107" s="2893"/>
      <c r="Y107" s="2893"/>
      <c r="Z107" s="2893"/>
      <c r="AA107" s="2893"/>
      <c r="AB107" s="2893"/>
      <c r="AC107" s="2893"/>
    </row>
    <row r="108" spans="1:29" ht="15" thickTop="1">
      <c r="A108" s="556"/>
      <c r="B108" s="495" t="s">
        <v>2195</v>
      </c>
      <c r="C108" s="511"/>
      <c r="D108" s="511"/>
      <c r="E108" s="511"/>
      <c r="F108" s="540"/>
      <c r="G108" s="540"/>
      <c r="H108" s="540"/>
      <c r="I108" s="540"/>
      <c r="J108" s="540"/>
      <c r="K108" s="541"/>
      <c r="L108" s="542"/>
      <c r="M108" s="543"/>
      <c r="N108" s="2921"/>
      <c r="O108" s="2921"/>
      <c r="P108" s="2930"/>
      <c r="Q108" s="2907"/>
      <c r="R108" s="2893"/>
      <c r="S108" s="2893"/>
      <c r="T108" s="2893"/>
      <c r="U108" s="2893"/>
      <c r="V108" s="2893"/>
      <c r="W108" s="2893"/>
      <c r="X108" s="2893"/>
      <c r="Y108" s="2893"/>
      <c r="Z108" s="2893"/>
      <c r="AA108" s="2893"/>
      <c r="AB108" s="2893"/>
      <c r="AC108" s="289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2"/>
      <c r="O109" s="2922"/>
      <c r="P109" s="2930"/>
      <c r="Q109" s="2907"/>
      <c r="R109" s="2893"/>
      <c r="S109" s="2893"/>
      <c r="T109" s="2893"/>
      <c r="U109" s="2893"/>
      <c r="V109" s="2893"/>
      <c r="W109" s="2893"/>
      <c r="X109" s="2893"/>
      <c r="Y109" s="2893"/>
      <c r="Z109" s="2893"/>
      <c r="AA109" s="2893"/>
      <c r="AB109" s="2893"/>
      <c r="AC109" s="2893"/>
    </row>
    <row r="110" spans="1:29" ht="15" thickTop="1">
      <c r="A110" s="556"/>
      <c r="B110" s="495" t="s">
        <v>1634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1"/>
      <c r="O110" s="2921"/>
      <c r="P110" s="2930"/>
      <c r="Q110" s="2907"/>
      <c r="R110" s="2893"/>
      <c r="S110" s="2893"/>
      <c r="T110" s="2893"/>
      <c r="U110" s="2893"/>
      <c r="V110" s="2893"/>
      <c r="W110" s="2893"/>
      <c r="X110" s="2893"/>
      <c r="Y110" s="2893"/>
      <c r="Z110" s="2893"/>
      <c r="AA110" s="2893"/>
      <c r="AB110" s="2893"/>
      <c r="AC110" s="2893"/>
    </row>
    <row r="111" spans="1:29">
      <c r="A111" s="556"/>
      <c r="B111" s="503"/>
      <c r="C111" s="560">
        <v>0.5</v>
      </c>
      <c r="D111" s="560">
        <v>0.6</v>
      </c>
      <c r="E111" s="560">
        <v>0.7</v>
      </c>
      <c r="F111" s="560">
        <v>0.8</v>
      </c>
      <c r="G111" s="560">
        <v>0.9</v>
      </c>
      <c r="H111" s="560">
        <v>1.0001</v>
      </c>
      <c r="I111" s="579"/>
      <c r="J111" s="579"/>
      <c r="K111" s="580"/>
      <c r="L111" s="581"/>
      <c r="M111" s="582"/>
      <c r="N111" s="2921"/>
      <c r="O111" s="2921"/>
      <c r="P111" s="2930"/>
      <c r="Q111" s="2907"/>
      <c r="R111" s="2893"/>
      <c r="S111" s="2893"/>
      <c r="T111" s="2893"/>
      <c r="U111" s="2893"/>
      <c r="V111" s="2893"/>
      <c r="W111" s="2893"/>
      <c r="X111" s="2893"/>
      <c r="Y111" s="2893"/>
      <c r="Z111" s="2893"/>
      <c r="AA111" s="2893"/>
      <c r="AB111" s="2893"/>
      <c r="AC111" s="289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2"/>
      <c r="O112" s="2922"/>
      <c r="P112" s="2930"/>
      <c r="Q112" s="2907"/>
      <c r="R112" s="2893"/>
      <c r="S112" s="2893"/>
      <c r="T112" s="2893"/>
      <c r="U112" s="2893"/>
      <c r="V112" s="2893"/>
      <c r="W112" s="2893"/>
      <c r="X112" s="2893"/>
      <c r="Y112" s="2893"/>
      <c r="Z112" s="2893"/>
      <c r="AA112" s="2893"/>
      <c r="AB112" s="2893"/>
      <c r="AC112" s="2893"/>
    </row>
    <row r="113" spans="1:29" s="430" customFormat="1" ht="15" thickTop="1">
      <c r="A113" s="550"/>
      <c r="B113" s="495" t="s">
        <v>2279</v>
      </c>
      <c r="C113" s="511"/>
      <c r="D113" s="511"/>
      <c r="E113" s="511"/>
      <c r="F113" s="511"/>
      <c r="G113" s="511"/>
      <c r="H113" s="540"/>
      <c r="I113" s="540"/>
      <c r="J113" s="540"/>
      <c r="K113" s="541"/>
      <c r="L113" s="542"/>
      <c r="M113" s="543"/>
      <c r="N113" s="2923"/>
      <c r="O113" s="2923"/>
      <c r="P113" s="2931"/>
      <c r="Q113" s="2914"/>
      <c r="R113" s="2915"/>
      <c r="S113" s="2915"/>
      <c r="T113" s="2915"/>
      <c r="U113" s="2915"/>
      <c r="V113" s="2915"/>
      <c r="W113" s="2915"/>
      <c r="X113" s="2915"/>
      <c r="Y113" s="2915"/>
      <c r="Z113" s="2915"/>
      <c r="AA113" s="2915"/>
      <c r="AB113" s="2915"/>
      <c r="AC113" s="291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3"/>
      <c r="O114" s="2923"/>
      <c r="P114" s="2931"/>
      <c r="Q114" s="2914"/>
      <c r="R114" s="2915"/>
      <c r="S114" s="2915"/>
      <c r="T114" s="2915"/>
      <c r="U114" s="2915"/>
      <c r="V114" s="2915"/>
      <c r="W114" s="2915"/>
      <c r="X114" s="2915"/>
      <c r="Y114" s="2915"/>
      <c r="Z114" s="2915"/>
      <c r="AA114" s="2915"/>
      <c r="AB114" s="2915"/>
      <c r="AC114" s="2915"/>
    </row>
    <row r="115" spans="1:29" ht="15" thickTop="1">
      <c r="A115" s="556"/>
      <c r="B115" s="495" t="s">
        <v>2196</v>
      </c>
      <c r="C115" s="511"/>
      <c r="D115" s="511"/>
      <c r="E115" s="540"/>
      <c r="F115" s="540"/>
      <c r="G115" s="540"/>
      <c r="H115" s="540"/>
      <c r="I115" s="540"/>
      <c r="J115" s="540"/>
      <c r="K115" s="541"/>
      <c r="L115" s="542"/>
      <c r="M115" s="543"/>
      <c r="N115" s="2921"/>
      <c r="O115" s="2921"/>
      <c r="P115" s="2930"/>
      <c r="Q115" s="2907"/>
      <c r="R115" s="2893"/>
      <c r="S115" s="2893"/>
      <c r="T115" s="2893"/>
      <c r="U115" s="2893"/>
      <c r="V115" s="2893"/>
      <c r="W115" s="2893"/>
      <c r="X115" s="2893"/>
      <c r="Y115" s="2893"/>
      <c r="Z115" s="2893"/>
      <c r="AA115" s="2893"/>
      <c r="AB115" s="2893"/>
      <c r="AC115" s="289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2"/>
      <c r="O116" s="2922"/>
      <c r="P116" s="2930"/>
      <c r="Q116" s="2907"/>
      <c r="R116" s="2893"/>
      <c r="S116" s="2893"/>
      <c r="T116" s="2893"/>
      <c r="U116" s="2893"/>
      <c r="V116" s="2893"/>
      <c r="W116" s="2893"/>
      <c r="X116" s="2893"/>
      <c r="Y116" s="2893"/>
      <c r="Z116" s="2893"/>
      <c r="AA116" s="2893"/>
      <c r="AB116" s="2893"/>
      <c r="AC116" s="2893"/>
    </row>
    <row r="117" spans="1:29" ht="15" thickTop="1">
      <c r="A117" s="556"/>
      <c r="B117" s="495" t="s">
        <v>2197</v>
      </c>
      <c r="C117" s="511"/>
      <c r="D117" s="511"/>
      <c r="E117" s="511"/>
      <c r="F117" s="511"/>
      <c r="G117" s="511"/>
      <c r="H117" s="540"/>
      <c r="I117" s="540"/>
      <c r="J117" s="540"/>
      <c r="K117" s="541"/>
      <c r="L117" s="542"/>
      <c r="M117" s="543"/>
      <c r="N117" s="2921"/>
      <c r="O117" s="2921"/>
      <c r="P117" s="2930"/>
      <c r="Q117" s="2907"/>
      <c r="R117" s="2893"/>
      <c r="S117" s="2893"/>
      <c r="T117" s="2893"/>
      <c r="U117" s="2893"/>
      <c r="V117" s="2893"/>
      <c r="W117" s="2893"/>
      <c r="X117" s="2893"/>
      <c r="Y117" s="2893"/>
      <c r="Z117" s="2893"/>
      <c r="AA117" s="2893"/>
      <c r="AB117" s="2893"/>
      <c r="AC117" s="289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2"/>
      <c r="O118" s="2922"/>
      <c r="P118" s="2930"/>
      <c r="Q118" s="2907"/>
      <c r="R118" s="2893"/>
      <c r="S118" s="2893"/>
      <c r="T118" s="2893"/>
      <c r="U118" s="2893"/>
      <c r="V118" s="2893"/>
      <c r="W118" s="2893"/>
      <c r="X118" s="2893"/>
      <c r="Y118" s="2893"/>
      <c r="Z118" s="2893"/>
      <c r="AA118" s="2893"/>
      <c r="AB118" s="2893"/>
      <c r="AC118" s="2893"/>
    </row>
    <row r="119" spans="1:29" ht="15" thickTop="1">
      <c r="A119" s="556"/>
      <c r="B119" s="592" t="s">
        <v>2280</v>
      </c>
      <c r="C119" s="540"/>
      <c r="D119" s="540"/>
      <c r="E119" s="540"/>
      <c r="F119" s="540"/>
      <c r="G119" s="540"/>
      <c r="H119" s="540"/>
      <c r="I119" s="540"/>
      <c r="J119" s="540"/>
      <c r="K119" s="540"/>
      <c r="L119" s="2105"/>
      <c r="M119" s="2106"/>
      <c r="N119" s="2922"/>
      <c r="O119" s="2922"/>
      <c r="P119" s="2935"/>
      <c r="Q119" s="2936"/>
      <c r="R119" s="2893"/>
      <c r="S119" s="2893"/>
      <c r="T119" s="2893"/>
      <c r="U119" s="2893"/>
      <c r="V119" s="2893"/>
      <c r="W119" s="2893"/>
      <c r="X119" s="2893"/>
      <c r="Y119" s="2893"/>
      <c r="Z119" s="2893"/>
      <c r="AA119" s="2893"/>
      <c r="AB119" s="2893"/>
      <c r="AC119" s="289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2"/>
      <c r="O120" s="2922"/>
      <c r="P120" s="2930"/>
      <c r="Q120" s="2907"/>
      <c r="R120" s="2893"/>
      <c r="S120" s="2893"/>
      <c r="T120" s="2893"/>
      <c r="U120" s="2893"/>
      <c r="V120" s="2893"/>
      <c r="W120" s="2893"/>
      <c r="X120" s="2893"/>
      <c r="Y120" s="2893"/>
      <c r="Z120" s="2893"/>
      <c r="AA120" s="2893"/>
      <c r="AB120" s="2893"/>
      <c r="AC120" s="2893"/>
    </row>
    <row r="121" spans="1:29" s="430" customFormat="1" ht="15" thickTop="1">
      <c r="A121" s="550"/>
      <c r="B121" s="495" t="s">
        <v>2263</v>
      </c>
      <c r="C121" s="511"/>
      <c r="D121" s="511"/>
      <c r="E121" s="511"/>
      <c r="F121" s="540"/>
      <c r="G121" s="512"/>
      <c r="H121" s="512"/>
      <c r="I121" s="512"/>
      <c r="J121" s="512"/>
      <c r="K121" s="512"/>
      <c r="L121" s="513"/>
      <c r="M121" s="514"/>
      <c r="N121" s="2923"/>
      <c r="O121" s="2923"/>
      <c r="P121" s="2931"/>
      <c r="Q121" s="2914"/>
      <c r="R121" s="2915"/>
      <c r="S121" s="2915"/>
      <c r="T121" s="2915"/>
      <c r="U121" s="2915"/>
      <c r="V121" s="2915"/>
      <c r="W121" s="2915"/>
      <c r="X121" s="2915"/>
      <c r="Y121" s="2915"/>
      <c r="Z121" s="2915"/>
      <c r="AA121" s="2915"/>
      <c r="AB121" s="2915"/>
      <c r="AC121" s="2915"/>
    </row>
    <row r="122" spans="1:29" s="430" customFormat="1" ht="15.75" thickBot="1">
      <c r="A122" s="510"/>
      <c r="B122" s="492"/>
      <c r="C122" s="517"/>
      <c r="D122" s="517"/>
      <c r="E122" s="517"/>
      <c r="F122" s="517"/>
      <c r="G122" s="517"/>
      <c r="H122" s="517"/>
      <c r="I122" s="517"/>
      <c r="J122" s="517"/>
      <c r="K122" s="517"/>
      <c r="L122" s="517"/>
      <c r="M122" s="517"/>
      <c r="N122" s="2923"/>
      <c r="O122" s="2923"/>
      <c r="P122" s="2931"/>
      <c r="Q122" s="2914"/>
      <c r="R122" s="2915"/>
      <c r="S122" s="2915"/>
      <c r="T122" s="2915"/>
      <c r="U122" s="2915"/>
      <c r="V122" s="2915"/>
      <c r="W122" s="2915"/>
      <c r="X122" s="2915"/>
      <c r="Y122" s="2915"/>
      <c r="Z122" s="2915"/>
      <c r="AA122" s="2915"/>
      <c r="AB122" s="2915"/>
      <c r="AC122" s="2915"/>
    </row>
    <row r="123" spans="1:29" ht="15" thickTop="1">
      <c r="A123" s="556"/>
      <c r="B123" s="495" t="s">
        <v>2199</v>
      </c>
      <c r="C123" s="511"/>
      <c r="D123" s="511"/>
      <c r="E123" s="511"/>
      <c r="F123" s="540"/>
      <c r="G123" s="540"/>
      <c r="H123" s="540"/>
      <c r="I123" s="540"/>
      <c r="J123" s="540"/>
      <c r="K123" s="541"/>
      <c r="L123" s="542"/>
      <c r="M123" s="543"/>
      <c r="N123" s="2921"/>
      <c r="O123" s="2921"/>
      <c r="P123" s="2930"/>
      <c r="Q123" s="2907"/>
      <c r="R123" s="2893"/>
      <c r="S123" s="2893"/>
      <c r="T123" s="2893"/>
      <c r="U123" s="2893"/>
      <c r="V123" s="2893"/>
      <c r="W123" s="2893"/>
      <c r="X123" s="2893"/>
      <c r="Y123" s="2893"/>
      <c r="Z123" s="2893"/>
      <c r="AA123" s="2893"/>
      <c r="AB123" s="2893"/>
      <c r="AC123" s="289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2"/>
      <c r="O124" s="2922"/>
      <c r="P124" s="2930"/>
      <c r="Q124" s="2907"/>
      <c r="R124" s="2893"/>
      <c r="S124" s="2893"/>
      <c r="T124" s="2893"/>
      <c r="U124" s="2893"/>
      <c r="V124" s="2893"/>
      <c r="W124" s="2893"/>
      <c r="X124" s="2893"/>
      <c r="Y124" s="2893"/>
      <c r="Z124" s="2893"/>
      <c r="AA124" s="2893"/>
      <c r="AB124" s="2893"/>
      <c r="AC124" s="2893"/>
    </row>
    <row r="125" spans="1:29" ht="15" thickTop="1">
      <c r="A125" s="556"/>
      <c r="B125" s="495" t="s">
        <v>2200</v>
      </c>
      <c r="C125" s="535" t="s">
        <v>2176</v>
      </c>
      <c r="D125" s="535" t="s">
        <v>2177</v>
      </c>
      <c r="E125" s="535" t="s">
        <v>2178</v>
      </c>
      <c r="F125" s="535" t="s">
        <v>2179</v>
      </c>
      <c r="G125" s="535" t="s">
        <v>2180</v>
      </c>
      <c r="H125" s="496"/>
      <c r="I125" s="496"/>
      <c r="J125" s="496"/>
      <c r="K125" s="497"/>
      <c r="L125" s="498"/>
      <c r="M125" s="499"/>
      <c r="N125" s="2921"/>
      <c r="O125" s="2921"/>
      <c r="P125" s="2931"/>
      <c r="Q125" s="2907"/>
      <c r="R125" s="2893"/>
      <c r="S125" s="2893"/>
      <c r="T125" s="2893"/>
      <c r="U125" s="2893"/>
      <c r="V125" s="2893"/>
      <c r="W125" s="2893"/>
      <c r="X125" s="2893"/>
      <c r="Y125" s="2893"/>
      <c r="Z125" s="2893"/>
      <c r="AA125" s="2893"/>
      <c r="AB125" s="2893"/>
      <c r="AC125" s="289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2"/>
      <c r="O126" s="2922"/>
      <c r="P126" s="2930"/>
      <c r="Q126" s="2907"/>
      <c r="R126" s="2893"/>
      <c r="S126" s="2893"/>
      <c r="T126" s="2893"/>
      <c r="U126" s="2893"/>
      <c r="V126" s="2893"/>
      <c r="W126" s="2893"/>
      <c r="X126" s="2893"/>
      <c r="Y126" s="2893"/>
      <c r="Z126" s="2893"/>
      <c r="AA126" s="2893"/>
      <c r="AB126" s="2893"/>
      <c r="AC126" s="2893"/>
    </row>
    <row r="127" spans="1:29" s="430" customFormat="1" ht="15" thickTop="1">
      <c r="A127" s="550"/>
      <c r="B127" s="495">
        <f>B45</f>
        <v>111</v>
      </c>
      <c r="C127" s="511"/>
      <c r="D127" s="511"/>
      <c r="E127" s="511"/>
      <c r="F127" s="511"/>
      <c r="G127" s="511"/>
      <c r="H127" s="512"/>
      <c r="I127" s="512"/>
      <c r="J127" s="512"/>
      <c r="K127" s="512"/>
      <c r="L127" s="513"/>
      <c r="M127" s="514"/>
      <c r="N127" s="2923"/>
      <c r="O127" s="2923"/>
      <c r="P127" s="2931"/>
      <c r="Q127" s="2914"/>
      <c r="R127" s="2915"/>
      <c r="S127" s="2915"/>
      <c r="T127" s="2915"/>
      <c r="U127" s="2915"/>
      <c r="V127" s="2915"/>
      <c r="W127" s="2915"/>
      <c r="X127" s="2915"/>
      <c r="Y127" s="2915"/>
      <c r="Z127" s="2915"/>
      <c r="AA127" s="2915"/>
      <c r="AB127" s="2915"/>
      <c r="AC127" s="2915"/>
    </row>
    <row r="128" spans="1:29" s="430" customFormat="1" ht="15.75" thickBot="1">
      <c r="A128" s="510"/>
      <c r="B128" s="500"/>
      <c r="C128" s="517"/>
      <c r="D128" s="493"/>
      <c r="E128" s="493"/>
      <c r="F128" s="493"/>
      <c r="G128" s="517"/>
      <c r="H128" s="519"/>
      <c r="I128" s="519"/>
      <c r="J128" s="519"/>
      <c r="K128" s="519"/>
      <c r="L128" s="519"/>
      <c r="M128" s="520"/>
      <c r="N128" s="2923"/>
      <c r="O128" s="2923"/>
      <c r="P128" s="2931"/>
      <c r="Q128" s="2914"/>
      <c r="R128" s="2915"/>
      <c r="S128" s="2915"/>
      <c r="T128" s="2915"/>
      <c r="U128" s="2915"/>
      <c r="V128" s="2915"/>
      <c r="W128" s="2915"/>
      <c r="X128" s="2915"/>
      <c r="Y128" s="2915"/>
      <c r="Z128" s="2915"/>
      <c r="AA128" s="2915"/>
      <c r="AB128" s="2915"/>
      <c r="AC128" s="2915"/>
    </row>
    <row r="129" spans="1:29" ht="15" thickTop="1">
      <c r="A129" s="556"/>
      <c r="B129" s="495">
        <f>B46</f>
        <v>111</v>
      </c>
      <c r="C129" s="511"/>
      <c r="D129" s="511"/>
      <c r="E129" s="511"/>
      <c r="F129" s="511"/>
      <c r="G129" s="540"/>
      <c r="H129" s="540"/>
      <c r="I129" s="540"/>
      <c r="J129" s="540"/>
      <c r="K129" s="541"/>
      <c r="L129" s="542"/>
      <c r="M129" s="543"/>
      <c r="N129" s="2921"/>
      <c r="O129" s="2921"/>
      <c r="P129" s="2930"/>
      <c r="Q129" s="2907"/>
      <c r="R129" s="2893"/>
      <c r="S129" s="2893"/>
      <c r="T129" s="2893"/>
      <c r="U129" s="2893"/>
      <c r="V129" s="2893"/>
      <c r="W129" s="2893"/>
      <c r="X129" s="2893"/>
      <c r="Y129" s="2893"/>
      <c r="Z129" s="2893"/>
      <c r="AA129" s="2893"/>
      <c r="AB129" s="2893"/>
      <c r="AC129" s="2893"/>
    </row>
    <row r="130" spans="1:29" ht="15.75" thickBot="1">
      <c r="A130" s="491"/>
      <c r="B130" s="500"/>
      <c r="C130" s="517"/>
      <c r="D130" s="517"/>
      <c r="E130" s="517"/>
      <c r="F130" s="517"/>
      <c r="G130" s="493"/>
      <c r="H130" s="493"/>
      <c r="I130" s="493"/>
      <c r="J130" s="493"/>
      <c r="K130" s="493"/>
      <c r="L130" s="493"/>
      <c r="M130" s="494"/>
      <c r="N130" s="2922"/>
      <c r="O130" s="2922"/>
      <c r="P130" s="2930"/>
      <c r="Q130" s="2907"/>
      <c r="R130" s="2893"/>
      <c r="S130" s="2893"/>
      <c r="T130" s="2893"/>
      <c r="U130" s="2893"/>
      <c r="V130" s="2893"/>
      <c r="W130" s="2893"/>
      <c r="X130" s="2893"/>
      <c r="Y130" s="2893"/>
      <c r="Z130" s="2893"/>
      <c r="AA130" s="2893"/>
      <c r="AB130" s="2893"/>
      <c r="AC130" s="2893"/>
    </row>
    <row r="131" spans="1:29" ht="15" thickTop="1">
      <c r="A131" s="556"/>
      <c r="B131" s="503">
        <f>B47</f>
        <v>111</v>
      </c>
      <c r="C131" s="480"/>
      <c r="D131" s="480"/>
      <c r="E131" s="480"/>
      <c r="F131" s="480"/>
      <c r="G131" s="544"/>
      <c r="H131" s="544"/>
      <c r="I131" s="544"/>
      <c r="J131" s="544"/>
      <c r="K131" s="480"/>
      <c r="L131" s="481"/>
      <c r="M131" s="547"/>
      <c r="N131" s="2921"/>
      <c r="O131" s="2921"/>
      <c r="P131" s="2930"/>
      <c r="Q131" s="2907"/>
      <c r="R131" s="2893"/>
      <c r="S131" s="2893"/>
      <c r="T131" s="2893"/>
      <c r="U131" s="2893"/>
      <c r="V131" s="2893"/>
      <c r="W131" s="2893"/>
      <c r="X131" s="2893"/>
      <c r="Y131" s="2893"/>
      <c r="Z131" s="2893"/>
      <c r="AA131" s="2893"/>
      <c r="AB131" s="2893"/>
      <c r="AC131" s="2893"/>
    </row>
    <row r="132" spans="1:29" ht="15.75" thickBot="1">
      <c r="A132" s="2065"/>
      <c r="B132" s="526"/>
      <c r="C132" s="527"/>
      <c r="D132" s="527"/>
      <c r="E132" s="527"/>
      <c r="F132" s="527"/>
      <c r="G132" s="548"/>
      <c r="H132" s="548"/>
      <c r="I132" s="548"/>
      <c r="J132" s="548"/>
      <c r="K132" s="548"/>
      <c r="L132" s="548"/>
      <c r="M132" s="549"/>
      <c r="N132" s="2922"/>
      <c r="O132" s="2922"/>
      <c r="P132" s="2930"/>
      <c r="Q132" s="2907"/>
      <c r="R132" s="2893"/>
      <c r="S132" s="2893"/>
      <c r="T132" s="2893"/>
      <c r="U132" s="2893"/>
      <c r="V132" s="2893"/>
      <c r="W132" s="2893"/>
      <c r="X132" s="2893"/>
      <c r="Y132" s="2893"/>
      <c r="Z132" s="2893"/>
      <c r="AA132" s="2893"/>
      <c r="AB132" s="2893"/>
      <c r="AC132" s="289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2281</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IF(C2="——",ROUND(C43*D3/10000,0),ROUND(C43*D3/10000,0)-D2)</f>
        <v>#DIV/0!</v>
      </c>
      <c r="C2" s="2018"/>
      <c r="D2" s="1019" t="e">
        <f ca="1">SUMIF(INDIRECT("'"&amp;F2&amp;"'"&amp;"!A:A"),"承租人权益价值",INDIRECT("'"&amp;F2&amp;"'"&amp;"!c:c"))</f>
        <v>#REF!</v>
      </c>
      <c r="E2" s="2019" t="s">
        <v>1907</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1908</v>
      </c>
      <c r="B3" s="566" t="e">
        <f ca="1">IF(C2="——",C43,ROUND(B2*10000/D3,0))</f>
        <v>#DIV/0!</v>
      </c>
      <c r="C3" s="360" t="s">
        <v>2223</v>
      </c>
      <c r="D3" s="359">
        <f>IF(D1="",'数据-汇总表'!E3,SUMIF('数据-汇总表'!$C19:$C33,D1,'数据-汇总表'!$E19:$E33))</f>
        <v>427.61</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2224</v>
      </c>
      <c r="B4" s="362"/>
      <c r="C4" s="3513" t="s">
        <v>2225</v>
      </c>
      <c r="D4" s="3514"/>
      <c r="E4" s="3515" t="s">
        <v>2226</v>
      </c>
      <c r="F4" s="3516"/>
      <c r="G4" s="3513" t="s">
        <v>2227</v>
      </c>
      <c r="H4" s="3514"/>
      <c r="I4" s="3513" t="s">
        <v>2228</v>
      </c>
      <c r="J4" s="3514"/>
      <c r="K4" s="567" t="s">
        <v>2229</v>
      </c>
      <c r="L4" s="1025"/>
      <c r="M4" s="1026"/>
      <c r="N4" s="1026"/>
      <c r="O4" s="1026"/>
      <c r="P4" s="3517" t="s">
        <v>2230</v>
      </c>
      <c r="Q4" s="3518"/>
      <c r="R4" s="3500" t="s">
        <v>2226</v>
      </c>
      <c r="S4" s="3501"/>
      <c r="T4" s="3500" t="s">
        <v>2227</v>
      </c>
      <c r="U4" s="3501"/>
      <c r="V4" s="3525" t="s">
        <v>2228</v>
      </c>
      <c r="W4" s="3525"/>
      <c r="X4" s="1490"/>
      <c r="Y4" s="3500" t="s">
        <v>2230</v>
      </c>
      <c r="Z4" s="3501"/>
      <c r="AA4" s="3495" t="s">
        <v>2226</v>
      </c>
      <c r="AB4" s="3496" t="s">
        <v>2227</v>
      </c>
      <c r="AC4" s="3495" t="s">
        <v>2228</v>
      </c>
    </row>
    <row r="5" spans="1:29" ht="15">
      <c r="A5" s="364"/>
      <c r="B5" s="365"/>
      <c r="C5" s="3506" t="s">
        <v>2121</v>
      </c>
      <c r="D5" s="3507"/>
      <c r="E5" s="3504" t="s">
        <v>2122</v>
      </c>
      <c r="F5" s="3505"/>
      <c r="G5" s="3506" t="s">
        <v>2123</v>
      </c>
      <c r="H5" s="3507"/>
      <c r="I5" s="3506" t="s">
        <v>2124</v>
      </c>
      <c r="J5" s="3507"/>
      <c r="K5" s="567"/>
      <c r="L5" s="1025"/>
      <c r="M5" s="1026"/>
      <c r="N5" s="1026"/>
      <c r="O5" s="1026"/>
      <c r="P5" s="3519"/>
      <c r="Q5" s="3520"/>
      <c r="R5" s="3502"/>
      <c r="S5" s="3503"/>
      <c r="T5" s="3502"/>
      <c r="U5" s="3503"/>
      <c r="V5" s="3525"/>
      <c r="W5" s="3525"/>
      <c r="X5" s="1490"/>
      <c r="Y5" s="3502"/>
      <c r="Z5" s="3503"/>
      <c r="AA5" s="3496"/>
      <c r="AB5" s="3496"/>
      <c r="AC5" s="3496"/>
    </row>
    <row r="6" spans="1:29" ht="15.75" thickBot="1">
      <c r="A6" s="366"/>
      <c r="B6" s="367"/>
      <c r="C6" s="3508" t="s">
        <v>2125</v>
      </c>
      <c r="D6" s="3509"/>
      <c r="E6" s="3510" t="s">
        <v>2125</v>
      </c>
      <c r="F6" s="3511"/>
      <c r="G6" s="3508" t="s">
        <v>2125</v>
      </c>
      <c r="H6" s="3509"/>
      <c r="I6" s="3508" t="s">
        <v>2125</v>
      </c>
      <c r="J6" s="3509"/>
      <c r="K6" s="567" t="s">
        <v>2126</v>
      </c>
      <c r="L6" s="1025"/>
      <c r="M6" s="1026"/>
      <c r="N6" s="1026"/>
      <c r="O6" s="1026"/>
      <c r="P6" s="3521"/>
      <c r="Q6" s="3522"/>
      <c r="R6" s="3502"/>
      <c r="S6" s="3503"/>
      <c r="T6" s="3523"/>
      <c r="U6" s="3524"/>
      <c r="V6" s="3525"/>
      <c r="W6" s="3525"/>
      <c r="X6" s="1490"/>
      <c r="Y6" s="3523"/>
      <c r="Z6" s="3524"/>
      <c r="AA6" s="3497"/>
      <c r="AB6" s="3497"/>
      <c r="AC6" s="3497"/>
    </row>
    <row r="7" spans="1:29" s="113" customFormat="1" ht="15.75" thickBot="1">
      <c r="A7" s="368" t="s">
        <v>2127</v>
      </c>
      <c r="B7" s="369"/>
      <c r="C7" s="370">
        <f>'数据-取费表'!B2</f>
        <v>44687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98" t="s">
        <v>2128</v>
      </c>
      <c r="Q7" s="3526"/>
      <c r="R7" s="710" t="s">
        <v>17</v>
      </c>
      <c r="S7" s="711">
        <f t="shared" ref="S7:S15" si="0">F7</f>
        <v>0</v>
      </c>
      <c r="T7" s="710" t="s">
        <v>17</v>
      </c>
      <c r="U7" s="711">
        <f t="shared" ref="U7:U15" si="1">H7</f>
        <v>0</v>
      </c>
      <c r="V7" s="710" t="s">
        <v>17</v>
      </c>
      <c r="W7" s="711">
        <f t="shared" ref="W7:W15" si="2">J7</f>
        <v>0</v>
      </c>
      <c r="X7" s="712"/>
      <c r="Y7" s="3498" t="s">
        <v>2128</v>
      </c>
      <c r="Z7" s="3499"/>
      <c r="AA7" s="713" t="e">
        <f>D7/F7</f>
        <v>#DIV/0!</v>
      </c>
      <c r="AB7" s="713" t="e">
        <f>D7/H7</f>
        <v>#DIV/0!</v>
      </c>
      <c r="AC7" s="713" t="e">
        <f>D7/J7</f>
        <v>#DIV/0!</v>
      </c>
    </row>
    <row r="8" spans="1:29" s="113" customFormat="1" ht="15.75" thickBot="1">
      <c r="A8" s="368" t="s">
        <v>2129</v>
      </c>
      <c r="B8" s="369"/>
      <c r="C8" s="374" t="s">
        <v>2130</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98" t="s">
        <v>2131</v>
      </c>
      <c r="Q8" s="3499"/>
      <c r="R8" s="710" t="s">
        <v>17</v>
      </c>
      <c r="S8" s="711">
        <f t="shared" si="0"/>
        <v>0</v>
      </c>
      <c r="T8" s="710" t="s">
        <v>17</v>
      </c>
      <c r="U8" s="711">
        <f t="shared" si="1"/>
        <v>0</v>
      </c>
      <c r="V8" s="710" t="s">
        <v>17</v>
      </c>
      <c r="W8" s="711">
        <f t="shared" si="2"/>
        <v>0</v>
      </c>
      <c r="X8" s="712"/>
      <c r="Y8" s="3498" t="s">
        <v>2131</v>
      </c>
      <c r="Z8" s="3499"/>
      <c r="AA8" s="713" t="e">
        <f t="shared" ref="AA8:AA40" si="3">D8/F8</f>
        <v>#DIV/0!</v>
      </c>
      <c r="AB8" s="713" t="e">
        <f t="shared" ref="AB8:AB40" si="4">D8/H8</f>
        <v>#DIV/0!</v>
      </c>
      <c r="AC8" s="713" t="e">
        <f t="shared" ref="AC8:AC40" si="5">D8/J8</f>
        <v>#DIV/0!</v>
      </c>
    </row>
    <row r="9" spans="1:29" s="113" customFormat="1">
      <c r="A9" s="375" t="s">
        <v>2132</v>
      </c>
      <c r="B9" s="67" t="s">
        <v>2133</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30" t="s">
        <v>2134</v>
      </c>
      <c r="Q9" s="1478" t="str">
        <f t="shared" ref="Q9:Q15" si="6">B9</f>
        <v>用途</v>
      </c>
      <c r="R9" s="710" t="s">
        <v>17</v>
      </c>
      <c r="S9" s="711">
        <f t="shared" si="0"/>
        <v>100</v>
      </c>
      <c r="T9" s="710" t="s">
        <v>17</v>
      </c>
      <c r="U9" s="711">
        <f t="shared" si="1"/>
        <v>100</v>
      </c>
      <c r="V9" s="710" t="s">
        <v>17</v>
      </c>
      <c r="W9" s="711">
        <f t="shared" si="2"/>
        <v>100</v>
      </c>
      <c r="X9" s="712"/>
      <c r="Y9" s="3442"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30"/>
      <c r="Q10" s="1478" t="str">
        <f t="shared" si="6"/>
        <v>土地使用年限（年）</v>
      </c>
      <c r="R10" s="710" t="s">
        <v>17</v>
      </c>
      <c r="S10" s="711">
        <f t="shared" si="0"/>
        <v>100</v>
      </c>
      <c r="T10" s="710" t="s">
        <v>17</v>
      </c>
      <c r="U10" s="711">
        <f t="shared" si="1"/>
        <v>100</v>
      </c>
      <c r="V10" s="710" t="s">
        <v>17</v>
      </c>
      <c r="W10" s="711">
        <f t="shared" si="2"/>
        <v>100</v>
      </c>
      <c r="X10" s="712"/>
      <c r="Y10" s="3442"/>
      <c r="Z10" s="55" t="str">
        <f t="shared" si="7"/>
        <v>土地使用年限（年）</v>
      </c>
      <c r="AA10" s="713">
        <f t="shared" si="3"/>
        <v>1</v>
      </c>
      <c r="AB10" s="713">
        <f t="shared" si="4"/>
        <v>1</v>
      </c>
      <c r="AC10" s="713">
        <f t="shared" si="5"/>
        <v>1</v>
      </c>
    </row>
    <row r="11" spans="1:29" ht="15">
      <c r="A11" s="387"/>
      <c r="B11" s="381" t="s">
        <v>2137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30"/>
      <c r="Q11" s="1478" t="str">
        <f t="shared" si="6"/>
        <v>容积率</v>
      </c>
      <c r="R11" s="710" t="s">
        <v>17</v>
      </c>
      <c r="S11" s="711" t="e">
        <f t="shared" si="0"/>
        <v>#N/A</v>
      </c>
      <c r="T11" s="710" t="s">
        <v>17</v>
      </c>
      <c r="U11" s="711" t="e">
        <f t="shared" si="1"/>
        <v>#N/A</v>
      </c>
      <c r="V11" s="710" t="s">
        <v>17</v>
      </c>
      <c r="W11" s="711" t="e">
        <f t="shared" si="2"/>
        <v>#N/A</v>
      </c>
      <c r="X11" s="712"/>
      <c r="Y11" s="3442"/>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530"/>
      <c r="Q12" s="1478">
        <f t="shared" si="6"/>
        <v>111</v>
      </c>
      <c r="R12" s="710" t="s">
        <v>17</v>
      </c>
      <c r="S12" s="711">
        <f t="shared" si="0"/>
        <v>100</v>
      </c>
      <c r="T12" s="710" t="s">
        <v>17</v>
      </c>
      <c r="U12" s="711">
        <f t="shared" si="1"/>
        <v>100</v>
      </c>
      <c r="V12" s="710" t="s">
        <v>17</v>
      </c>
      <c r="W12" s="711">
        <f t="shared" si="2"/>
        <v>100</v>
      </c>
      <c r="X12" s="712"/>
      <c r="Y12" s="3442"/>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530"/>
      <c r="Q13" s="1478">
        <f t="shared" si="6"/>
        <v>111</v>
      </c>
      <c r="R13" s="710" t="s">
        <v>17</v>
      </c>
      <c r="S13" s="711">
        <f t="shared" si="0"/>
        <v>100</v>
      </c>
      <c r="T13" s="710" t="s">
        <v>17</v>
      </c>
      <c r="U13" s="711">
        <f t="shared" si="1"/>
        <v>100</v>
      </c>
      <c r="V13" s="710" t="s">
        <v>17</v>
      </c>
      <c r="W13" s="711">
        <f t="shared" si="2"/>
        <v>100</v>
      </c>
      <c r="X13" s="712"/>
      <c r="Y13" s="3442"/>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530"/>
      <c r="Q14" s="1478">
        <f t="shared" si="6"/>
        <v>111</v>
      </c>
      <c r="R14" s="710" t="s">
        <v>17</v>
      </c>
      <c r="S14" s="711">
        <f t="shared" si="0"/>
        <v>100</v>
      </c>
      <c r="T14" s="710" t="s">
        <v>17</v>
      </c>
      <c r="U14" s="711">
        <f t="shared" si="1"/>
        <v>100</v>
      </c>
      <c r="V14" s="710" t="s">
        <v>17</v>
      </c>
      <c r="W14" s="711">
        <f t="shared" si="2"/>
        <v>100</v>
      </c>
      <c r="X14" s="712"/>
      <c r="Y14" s="3442"/>
      <c r="Z14" s="55">
        <f t="shared" si="7"/>
        <v>111</v>
      </c>
      <c r="AA14" s="713">
        <f t="shared" si="3"/>
        <v>1</v>
      </c>
      <c r="AB14" s="713">
        <f t="shared" si="4"/>
        <v>1</v>
      </c>
      <c r="AC14" s="713">
        <f t="shared" si="5"/>
        <v>1</v>
      </c>
    </row>
    <row r="15" spans="1:29" ht="15">
      <c r="A15" s="399" t="s">
        <v>2138</v>
      </c>
      <c r="B15" s="65" t="s">
        <v>2282</v>
      </c>
      <c r="C15" s="2108">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32" t="s">
        <v>2139</v>
      </c>
      <c r="Q15" s="1487" t="str">
        <f t="shared" si="6"/>
        <v>产业集聚程度</v>
      </c>
      <c r="R15" s="714" t="s">
        <v>17</v>
      </c>
      <c r="S15" s="715">
        <f t="shared" si="0"/>
        <v>100</v>
      </c>
      <c r="T15" s="714" t="s">
        <v>17</v>
      </c>
      <c r="U15" s="715">
        <f t="shared" si="1"/>
        <v>100</v>
      </c>
      <c r="V15" s="714" t="s">
        <v>17</v>
      </c>
      <c r="W15" s="715">
        <f t="shared" si="2"/>
        <v>100</v>
      </c>
      <c r="X15" s="1490"/>
      <c r="Y15" s="3532" t="s">
        <v>2139</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33"/>
      <c r="Q16" s="1487"/>
      <c r="R16" s="714"/>
      <c r="S16" s="715"/>
      <c r="T16" s="714"/>
      <c r="U16" s="715"/>
      <c r="V16" s="714"/>
      <c r="W16" s="715"/>
      <c r="X16" s="1490"/>
      <c r="Y16" s="3533"/>
      <c r="Z16" s="1491"/>
      <c r="AA16" s="1488">
        <v>1</v>
      </c>
      <c r="AB16" s="1488">
        <v>1</v>
      </c>
      <c r="AC16" s="1488">
        <v>1</v>
      </c>
    </row>
    <row r="17" spans="1:29" ht="15">
      <c r="A17" s="387"/>
      <c r="B17" s="410" t="s">
        <v>1703</v>
      </c>
      <c r="C17" s="2037">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33"/>
      <c r="Q17" s="1487" t="str">
        <f>B17</f>
        <v>交通便捷度</v>
      </c>
      <c r="R17" s="714" t="s">
        <v>17</v>
      </c>
      <c r="S17" s="715">
        <f>F17</f>
        <v>100</v>
      </c>
      <c r="T17" s="714" t="s">
        <v>17</v>
      </c>
      <c r="U17" s="715">
        <f>H17</f>
        <v>100</v>
      </c>
      <c r="V17" s="714" t="s">
        <v>17</v>
      </c>
      <c r="W17" s="715">
        <f>J17</f>
        <v>100</v>
      </c>
      <c r="X17" s="1490"/>
      <c r="Y17" s="3533"/>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533"/>
      <c r="Q18" s="1487"/>
      <c r="R18" s="714"/>
      <c r="S18" s="715"/>
      <c r="T18" s="714"/>
      <c r="U18" s="715"/>
      <c r="V18" s="714"/>
      <c r="W18" s="715"/>
      <c r="X18" s="1490"/>
      <c r="Y18" s="3533"/>
      <c r="Z18" s="1491"/>
      <c r="AA18" s="1488">
        <v>1</v>
      </c>
      <c r="AB18" s="1488">
        <v>1</v>
      </c>
      <c r="AC18" s="1488">
        <v>1</v>
      </c>
    </row>
    <row r="19" spans="1:29" ht="15">
      <c r="A19" s="387"/>
      <c r="B19" s="410" t="s">
        <v>2267</v>
      </c>
      <c r="C19" s="2037">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33"/>
      <c r="Q19" s="1487" t="str">
        <f>B19</f>
        <v>公共配套设施</v>
      </c>
      <c r="R19" s="714" t="s">
        <v>17</v>
      </c>
      <c r="S19" s="715">
        <f>F19</f>
        <v>100</v>
      </c>
      <c r="T19" s="714" t="s">
        <v>17</v>
      </c>
      <c r="U19" s="715">
        <f>H19</f>
        <v>100</v>
      </c>
      <c r="V19" s="714" t="s">
        <v>17</v>
      </c>
      <c r="W19" s="715">
        <f>J19</f>
        <v>100</v>
      </c>
      <c r="X19" s="1490"/>
      <c r="Y19" s="3533"/>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533"/>
      <c r="Q20" s="1487"/>
      <c r="R20" s="714"/>
      <c r="S20" s="715"/>
      <c r="T20" s="714"/>
      <c r="U20" s="715"/>
      <c r="V20" s="714"/>
      <c r="W20" s="715"/>
      <c r="X20" s="1490"/>
      <c r="Y20" s="3533"/>
      <c r="Z20" s="1491"/>
      <c r="AA20" s="1488">
        <v>1</v>
      </c>
      <c r="AB20" s="1488">
        <v>1</v>
      </c>
      <c r="AC20" s="1488">
        <v>1</v>
      </c>
    </row>
    <row r="21" spans="1:29" ht="15">
      <c r="A21" s="387"/>
      <c r="B21" s="1246" t="s">
        <v>2268</v>
      </c>
      <c r="C21" s="2037">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33"/>
      <c r="Q21" s="1487" t="str">
        <f>B21</f>
        <v>基础设施水平</v>
      </c>
      <c r="R21" s="714" t="s">
        <v>17</v>
      </c>
      <c r="S21" s="715">
        <f>F21</f>
        <v>100</v>
      </c>
      <c r="T21" s="714" t="s">
        <v>17</v>
      </c>
      <c r="U21" s="715">
        <f>H21</f>
        <v>100</v>
      </c>
      <c r="V21" s="714" t="s">
        <v>17</v>
      </c>
      <c r="W21" s="715">
        <f>J21</f>
        <v>100</v>
      </c>
      <c r="X21" s="1490"/>
      <c r="Y21" s="3533"/>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533"/>
      <c r="Q22" s="1487"/>
      <c r="R22" s="714"/>
      <c r="S22" s="715"/>
      <c r="T22" s="714"/>
      <c r="U22" s="715"/>
      <c r="V22" s="714"/>
      <c r="W22" s="715"/>
      <c r="X22" s="1490"/>
      <c r="Y22" s="3533"/>
      <c r="Z22" s="1491"/>
      <c r="AA22" s="1488">
        <v>1</v>
      </c>
      <c r="AB22" s="1488">
        <v>1</v>
      </c>
      <c r="AC22" s="1488">
        <v>1</v>
      </c>
    </row>
    <row r="23" spans="1:29" ht="15">
      <c r="A23" s="387"/>
      <c r="B23" s="410" t="s">
        <v>2269</v>
      </c>
      <c r="C23" s="2037">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33"/>
      <c r="Q23" s="1487" t="str">
        <f>B23</f>
        <v>环境质量</v>
      </c>
      <c r="R23" s="714" t="s">
        <v>17</v>
      </c>
      <c r="S23" s="715">
        <f>F23</f>
        <v>100</v>
      </c>
      <c r="T23" s="714" t="s">
        <v>17</v>
      </c>
      <c r="U23" s="715">
        <f>H23</f>
        <v>100</v>
      </c>
      <c r="V23" s="714" t="s">
        <v>17</v>
      </c>
      <c r="W23" s="715">
        <f>J23</f>
        <v>100</v>
      </c>
      <c r="X23" s="1490"/>
      <c r="Y23" s="3533"/>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533"/>
      <c r="Q24" s="1487"/>
      <c r="R24" s="714"/>
      <c r="S24" s="715"/>
      <c r="T24" s="714"/>
      <c r="U24" s="715"/>
      <c r="V24" s="714"/>
      <c r="W24" s="715"/>
      <c r="X24" s="1490"/>
      <c r="Y24" s="3533"/>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33"/>
      <c r="Q25" s="1487">
        <f>B25</f>
        <v>111</v>
      </c>
      <c r="R25" s="714" t="s">
        <v>17</v>
      </c>
      <c r="S25" s="715">
        <f>F25</f>
        <v>100</v>
      </c>
      <c r="T25" s="714" t="s">
        <v>17</v>
      </c>
      <c r="U25" s="715">
        <f>H25</f>
        <v>100</v>
      </c>
      <c r="V25" s="714" t="s">
        <v>17</v>
      </c>
      <c r="W25" s="715">
        <f>J25</f>
        <v>100</v>
      </c>
      <c r="X25" s="1490"/>
      <c r="Y25" s="3533"/>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33"/>
      <c r="Q26" s="1487">
        <f t="shared" ref="Q26:Q40" si="11">B26</f>
        <v>111</v>
      </c>
      <c r="R26" s="714" t="s">
        <v>17</v>
      </c>
      <c r="S26" s="715">
        <f>F26</f>
        <v>100</v>
      </c>
      <c r="T26" s="714" t="s">
        <v>17</v>
      </c>
      <c r="U26" s="715">
        <f>H26</f>
        <v>100</v>
      </c>
      <c r="V26" s="714" t="s">
        <v>17</v>
      </c>
      <c r="W26" s="715">
        <f>J26</f>
        <v>100</v>
      </c>
      <c r="X26" s="1490"/>
      <c r="Y26" s="3533"/>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33"/>
      <c r="Q27" s="1478">
        <f t="shared" si="11"/>
        <v>111</v>
      </c>
      <c r="R27" s="710" t="s">
        <v>17</v>
      </c>
      <c r="S27" s="711">
        <f>F27</f>
        <v>100</v>
      </c>
      <c r="T27" s="710" t="s">
        <v>17</v>
      </c>
      <c r="U27" s="711">
        <f>H27</f>
        <v>100</v>
      </c>
      <c r="V27" s="710" t="s">
        <v>17</v>
      </c>
      <c r="W27" s="711">
        <f>J27</f>
        <v>100</v>
      </c>
      <c r="X27" s="712"/>
      <c r="Y27" s="3533"/>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33"/>
      <c r="Q28" s="1487">
        <f t="shared" si="11"/>
        <v>111</v>
      </c>
      <c r="R28" s="714" t="s">
        <v>17</v>
      </c>
      <c r="S28" s="715">
        <f t="shared" ref="S28:S40" si="12">F28</f>
        <v>100</v>
      </c>
      <c r="T28" s="714" t="s">
        <v>17</v>
      </c>
      <c r="U28" s="715">
        <f t="shared" ref="U28:U40" si="13">H28</f>
        <v>100</v>
      </c>
      <c r="V28" s="714" t="s">
        <v>17</v>
      </c>
      <c r="W28" s="715">
        <f t="shared" ref="W28:W40" si="14">J28</f>
        <v>100</v>
      </c>
      <c r="X28" s="1490"/>
      <c r="Y28" s="3533"/>
      <c r="Z28" s="1491">
        <f t="shared" ref="Z28:Z40" si="15">Q28</f>
        <v>111</v>
      </c>
      <c r="AA28" s="1488">
        <f t="shared" si="3"/>
        <v>1</v>
      </c>
      <c r="AB28" s="1488">
        <f t="shared" si="4"/>
        <v>1</v>
      </c>
      <c r="AC28" s="1488">
        <f t="shared" si="5"/>
        <v>1</v>
      </c>
    </row>
    <row r="29" spans="1:29" ht="28.5">
      <c r="A29" s="425" t="s">
        <v>2142</v>
      </c>
      <c r="B29" s="67" t="s">
        <v>2272</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56" t="s">
        <v>2144</v>
      </c>
      <c r="Q29" s="1487" t="str">
        <f t="shared" si="11"/>
        <v>建筑类型</v>
      </c>
      <c r="R29" s="714" t="s">
        <v>17</v>
      </c>
      <c r="S29" s="715">
        <f t="shared" si="12"/>
        <v>100</v>
      </c>
      <c r="T29" s="714" t="s">
        <v>17</v>
      </c>
      <c r="U29" s="715">
        <f t="shared" si="13"/>
        <v>100</v>
      </c>
      <c r="V29" s="714" t="s">
        <v>17</v>
      </c>
      <c r="W29" s="715">
        <f t="shared" si="14"/>
        <v>100</v>
      </c>
      <c r="X29" s="1490"/>
      <c r="Y29" s="3537" t="s">
        <v>2144</v>
      </c>
      <c r="Z29" s="1491" t="str">
        <f t="shared" si="15"/>
        <v>建筑类型</v>
      </c>
      <c r="AA29" s="1488">
        <f t="shared" si="3"/>
        <v>1</v>
      </c>
      <c r="AB29" s="1488">
        <f t="shared" si="4"/>
        <v>1</v>
      </c>
      <c r="AC29" s="1488">
        <f t="shared" si="5"/>
        <v>1</v>
      </c>
    </row>
    <row r="30" spans="1:29" s="430" customFormat="1" ht="15">
      <c r="A30" s="427"/>
      <c r="B30" s="381" t="s">
        <v>2145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37"/>
      <c r="Q30" s="716" t="str">
        <f t="shared" si="11"/>
        <v>项目建筑规模</v>
      </c>
      <c r="R30" s="717" t="s">
        <v>17</v>
      </c>
      <c r="S30" s="718" t="e">
        <f t="shared" si="12"/>
        <v>#N/A</v>
      </c>
      <c r="T30" s="717" t="s">
        <v>17</v>
      </c>
      <c r="U30" s="718" t="e">
        <f t="shared" si="13"/>
        <v>#N/A</v>
      </c>
      <c r="V30" s="717" t="s">
        <v>17</v>
      </c>
      <c r="W30" s="718" t="e">
        <f t="shared" si="14"/>
        <v>#N/A</v>
      </c>
      <c r="X30" s="719"/>
      <c r="Y30" s="3537"/>
      <c r="Z30" s="720" t="str">
        <f t="shared" si="15"/>
        <v>项目建筑规模</v>
      </c>
      <c r="AA30" s="1488" t="e">
        <f t="shared" si="3"/>
        <v>#N/A</v>
      </c>
      <c r="AB30" s="1488" t="e">
        <f t="shared" si="4"/>
        <v>#N/A</v>
      </c>
      <c r="AC30" s="1488" t="e">
        <f t="shared" si="5"/>
        <v>#N/A</v>
      </c>
    </row>
    <row r="31" spans="1:29" ht="15">
      <c r="A31" s="431"/>
      <c r="B31" s="381" t="s">
        <v>2146</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37"/>
      <c r="Q31" s="1487" t="str">
        <f t="shared" si="11"/>
        <v>建筑结构</v>
      </c>
      <c r="R31" s="714" t="s">
        <v>17</v>
      </c>
      <c r="S31" s="715">
        <f t="shared" si="12"/>
        <v>100</v>
      </c>
      <c r="T31" s="714" t="s">
        <v>17</v>
      </c>
      <c r="U31" s="715">
        <f t="shared" si="13"/>
        <v>100</v>
      </c>
      <c r="V31" s="714" t="s">
        <v>17</v>
      </c>
      <c r="W31" s="715">
        <f t="shared" si="14"/>
        <v>100</v>
      </c>
      <c r="X31" s="1490"/>
      <c r="Y31" s="3537"/>
      <c r="Z31" s="1491" t="str">
        <f t="shared" si="15"/>
        <v>建筑结构</v>
      </c>
      <c r="AA31" s="1488">
        <f t="shared" si="3"/>
        <v>1</v>
      </c>
      <c r="AB31" s="1488">
        <f t="shared" si="4"/>
        <v>1</v>
      </c>
      <c r="AC31" s="1488">
        <f t="shared" si="5"/>
        <v>1</v>
      </c>
    </row>
    <row r="32" spans="1:29" ht="15">
      <c r="A32" s="431"/>
      <c r="B32" s="381" t="s">
        <v>2240</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37"/>
      <c r="Q32" s="1487" t="str">
        <f t="shared" si="11"/>
        <v>公共部分装修</v>
      </c>
      <c r="R32" s="714" t="s">
        <v>17</v>
      </c>
      <c r="S32" s="715">
        <f t="shared" si="12"/>
        <v>100</v>
      </c>
      <c r="T32" s="714" t="s">
        <v>17</v>
      </c>
      <c r="U32" s="715">
        <f t="shared" si="13"/>
        <v>100</v>
      </c>
      <c r="V32" s="714" t="s">
        <v>17</v>
      </c>
      <c r="W32" s="715">
        <f t="shared" si="14"/>
        <v>100</v>
      </c>
      <c r="X32" s="1490"/>
      <c r="Y32" s="3537"/>
      <c r="Z32" s="1491" t="str">
        <f t="shared" si="15"/>
        <v>公共部分装修</v>
      </c>
      <c r="AA32" s="1488">
        <f t="shared" si="3"/>
        <v>1</v>
      </c>
      <c r="AB32" s="1488">
        <f t="shared" si="4"/>
        <v>1</v>
      </c>
      <c r="AC32" s="1488">
        <f t="shared" si="5"/>
        <v>1</v>
      </c>
    </row>
    <row r="33" spans="1:29" ht="15">
      <c r="A33" s="431"/>
      <c r="B33" s="381" t="s">
        <v>2241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37"/>
      <c r="Q33" s="1487" t="str">
        <f t="shared" si="11"/>
        <v>成新度</v>
      </c>
      <c r="R33" s="714" t="s">
        <v>17</v>
      </c>
      <c r="S33" s="715" t="e">
        <f t="shared" si="12"/>
        <v>#N/A</v>
      </c>
      <c r="T33" s="714" t="s">
        <v>17</v>
      </c>
      <c r="U33" s="715" t="e">
        <f t="shared" si="13"/>
        <v>#N/A</v>
      </c>
      <c r="V33" s="714" t="s">
        <v>17</v>
      </c>
      <c r="W33" s="715" t="e">
        <f t="shared" si="14"/>
        <v>#N/A</v>
      </c>
      <c r="X33" s="1490"/>
      <c r="Y33" s="3537"/>
      <c r="Z33" s="1491" t="str">
        <f t="shared" si="15"/>
        <v>成新度</v>
      </c>
      <c r="AA33" s="1488" t="e">
        <f t="shared" si="3"/>
        <v>#N/A</v>
      </c>
      <c r="AB33" s="1488" t="e">
        <f t="shared" si="4"/>
        <v>#N/A</v>
      </c>
      <c r="AC33" s="1488" t="e">
        <f t="shared" si="5"/>
        <v>#N/A</v>
      </c>
    </row>
    <row r="34" spans="1:29" s="113" customFormat="1" ht="15">
      <c r="A34" s="432"/>
      <c r="B34" s="381" t="s">
        <v>2274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37"/>
      <c r="Q34" s="1478" t="str">
        <f t="shared" si="11"/>
        <v>物业管理</v>
      </c>
      <c r="R34" s="710" t="s">
        <v>17</v>
      </c>
      <c r="S34" s="711">
        <f t="shared" si="12"/>
        <v>100</v>
      </c>
      <c r="T34" s="710" t="s">
        <v>17</v>
      </c>
      <c r="U34" s="711">
        <f t="shared" si="13"/>
        <v>100</v>
      </c>
      <c r="V34" s="710" t="s">
        <v>17</v>
      </c>
      <c r="W34" s="711">
        <f t="shared" si="14"/>
        <v>100</v>
      </c>
      <c r="X34" s="712"/>
      <c r="Y34" s="3537"/>
      <c r="Z34" s="55" t="str">
        <f t="shared" si="15"/>
        <v>物业管理</v>
      </c>
      <c r="AA34" s="713">
        <f t="shared" si="3"/>
        <v>1</v>
      </c>
      <c r="AB34" s="713">
        <f t="shared" si="4"/>
        <v>1</v>
      </c>
      <c r="AC34" s="713">
        <f t="shared" si="5"/>
        <v>1</v>
      </c>
    </row>
    <row r="35" spans="1:29" ht="15">
      <c r="A35" s="431"/>
      <c r="B35" s="381" t="s">
        <v>2242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37" t="s">
        <v>2144</v>
      </c>
      <c r="Q35" s="1487" t="str">
        <f t="shared" si="11"/>
        <v>市政基础设施</v>
      </c>
      <c r="R35" s="714" t="s">
        <v>17</v>
      </c>
      <c r="S35" s="715">
        <f t="shared" si="12"/>
        <v>100</v>
      </c>
      <c r="T35" s="714" t="s">
        <v>17</v>
      </c>
      <c r="U35" s="715">
        <f t="shared" si="13"/>
        <v>100</v>
      </c>
      <c r="V35" s="714" t="s">
        <v>17</v>
      </c>
      <c r="W35" s="715">
        <f t="shared" si="14"/>
        <v>100</v>
      </c>
      <c r="X35" s="1490"/>
      <c r="Y35" s="3537" t="s">
        <v>2144</v>
      </c>
      <c r="Z35" s="1491" t="str">
        <f t="shared" si="15"/>
        <v>市政基础设施</v>
      </c>
      <c r="AA35" s="1488">
        <f t="shared" si="3"/>
        <v>1</v>
      </c>
      <c r="AB35" s="1488">
        <f t="shared" si="4"/>
        <v>1</v>
      </c>
      <c r="AC35" s="1488">
        <f t="shared" si="5"/>
        <v>1</v>
      </c>
    </row>
    <row r="36" spans="1:29" ht="15">
      <c r="A36" s="431"/>
      <c r="B36" s="381" t="s">
        <v>2247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37"/>
      <c r="Q36" s="1487" t="str">
        <f t="shared" si="11"/>
        <v>内部装修</v>
      </c>
      <c r="R36" s="714" t="s">
        <v>17</v>
      </c>
      <c r="S36" s="715">
        <f t="shared" si="12"/>
        <v>100</v>
      </c>
      <c r="T36" s="714" t="s">
        <v>17</v>
      </c>
      <c r="U36" s="715">
        <f t="shared" si="13"/>
        <v>100</v>
      </c>
      <c r="V36" s="714" t="s">
        <v>17</v>
      </c>
      <c r="W36" s="715">
        <f t="shared" si="14"/>
        <v>100</v>
      </c>
      <c r="X36" s="1490"/>
      <c r="Y36" s="3537"/>
      <c r="Z36" s="1491" t="str">
        <f t="shared" si="15"/>
        <v>内部装修</v>
      </c>
      <c r="AA36" s="1488">
        <f t="shared" si="3"/>
        <v>1</v>
      </c>
      <c r="AB36" s="1488">
        <f t="shared" si="4"/>
        <v>1</v>
      </c>
      <c r="AC36" s="1488">
        <f t="shared" si="5"/>
        <v>1</v>
      </c>
    </row>
    <row r="37" spans="1:29" ht="15">
      <c r="A37" s="431"/>
      <c r="B37" s="381" t="s">
        <v>2283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37"/>
      <c r="Q37" s="1487" t="str">
        <f t="shared" si="11"/>
        <v>内部装修状况</v>
      </c>
      <c r="R37" s="714" t="s">
        <v>17</v>
      </c>
      <c r="S37" s="715">
        <f t="shared" si="12"/>
        <v>100</v>
      </c>
      <c r="T37" s="714" t="s">
        <v>17</v>
      </c>
      <c r="U37" s="715">
        <f t="shared" si="13"/>
        <v>100</v>
      </c>
      <c r="V37" s="714" t="s">
        <v>17</v>
      </c>
      <c r="W37" s="715">
        <f t="shared" si="14"/>
        <v>100</v>
      </c>
      <c r="X37" s="1490"/>
      <c r="Y37" s="3537"/>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37"/>
      <c r="Q38" s="716">
        <f t="shared" si="11"/>
        <v>111</v>
      </c>
      <c r="R38" s="717" t="s">
        <v>17</v>
      </c>
      <c r="S38" s="718">
        <f t="shared" si="12"/>
        <v>100</v>
      </c>
      <c r="T38" s="717" t="s">
        <v>17</v>
      </c>
      <c r="U38" s="718">
        <f t="shared" si="13"/>
        <v>100</v>
      </c>
      <c r="V38" s="717" t="s">
        <v>17</v>
      </c>
      <c r="W38" s="718">
        <f t="shared" si="14"/>
        <v>100</v>
      </c>
      <c r="X38" s="719"/>
      <c r="Y38" s="3537"/>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37"/>
      <c r="Q39" s="1487">
        <f t="shared" si="11"/>
        <v>111</v>
      </c>
      <c r="R39" s="714" t="s">
        <v>17</v>
      </c>
      <c r="S39" s="715">
        <f t="shared" si="12"/>
        <v>100</v>
      </c>
      <c r="T39" s="714" t="s">
        <v>17</v>
      </c>
      <c r="U39" s="715">
        <f t="shared" si="13"/>
        <v>100</v>
      </c>
      <c r="V39" s="714" t="s">
        <v>17</v>
      </c>
      <c r="W39" s="715">
        <f t="shared" si="14"/>
        <v>100</v>
      </c>
      <c r="X39" s="1490"/>
      <c r="Y39" s="3537"/>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38"/>
      <c r="Q40" s="1487">
        <f t="shared" si="11"/>
        <v>111</v>
      </c>
      <c r="R40" s="714" t="s">
        <v>17</v>
      </c>
      <c r="S40" s="715">
        <f t="shared" si="12"/>
        <v>100</v>
      </c>
      <c r="T40" s="714" t="s">
        <v>17</v>
      </c>
      <c r="U40" s="715">
        <f t="shared" si="13"/>
        <v>100</v>
      </c>
      <c r="V40" s="714" t="s">
        <v>17</v>
      </c>
      <c r="W40" s="715">
        <f t="shared" si="14"/>
        <v>100</v>
      </c>
      <c r="X40" s="1490"/>
      <c r="Y40" s="3538"/>
      <c r="Z40" s="1491">
        <f t="shared" si="15"/>
        <v>111</v>
      </c>
      <c r="AA40" s="1488">
        <f t="shared" si="3"/>
        <v>1</v>
      </c>
      <c r="AB40" s="1488">
        <f t="shared" si="4"/>
        <v>1</v>
      </c>
      <c r="AC40" s="1488">
        <f t="shared" si="5"/>
        <v>1</v>
      </c>
    </row>
    <row r="41" spans="1:29" ht="15">
      <c r="A41" s="438" t="s">
        <v>2156</v>
      </c>
      <c r="B41" s="439"/>
      <c r="C41" s="1269" t="s">
        <v>1</v>
      </c>
      <c r="D41" s="1270"/>
      <c r="E41" s="1271"/>
      <c r="F41" s="1272"/>
      <c r="G41" s="1273"/>
      <c r="H41" s="1274"/>
      <c r="I41" s="1271"/>
      <c r="J41" s="1274"/>
      <c r="K41" s="723"/>
      <c r="L41" s="1038"/>
      <c r="M41" s="1039"/>
      <c r="N41" s="1026"/>
      <c r="O41" s="1039"/>
      <c r="P41" s="3530" t="str">
        <f>A41</f>
        <v>成交单价（元/平方米）</v>
      </c>
      <c r="Q41" s="3530"/>
      <c r="R41" s="3531">
        <f>E41</f>
        <v>0</v>
      </c>
      <c r="S41" s="3531"/>
      <c r="T41" s="3531">
        <f>G41</f>
        <v>0</v>
      </c>
      <c r="U41" s="3531"/>
      <c r="V41" s="3531">
        <f>I41</f>
        <v>0</v>
      </c>
      <c r="W41" s="3531"/>
      <c r="X41" s="699"/>
      <c r="Y41" s="721"/>
      <c r="Z41" s="699"/>
      <c r="AA41" s="699"/>
      <c r="AB41" s="699"/>
      <c r="AC41" s="699"/>
    </row>
    <row r="42" spans="1:29" ht="15.75" thickBot="1">
      <c r="A42" s="445" t="s">
        <v>2248</v>
      </c>
      <c r="B42" s="446"/>
      <c r="C42" s="1275" t="e">
        <f>R43</f>
        <v>#DIV/0!</v>
      </c>
      <c r="D42" s="2489" t="s">
        <v>2638</v>
      </c>
      <c r="E42" s="1276" t="e">
        <f>R42</f>
        <v>#DIV/0!</v>
      </c>
      <c r="F42" s="2490"/>
      <c r="G42" s="1275" t="e">
        <f>T42</f>
        <v>#DIV/0!</v>
      </c>
      <c r="H42" s="2490"/>
      <c r="I42" s="1276" t="e">
        <f>V42</f>
        <v>#DIV/0!</v>
      </c>
      <c r="J42" s="2490"/>
      <c r="K42" s="2492">
        <f>F42+H42+J42</f>
        <v>0</v>
      </c>
      <c r="L42" s="1038"/>
      <c r="M42" s="1039"/>
      <c r="N42" s="1026"/>
      <c r="O42" s="1039"/>
      <c r="P42" s="3530" t="str">
        <f>A42</f>
        <v>比较价值（元/平方米）</v>
      </c>
      <c r="Q42" s="3530"/>
      <c r="R42" s="3531" t="e">
        <f>IF(F1="售价",ROUND(PRODUCT(R41,AA7:AA40),0),ROUND(PRODUCT(R41,AA7:AA40),1))</f>
        <v>#DIV/0!</v>
      </c>
      <c r="S42" s="3531"/>
      <c r="T42" s="3531" t="e">
        <f>IF(F1="售价",ROUND(PRODUCT(T41,AB7:AB40),0),ROUND(PRODUCT(T41,AB7:AB40),1))</f>
        <v>#DIV/0!</v>
      </c>
      <c r="U42" s="3531"/>
      <c r="V42" s="3531" t="e">
        <f>IF(F1="售价",ROUND(PRODUCT(V41,AC7:AC40),0),ROUND(PRODUCT(V41,AC7:AC40),1))</f>
        <v>#DIV/0!</v>
      </c>
      <c r="W42" s="3531"/>
      <c r="X42" s="699"/>
      <c r="Y42" s="699"/>
      <c r="Z42" s="699"/>
      <c r="AA42" s="699"/>
      <c r="AB42" s="699"/>
      <c r="AC42" s="699"/>
    </row>
    <row r="43" spans="1:29" ht="15.75" thickBot="1">
      <c r="A43" s="449" t="s">
        <v>2249</v>
      </c>
      <c r="B43" s="450"/>
      <c r="C43" s="1278" t="e">
        <f>R43</f>
        <v>#DIV/0!</v>
      </c>
      <c r="D43" s="1278"/>
      <c r="E43" s="1278"/>
      <c r="F43" s="1278"/>
      <c r="G43" s="1278"/>
      <c r="H43" s="1278"/>
      <c r="I43" s="1278"/>
      <c r="J43" s="1278"/>
      <c r="K43" s="724"/>
      <c r="L43" s="1038"/>
      <c r="M43" s="1039"/>
      <c r="N43" s="1039"/>
      <c r="O43" s="1039"/>
      <c r="P43" s="3527" t="str">
        <f>A43</f>
        <v>估价对象XX用房的比较价值（楼面单价，元/平方米）</v>
      </c>
      <c r="Q43" s="3528"/>
      <c r="R43" s="3529" t="e">
        <f>IF(F1="售价",ROUND(IF(D42="简单平均",AVERAGE(R42:V42),R42*F42+T42*H42+V42*J42),0),ROUND(IF(D42="简单平均",AVERAGE(R42:V42),R42*F42+T42*H42+V42*J42),1))</f>
        <v>#DIV/0!</v>
      </c>
      <c r="S43" s="3529"/>
      <c r="T43" s="3529"/>
      <c r="U43" s="3529"/>
      <c r="V43" s="3529"/>
      <c r="W43" s="3529"/>
      <c r="X43" s="699"/>
      <c r="Y43" s="699"/>
      <c r="Z43" s="699"/>
      <c r="AA43" s="699"/>
      <c r="AB43" s="699"/>
      <c r="AC43" s="699"/>
    </row>
    <row r="44" spans="1:29">
      <c r="A44" s="2893"/>
      <c r="B44" s="2893"/>
      <c r="C44" s="2893"/>
      <c r="D44" s="2893"/>
      <c r="E44" s="2893"/>
      <c r="F44" s="2893"/>
      <c r="G44" s="2897"/>
      <c r="H44" s="2893"/>
      <c r="I44" s="2893"/>
      <c r="J44" s="2893"/>
      <c r="K44" s="2898"/>
      <c r="L44" s="1001"/>
      <c r="M44" s="1039"/>
      <c r="N44" s="1039"/>
      <c r="O44" s="1039"/>
    </row>
    <row r="45" spans="1:29">
      <c r="A45" s="2893"/>
      <c r="B45" s="2893"/>
      <c r="C45" s="2893"/>
      <c r="D45" s="2893"/>
      <c r="E45" s="2893"/>
      <c r="F45" s="2893"/>
      <c r="G45" s="2893"/>
      <c r="H45" s="2893"/>
      <c r="I45" s="2893"/>
      <c r="J45" s="2893"/>
      <c r="K45" s="2898"/>
      <c r="L45" s="1001"/>
      <c r="M45" s="1039"/>
      <c r="N45" s="1039"/>
      <c r="O45" s="1039"/>
    </row>
    <row r="46" spans="1:29"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1001"/>
      <c r="M46" s="1039"/>
      <c r="N46" s="1039"/>
      <c r="O46" s="1039"/>
    </row>
    <row r="47" spans="1:29"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1001"/>
      <c r="M47" s="1039"/>
      <c r="N47" s="1039"/>
      <c r="O47" s="1039"/>
    </row>
    <row r="48" spans="1:29"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1042"/>
      <c r="M48" s="1040"/>
      <c r="N48" s="1040"/>
      <c r="O48" s="1040"/>
    </row>
    <row r="49" spans="1:17" s="459" customFormat="1">
      <c r="A49" s="2896"/>
      <c r="B49" s="2899"/>
      <c r="C49" s="2900"/>
      <c r="D49" s="2896"/>
      <c r="E49" s="2896"/>
      <c r="F49" s="2896"/>
      <c r="G49" s="2896"/>
      <c r="H49" s="2896"/>
      <c r="I49" s="2896"/>
      <c r="J49" s="2896"/>
      <c r="K49" s="2901"/>
      <c r="L49" s="1042"/>
      <c r="M49" s="1040"/>
      <c r="N49" s="1040"/>
      <c r="O49" s="1040"/>
    </row>
    <row r="50" spans="1:17">
      <c r="A50" s="2893"/>
      <c r="B50" s="2899"/>
      <c r="C50" s="2900"/>
      <c r="D50" s="2893"/>
      <c r="E50" s="2893"/>
      <c r="F50" s="2893"/>
      <c r="G50" s="2893"/>
      <c r="H50" s="2893"/>
      <c r="I50" s="2893"/>
      <c r="J50" s="2893"/>
      <c r="K50" s="2898"/>
      <c r="L50" s="1001"/>
      <c r="M50" s="1039"/>
      <c r="N50" s="1039"/>
      <c r="O50" s="1039"/>
    </row>
    <row r="51" spans="1:17" ht="21.75" thickBot="1">
      <c r="A51" s="703" t="s">
        <v>2253</v>
      </c>
      <c r="B51" s="699"/>
      <c r="C51" s="704"/>
      <c r="D51" s="704"/>
      <c r="E51" s="704"/>
      <c r="F51" s="705"/>
      <c r="G51" s="705"/>
      <c r="H51" s="704"/>
      <c r="I51" s="704"/>
      <c r="J51" s="704"/>
      <c r="K51" s="1053"/>
      <c r="L51" s="1054"/>
      <c r="M51" s="1052"/>
      <c r="N51" s="1052"/>
      <c r="O51" s="1052"/>
      <c r="P51" s="460"/>
      <c r="Q51" s="461"/>
    </row>
    <row r="52" spans="1:17" s="465" customFormat="1" ht="15">
      <c r="A52" s="462" t="s">
        <v>2127</v>
      </c>
      <c r="B52" s="463"/>
      <c r="C52" s="1299" t="str">
        <f>YEAR(C7)&amp;"-"&amp;MONTH(C7)</f>
        <v>2022-5</v>
      </c>
      <c r="D52" s="1300">
        <f>EDATE(C52,-1)</f>
        <v>44652</v>
      </c>
      <c r="E52" s="1300">
        <f t="shared" ref="E52:O52" si="16">EDATE(D52,-1)</f>
        <v>44621</v>
      </c>
      <c r="F52" s="1300">
        <f t="shared" si="16"/>
        <v>44593</v>
      </c>
      <c r="G52" s="1300">
        <f t="shared" si="16"/>
        <v>44562</v>
      </c>
      <c r="H52" s="1300">
        <f t="shared" si="16"/>
        <v>44531</v>
      </c>
      <c r="I52" s="1300">
        <f t="shared" si="16"/>
        <v>44501</v>
      </c>
      <c r="J52" s="1300">
        <f t="shared" si="16"/>
        <v>44470</v>
      </c>
      <c r="K52" s="1300">
        <f t="shared" si="16"/>
        <v>44440</v>
      </c>
      <c r="L52" s="1300">
        <f t="shared" si="16"/>
        <v>44409</v>
      </c>
      <c r="M52" s="1300">
        <f t="shared" si="16"/>
        <v>44378</v>
      </c>
      <c r="N52" s="1300">
        <f t="shared" si="16"/>
        <v>44348</v>
      </c>
      <c r="O52" s="1300">
        <f t="shared" si="16"/>
        <v>44317</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2164</v>
      </c>
      <c r="B54" s="473"/>
      <c r="C54" s="474"/>
      <c r="D54" s="475"/>
      <c r="E54" s="475"/>
      <c r="F54" s="475"/>
      <c r="G54" s="475"/>
      <c r="H54" s="475"/>
      <c r="I54" s="475"/>
      <c r="J54" s="475"/>
      <c r="K54" s="475"/>
      <c r="L54" s="475"/>
      <c r="M54" s="476"/>
      <c r="N54" s="2938"/>
      <c r="O54" s="2939"/>
      <c r="P54" s="461"/>
      <c r="Q54" s="461"/>
    </row>
    <row r="55" spans="1:17" s="113" customFormat="1" ht="15">
      <c r="A55" s="478" t="s">
        <v>2129</v>
      </c>
      <c r="B55" s="467"/>
      <c r="C55" s="479" t="s">
        <v>2231</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2167</v>
      </c>
      <c r="B57" s="485" t="s">
        <v>2133</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2136</v>
      </c>
      <c r="C59" s="496" t="s">
        <v>2168</v>
      </c>
      <c r="D59" s="496" t="s">
        <v>2169</v>
      </c>
      <c r="E59" s="496" t="s">
        <v>2170</v>
      </c>
      <c r="F59" s="496" t="s">
        <v>2171</v>
      </c>
      <c r="G59" s="496" t="s">
        <v>2172</v>
      </c>
      <c r="H59" s="496" t="s">
        <v>2173</v>
      </c>
      <c r="I59" s="496" t="s">
        <v>2174</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2138</v>
      </c>
      <c r="B70" s="485" t="s">
        <v>2284</v>
      </c>
      <c r="C70" s="530" t="s">
        <v>2176</v>
      </c>
      <c r="D70" s="530" t="s">
        <v>2177</v>
      </c>
      <c r="E70" s="530" t="s">
        <v>2178</v>
      </c>
      <c r="F70" s="530" t="s">
        <v>2179</v>
      </c>
      <c r="G70" s="530" t="s">
        <v>2180</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2181</v>
      </c>
      <c r="C72" s="535" t="s">
        <v>2176</v>
      </c>
      <c r="D72" s="535" t="s">
        <v>2177</v>
      </c>
      <c r="E72" s="535" t="s">
        <v>2178</v>
      </c>
      <c r="F72" s="535" t="s">
        <v>2179</v>
      </c>
      <c r="G72" s="535" t="s">
        <v>2180</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2182</v>
      </c>
      <c r="C74" s="535" t="s">
        <v>2176</v>
      </c>
      <c r="D74" s="535" t="s">
        <v>2177</v>
      </c>
      <c r="E74" s="535" t="s">
        <v>2178</v>
      </c>
      <c r="F74" s="535" t="s">
        <v>2179</v>
      </c>
      <c r="G74" s="535" t="s">
        <v>2180</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2268</v>
      </c>
      <c r="C76" s="616" t="s">
        <v>2254</v>
      </c>
      <c r="D76" s="616" t="s">
        <v>2255</v>
      </c>
      <c r="E76" s="616" t="s">
        <v>2256</v>
      </c>
      <c r="F76" s="616" t="s">
        <v>2257</v>
      </c>
      <c r="G76" s="616" t="s">
        <v>2258</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2277</v>
      </c>
      <c r="C78" s="535" t="s">
        <v>2176</v>
      </c>
      <c r="D78" s="535" t="s">
        <v>2177</v>
      </c>
      <c r="E78" s="535" t="s">
        <v>2178</v>
      </c>
      <c r="F78" s="535" t="s">
        <v>2179</v>
      </c>
      <c r="G78" s="535" t="s">
        <v>2180</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2142</v>
      </c>
      <c r="B88" s="485" t="s">
        <v>2191</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2193</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2195</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2196</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2197</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2199</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2285</v>
      </c>
      <c r="C106" s="535" t="s">
        <v>2176</v>
      </c>
      <c r="D106" s="535" t="s">
        <v>2177</v>
      </c>
      <c r="E106" s="535" t="s">
        <v>2178</v>
      </c>
      <c r="F106" s="535" t="s">
        <v>2179</v>
      </c>
      <c r="G106" s="535" t="s">
        <v>2180</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47"/>
      <c r="F1" s="2016"/>
      <c r="G1" s="1348" t="s">
        <v>2222</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1906</v>
      </c>
      <c r="B2" s="1279" t="e">
        <f ca="1">IF(C2="——",IF(B37="元/平方米",ROUND(C39*D3/10000,0),ROUND(F3*C39/10000,0)),IF(B37="元/平方米",ROUND(C39*D3/10000,0),ROUND(F3*C39/10000,0))-D2)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1280"/>
      <c r="Q2" s="708"/>
      <c r="R2" s="708"/>
      <c r="S2" s="708"/>
      <c r="T2" s="708"/>
      <c r="U2" s="708"/>
      <c r="V2" s="708"/>
      <c r="W2" s="708"/>
      <c r="X2" s="708"/>
      <c r="Y2" s="708"/>
      <c r="Z2" s="708"/>
      <c r="AA2" s="708"/>
      <c r="AB2" s="708"/>
      <c r="AC2" s="709"/>
    </row>
    <row r="3" spans="1:29" s="358" customFormat="1" ht="28.5" customHeight="1" thickBot="1">
      <c r="A3" s="209" t="s">
        <v>1908</v>
      </c>
      <c r="B3" s="566" t="e">
        <f ca="1">IF(AND(C2="——",B37="元/平方米"),C39,ROUND(B2*10000/D3,0))</f>
        <v>#DIV/0!</v>
      </c>
      <c r="C3" s="360" t="s">
        <v>2223</v>
      </c>
      <c r="D3" s="359">
        <f>SUMIF('数据-汇总表'!$C19:$C33,D1,'数据-汇总表'!$E19:$E33)</f>
        <v>0</v>
      </c>
      <c r="E3" s="360" t="s">
        <v>2287</v>
      </c>
      <c r="F3" s="359">
        <f>SUMIF('数据-取费表'!A5:A15,D1,'数据-取费表'!AH5:AH15)</f>
        <v>0</v>
      </c>
      <c r="G3" s="1020"/>
      <c r="H3" s="1020"/>
      <c r="I3" s="1020"/>
      <c r="J3" s="1020"/>
      <c r="K3" s="1022"/>
      <c r="L3" s="2902"/>
      <c r="M3" s="2903"/>
      <c r="N3" s="2903"/>
      <c r="O3" s="2903"/>
      <c r="P3" s="1280"/>
      <c r="Q3" s="708"/>
      <c r="R3" s="708"/>
      <c r="S3" s="708"/>
      <c r="T3" s="708"/>
      <c r="U3" s="708"/>
      <c r="V3" s="708"/>
      <c r="W3" s="708"/>
      <c r="X3" s="708"/>
      <c r="Y3" s="708"/>
      <c r="Z3" s="708"/>
      <c r="AA3" s="708"/>
      <c r="AB3" s="725"/>
      <c r="AC3" s="722"/>
    </row>
    <row r="4" spans="1:29" ht="15">
      <c r="A4" s="361" t="s">
        <v>2224</v>
      </c>
      <c r="B4" s="362"/>
      <c r="C4" s="3513" t="s">
        <v>2225</v>
      </c>
      <c r="D4" s="3514"/>
      <c r="E4" s="3515" t="s">
        <v>2226</v>
      </c>
      <c r="F4" s="3516"/>
      <c r="G4" s="3513" t="s">
        <v>2227</v>
      </c>
      <c r="H4" s="3514"/>
      <c r="I4" s="3513" t="s">
        <v>2228</v>
      </c>
      <c r="J4" s="3514"/>
      <c r="K4" s="567" t="s">
        <v>2229</v>
      </c>
      <c r="L4" s="2883"/>
      <c r="M4" s="2884"/>
      <c r="N4" s="2884"/>
      <c r="O4" s="2884"/>
      <c r="P4" s="3517" t="s">
        <v>2230</v>
      </c>
      <c r="Q4" s="3518"/>
      <c r="R4" s="3500" t="s">
        <v>2226</v>
      </c>
      <c r="S4" s="3501"/>
      <c r="T4" s="3500" t="s">
        <v>2227</v>
      </c>
      <c r="U4" s="3501"/>
      <c r="V4" s="3525" t="s">
        <v>2228</v>
      </c>
      <c r="W4" s="3525"/>
      <c r="X4" s="1490"/>
      <c r="Y4" s="3500" t="s">
        <v>2230</v>
      </c>
      <c r="Z4" s="3501"/>
      <c r="AA4" s="3495" t="s">
        <v>2226</v>
      </c>
      <c r="AB4" s="3496" t="s">
        <v>2227</v>
      </c>
      <c r="AC4" s="3495" t="s">
        <v>2228</v>
      </c>
    </row>
    <row r="5" spans="1:29" ht="15">
      <c r="A5" s="364"/>
      <c r="B5" s="365"/>
      <c r="C5" s="3506" t="s">
        <v>2121</v>
      </c>
      <c r="D5" s="3507"/>
      <c r="E5" s="3504" t="s">
        <v>2122</v>
      </c>
      <c r="F5" s="3505"/>
      <c r="G5" s="3506" t="s">
        <v>2123</v>
      </c>
      <c r="H5" s="3507"/>
      <c r="I5" s="3506" t="s">
        <v>2124</v>
      </c>
      <c r="J5" s="3507"/>
      <c r="K5" s="567"/>
      <c r="L5" s="2883"/>
      <c r="M5" s="2884"/>
      <c r="N5" s="2884"/>
      <c r="O5" s="2884"/>
      <c r="P5" s="3519"/>
      <c r="Q5" s="3520"/>
      <c r="R5" s="3502"/>
      <c r="S5" s="3503"/>
      <c r="T5" s="3502"/>
      <c r="U5" s="3503"/>
      <c r="V5" s="3525"/>
      <c r="W5" s="3525"/>
      <c r="X5" s="1490"/>
      <c r="Y5" s="3502"/>
      <c r="Z5" s="3503"/>
      <c r="AA5" s="3496"/>
      <c r="AB5" s="3496"/>
      <c r="AC5" s="3496"/>
    </row>
    <row r="6" spans="1:29" ht="15.75" thickBot="1">
      <c r="A6" s="366"/>
      <c r="B6" s="367"/>
      <c r="C6" s="3508" t="s">
        <v>2125</v>
      </c>
      <c r="D6" s="3509"/>
      <c r="E6" s="3510" t="s">
        <v>2125</v>
      </c>
      <c r="F6" s="3511"/>
      <c r="G6" s="3508" t="s">
        <v>2125</v>
      </c>
      <c r="H6" s="3509"/>
      <c r="I6" s="3508" t="s">
        <v>2125</v>
      </c>
      <c r="J6" s="3509"/>
      <c r="K6" s="567" t="s">
        <v>2126</v>
      </c>
      <c r="L6" s="2883"/>
      <c r="M6" s="2884"/>
      <c r="N6" s="2884"/>
      <c r="O6" s="2884"/>
      <c r="P6" s="3521"/>
      <c r="Q6" s="3522"/>
      <c r="R6" s="3502"/>
      <c r="S6" s="3503"/>
      <c r="T6" s="3523"/>
      <c r="U6" s="3524"/>
      <c r="V6" s="3525"/>
      <c r="W6" s="3525"/>
      <c r="X6" s="1490"/>
      <c r="Y6" s="3523"/>
      <c r="Z6" s="3524"/>
      <c r="AA6" s="3497"/>
      <c r="AB6" s="3497"/>
      <c r="AC6" s="3497"/>
    </row>
    <row r="7" spans="1:29" s="113" customFormat="1" ht="15.75" thickBot="1">
      <c r="A7" s="368" t="s">
        <v>2127</v>
      </c>
      <c r="B7" s="369"/>
      <c r="C7" s="370">
        <f>'数据-取费表'!B2</f>
        <v>44687</v>
      </c>
      <c r="D7" s="371">
        <v>100</v>
      </c>
      <c r="E7" s="372"/>
      <c r="F7" s="373">
        <f>SUMIF(48:48,YEAR(E7)&amp;"-"&amp;MONTH(E7),49:49)</f>
        <v>0</v>
      </c>
      <c r="G7" s="372"/>
      <c r="H7" s="371">
        <f>SUMIF(48:48,YEAR(G7)&amp;"-"&amp;MONTH(G7),49:49)</f>
        <v>0</v>
      </c>
      <c r="I7" s="372"/>
      <c r="J7" s="371">
        <f>SUMIF(48:48,YEAR(I7)&amp;"-"&amp;MONTH(I7),49:49)</f>
        <v>0</v>
      </c>
      <c r="K7" s="568"/>
      <c r="L7" s="2885"/>
      <c r="M7" s="2886"/>
      <c r="N7" s="2886"/>
      <c r="O7" s="2886"/>
      <c r="P7" s="3498" t="s">
        <v>2128</v>
      </c>
      <c r="Q7" s="3526"/>
      <c r="R7" s="710" t="s">
        <v>17</v>
      </c>
      <c r="S7" s="711">
        <f t="shared" ref="S7:S14" si="0">F7</f>
        <v>0</v>
      </c>
      <c r="T7" s="710" t="s">
        <v>17</v>
      </c>
      <c r="U7" s="711">
        <f t="shared" ref="U7:U14" si="1">H7</f>
        <v>0</v>
      </c>
      <c r="V7" s="710" t="s">
        <v>17</v>
      </c>
      <c r="W7" s="711">
        <f t="shared" ref="W7:W14" si="2">J7</f>
        <v>0</v>
      </c>
      <c r="X7" s="712"/>
      <c r="Y7" s="3498" t="s">
        <v>2128</v>
      </c>
      <c r="Z7" s="3499"/>
      <c r="AA7" s="713" t="e">
        <f>D7/F7</f>
        <v>#DIV/0!</v>
      </c>
      <c r="AB7" s="713" t="e">
        <f>D7/H7</f>
        <v>#DIV/0!</v>
      </c>
      <c r="AC7" s="713" t="e">
        <f>D7/J7</f>
        <v>#DIV/0!</v>
      </c>
    </row>
    <row r="8" spans="1:29" s="113" customFormat="1" ht="15.75" thickBot="1">
      <c r="A8" s="368" t="s">
        <v>2129</v>
      </c>
      <c r="B8" s="369"/>
      <c r="C8" s="374" t="s">
        <v>2231</v>
      </c>
      <c r="D8" s="371">
        <v>100</v>
      </c>
      <c r="E8" s="374"/>
      <c r="F8" s="373">
        <f>SUMIF(51:51,E8,52:52)-SUMIF(51:51,C8,52:52)+100</f>
        <v>0</v>
      </c>
      <c r="G8" s="374"/>
      <c r="H8" s="371">
        <f>SUMIF(51:51,G8,52:52)-SUMIF(51:51,C8,52:52)+100</f>
        <v>0</v>
      </c>
      <c r="I8" s="374"/>
      <c r="J8" s="371">
        <f>SUMIF(51:51,I8,52:52)-SUMIF(51:51,C8,52:52)+100</f>
        <v>0</v>
      </c>
      <c r="K8" s="568"/>
      <c r="L8" s="2885"/>
      <c r="M8" s="2886"/>
      <c r="N8" s="2886"/>
      <c r="O8" s="2886"/>
      <c r="P8" s="3498" t="s">
        <v>2131</v>
      </c>
      <c r="Q8" s="3499"/>
      <c r="R8" s="710" t="s">
        <v>17</v>
      </c>
      <c r="S8" s="711">
        <f t="shared" si="0"/>
        <v>0</v>
      </c>
      <c r="T8" s="710" t="s">
        <v>17</v>
      </c>
      <c r="U8" s="711">
        <f t="shared" si="1"/>
        <v>0</v>
      </c>
      <c r="V8" s="710" t="s">
        <v>17</v>
      </c>
      <c r="W8" s="711">
        <f t="shared" si="2"/>
        <v>0</v>
      </c>
      <c r="X8" s="712"/>
      <c r="Y8" s="3498" t="s">
        <v>2131</v>
      </c>
      <c r="Z8" s="3499"/>
      <c r="AA8" s="713" t="e">
        <f t="shared" ref="AA8:AA36" si="3">D8/F8</f>
        <v>#DIV/0!</v>
      </c>
      <c r="AB8" s="713" t="e">
        <f t="shared" ref="AB8:AB36" si="4">D8/H8</f>
        <v>#DIV/0!</v>
      </c>
      <c r="AC8" s="713" t="e">
        <f t="shared" ref="AC8:AC36" si="5">D8/J8</f>
        <v>#DIV/0!</v>
      </c>
    </row>
    <row r="9" spans="1:29" s="113" customFormat="1">
      <c r="A9" s="64" t="s">
        <v>2132</v>
      </c>
      <c r="B9" s="596" t="s">
        <v>2133</v>
      </c>
      <c r="C9" s="376"/>
      <c r="D9" s="131">
        <v>100</v>
      </c>
      <c r="E9" s="379"/>
      <c r="F9" s="131">
        <f>SUMIF(53:53,E9,54:54)-SUMIF(53:53,C9,54:54)+100</f>
        <v>100</v>
      </c>
      <c r="G9" s="377"/>
      <c r="H9" s="131">
        <f>SUMIF(53:53,G9,54:54)-SUMIF(53:53,C9,54:54)+100</f>
        <v>100</v>
      </c>
      <c r="I9" s="377"/>
      <c r="J9" s="131">
        <f>SUMIF(53:53,I9,54:54)-SUMIF(53:53,C9,54:54)+100</f>
        <v>100</v>
      </c>
      <c r="K9" s="568"/>
      <c r="L9" s="2885"/>
      <c r="M9" s="2886"/>
      <c r="N9" s="2886"/>
      <c r="O9" s="2886"/>
      <c r="P9" s="3530" t="s">
        <v>2134</v>
      </c>
      <c r="Q9" s="1478" t="str">
        <f t="shared" ref="Q9:Q14" si="6">B9</f>
        <v>用途</v>
      </c>
      <c r="R9" s="710" t="s">
        <v>17</v>
      </c>
      <c r="S9" s="711">
        <f t="shared" si="0"/>
        <v>100</v>
      </c>
      <c r="T9" s="710" t="s">
        <v>17</v>
      </c>
      <c r="U9" s="711">
        <f t="shared" si="1"/>
        <v>100</v>
      </c>
      <c r="V9" s="710" t="s">
        <v>17</v>
      </c>
      <c r="W9" s="711">
        <f t="shared" si="2"/>
        <v>100</v>
      </c>
      <c r="X9" s="712"/>
      <c r="Y9" s="3442" t="s">
        <v>2135</v>
      </c>
      <c r="Z9" s="55" t="str">
        <f t="shared" ref="Z9:Z14" si="7">Q9</f>
        <v>用途</v>
      </c>
      <c r="AA9" s="713">
        <f t="shared" si="3"/>
        <v>1</v>
      </c>
      <c r="AB9" s="713">
        <f t="shared" si="4"/>
        <v>1</v>
      </c>
      <c r="AC9" s="713">
        <f t="shared" si="5"/>
        <v>1</v>
      </c>
    </row>
    <row r="10" spans="1:29" s="386" customFormat="1" ht="27">
      <c r="A10" s="597"/>
      <c r="B10" s="598" t="s">
        <v>2136</v>
      </c>
      <c r="C10" s="382"/>
      <c r="D10" s="132">
        <v>100</v>
      </c>
      <c r="E10" s="382"/>
      <c r="F10" s="132">
        <f>SUMIF(55:55,E10,56:56)-SUMIF(55:55,C10,56:56)+100</f>
        <v>100</v>
      </c>
      <c r="G10" s="383"/>
      <c r="H10" s="132">
        <f>SUMIF(55:55,G10,56:56)-SUMIF(55:55,C10,56:56)+100</f>
        <v>100</v>
      </c>
      <c r="I10" s="382"/>
      <c r="J10" s="132">
        <f>SUMIF(55:55,I10,56:56)-SUMIF(55:55,C10,56:56)+100</f>
        <v>100</v>
      </c>
      <c r="K10" s="569"/>
      <c r="L10" s="2887"/>
      <c r="M10" s="2888"/>
      <c r="N10" s="2888"/>
      <c r="O10" s="2888"/>
      <c r="P10" s="3530"/>
      <c r="Q10" s="1478" t="str">
        <f t="shared" si="6"/>
        <v>土地使用年限（年）</v>
      </c>
      <c r="R10" s="710" t="s">
        <v>17</v>
      </c>
      <c r="S10" s="711">
        <f t="shared" si="0"/>
        <v>100</v>
      </c>
      <c r="T10" s="710" t="s">
        <v>17</v>
      </c>
      <c r="U10" s="711">
        <f t="shared" si="1"/>
        <v>100</v>
      </c>
      <c r="V10" s="710" t="s">
        <v>17</v>
      </c>
      <c r="W10" s="711">
        <f t="shared" si="2"/>
        <v>100</v>
      </c>
      <c r="X10" s="712"/>
      <c r="Y10" s="344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89"/>
      <c r="M11" s="2884"/>
      <c r="N11" s="2884"/>
      <c r="O11" s="2884"/>
      <c r="P11" s="3530"/>
      <c r="Q11" s="1478">
        <f t="shared" si="6"/>
        <v>111</v>
      </c>
      <c r="R11" s="710" t="s">
        <v>17</v>
      </c>
      <c r="S11" s="711">
        <f t="shared" si="0"/>
        <v>100</v>
      </c>
      <c r="T11" s="710" t="s">
        <v>17</v>
      </c>
      <c r="U11" s="711">
        <f t="shared" si="1"/>
        <v>100</v>
      </c>
      <c r="V11" s="710" t="s">
        <v>17</v>
      </c>
      <c r="W11" s="711">
        <f t="shared" si="2"/>
        <v>100</v>
      </c>
      <c r="X11" s="712"/>
      <c r="Y11" s="344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5"/>
      <c r="M12" s="2886"/>
      <c r="N12" s="2886"/>
      <c r="O12" s="2886"/>
      <c r="P12" s="3530"/>
      <c r="Q12" s="1478">
        <f t="shared" si="6"/>
        <v>111</v>
      </c>
      <c r="R12" s="710" t="s">
        <v>17</v>
      </c>
      <c r="S12" s="711">
        <f t="shared" si="0"/>
        <v>100</v>
      </c>
      <c r="T12" s="710" t="s">
        <v>17</v>
      </c>
      <c r="U12" s="711">
        <f t="shared" si="1"/>
        <v>100</v>
      </c>
      <c r="V12" s="710" t="s">
        <v>17</v>
      </c>
      <c r="W12" s="711">
        <f t="shared" si="2"/>
        <v>100</v>
      </c>
      <c r="X12" s="712"/>
      <c r="Y12" s="344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0"/>
      <c r="M13" s="2884"/>
      <c r="N13" s="2884"/>
      <c r="O13" s="2884"/>
      <c r="P13" s="3530"/>
      <c r="Q13" s="1478">
        <f t="shared" si="6"/>
        <v>111</v>
      </c>
      <c r="R13" s="710" t="s">
        <v>17</v>
      </c>
      <c r="S13" s="711">
        <f t="shared" si="0"/>
        <v>100</v>
      </c>
      <c r="T13" s="710" t="s">
        <v>17</v>
      </c>
      <c r="U13" s="711">
        <f t="shared" si="1"/>
        <v>100</v>
      </c>
      <c r="V13" s="710" t="s">
        <v>17</v>
      </c>
      <c r="W13" s="711">
        <f t="shared" si="2"/>
        <v>100</v>
      </c>
      <c r="X13" s="712"/>
      <c r="Y13" s="3442"/>
      <c r="Z13" s="55">
        <f t="shared" si="7"/>
        <v>111</v>
      </c>
      <c r="AA13" s="713">
        <f t="shared" si="3"/>
        <v>1</v>
      </c>
      <c r="AB13" s="713">
        <f t="shared" si="4"/>
        <v>1</v>
      </c>
      <c r="AC13" s="713">
        <f t="shared" si="5"/>
        <v>1</v>
      </c>
    </row>
    <row r="14" spans="1:29" ht="15">
      <c r="A14" s="361" t="s">
        <v>2138</v>
      </c>
      <c r="B14" s="585" t="s">
        <v>2288</v>
      </c>
      <c r="C14" s="2108"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0"/>
      <c r="M14" s="2884"/>
      <c r="N14" s="2884"/>
      <c r="O14" s="2884"/>
      <c r="P14" s="3532" t="s">
        <v>2139</v>
      </c>
      <c r="Q14" s="1487" t="str">
        <f t="shared" si="6"/>
        <v>交通便捷度</v>
      </c>
      <c r="R14" s="714" t="s">
        <v>17</v>
      </c>
      <c r="S14" s="715">
        <f t="shared" si="0"/>
        <v>100</v>
      </c>
      <c r="T14" s="714" t="s">
        <v>17</v>
      </c>
      <c r="U14" s="715">
        <f t="shared" si="1"/>
        <v>100</v>
      </c>
      <c r="V14" s="714" t="s">
        <v>17</v>
      </c>
      <c r="W14" s="715">
        <f t="shared" si="2"/>
        <v>100</v>
      </c>
      <c r="X14" s="1490"/>
      <c r="Y14" s="3532" t="s">
        <v>2139</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0"/>
      <c r="M15" s="2884"/>
      <c r="N15" s="2884"/>
      <c r="O15" s="2884"/>
      <c r="P15" s="3533"/>
      <c r="Q15" s="1487"/>
      <c r="R15" s="714"/>
      <c r="S15" s="715"/>
      <c r="T15" s="714"/>
      <c r="U15" s="715"/>
      <c r="V15" s="714"/>
      <c r="W15" s="715"/>
      <c r="X15" s="1490"/>
      <c r="Y15" s="3533"/>
      <c r="Z15" s="1491"/>
      <c r="AA15" s="1488">
        <v>1</v>
      </c>
      <c r="AB15" s="1488">
        <v>1</v>
      </c>
      <c r="AC15" s="1488">
        <v>1</v>
      </c>
    </row>
    <row r="16" spans="1:29" ht="15">
      <c r="A16" s="364"/>
      <c r="B16" s="587" t="s">
        <v>2267</v>
      </c>
      <c r="C16" s="2037"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0"/>
      <c r="M16" s="2884"/>
      <c r="N16" s="2884"/>
      <c r="O16" s="2884"/>
      <c r="P16" s="3533"/>
      <c r="Q16" s="1487" t="str">
        <f>B16</f>
        <v>公共配套设施</v>
      </c>
      <c r="R16" s="714" t="s">
        <v>17</v>
      </c>
      <c r="S16" s="715">
        <f>F16</f>
        <v>100</v>
      </c>
      <c r="T16" s="714" t="s">
        <v>17</v>
      </c>
      <c r="U16" s="715">
        <f>H16</f>
        <v>100</v>
      </c>
      <c r="V16" s="714" t="s">
        <v>17</v>
      </c>
      <c r="W16" s="715">
        <f>J16</f>
        <v>100</v>
      </c>
      <c r="X16" s="1490"/>
      <c r="Y16" s="3533"/>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0"/>
      <c r="M17" s="2884"/>
      <c r="N17" s="2884"/>
      <c r="O17" s="2884"/>
      <c r="P17" s="3533"/>
      <c r="Q17" s="1487"/>
      <c r="R17" s="714"/>
      <c r="S17" s="715"/>
      <c r="T17" s="714"/>
      <c r="U17" s="715"/>
      <c r="V17" s="714"/>
      <c r="W17" s="715"/>
      <c r="X17" s="1490"/>
      <c r="Y17" s="3533"/>
      <c r="Z17" s="1491"/>
      <c r="AA17" s="1488">
        <v>1</v>
      </c>
      <c r="AB17" s="1488">
        <v>1</v>
      </c>
      <c r="AC17" s="1488">
        <v>1</v>
      </c>
    </row>
    <row r="18" spans="1:29" ht="15">
      <c r="A18" s="364"/>
      <c r="B18" s="589" t="s">
        <v>2268</v>
      </c>
      <c r="C18" s="203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0"/>
      <c r="M18" s="2884"/>
      <c r="N18" s="2884"/>
      <c r="O18" s="2884"/>
      <c r="P18" s="3533"/>
      <c r="Q18" s="1487" t="str">
        <f>B18</f>
        <v>基础设施水平</v>
      </c>
      <c r="R18" s="714" t="s">
        <v>17</v>
      </c>
      <c r="S18" s="715">
        <f>F18</f>
        <v>100</v>
      </c>
      <c r="T18" s="714" t="s">
        <v>17</v>
      </c>
      <c r="U18" s="715">
        <f>H18</f>
        <v>100</v>
      </c>
      <c r="V18" s="714" t="s">
        <v>17</v>
      </c>
      <c r="W18" s="715">
        <f>J18</f>
        <v>100</v>
      </c>
      <c r="X18" s="1490"/>
      <c r="Y18" s="3533"/>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0"/>
      <c r="M19" s="2884"/>
      <c r="N19" s="2884"/>
      <c r="O19" s="2884"/>
      <c r="P19" s="3533"/>
      <c r="Q19" s="1487"/>
      <c r="R19" s="714"/>
      <c r="S19" s="715"/>
      <c r="T19" s="714"/>
      <c r="U19" s="715"/>
      <c r="V19" s="714"/>
      <c r="W19" s="715"/>
      <c r="X19" s="1490"/>
      <c r="Y19" s="3533"/>
      <c r="Z19" s="1491"/>
      <c r="AA19" s="1488">
        <v>1</v>
      </c>
      <c r="AB19" s="1488">
        <v>1</v>
      </c>
      <c r="AC19" s="1488">
        <v>1</v>
      </c>
    </row>
    <row r="20" spans="1:29" ht="15">
      <c r="A20" s="364"/>
      <c r="B20" s="587" t="s">
        <v>2289</v>
      </c>
      <c r="C20" s="203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90"/>
      <c r="M20" s="2884"/>
      <c r="N20" s="2884"/>
      <c r="O20" s="2884"/>
      <c r="P20" s="3533"/>
      <c r="Q20" s="1487" t="str">
        <f>B20</f>
        <v>自然及人文环境</v>
      </c>
      <c r="R20" s="714" t="s">
        <v>17</v>
      </c>
      <c r="S20" s="715">
        <f>F20</f>
        <v>100</v>
      </c>
      <c r="T20" s="714" t="s">
        <v>17</v>
      </c>
      <c r="U20" s="715">
        <f>H20</f>
        <v>100</v>
      </c>
      <c r="V20" s="714" t="s">
        <v>17</v>
      </c>
      <c r="W20" s="715">
        <f>J20</f>
        <v>100</v>
      </c>
      <c r="X20" s="1490"/>
      <c r="Y20" s="3533"/>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0"/>
      <c r="M21" s="2884"/>
      <c r="N21" s="2884"/>
      <c r="O21" s="2884"/>
      <c r="P21" s="3533"/>
      <c r="Q21" s="1487"/>
      <c r="R21" s="714"/>
      <c r="S21" s="715"/>
      <c r="T21" s="714"/>
      <c r="U21" s="715"/>
      <c r="V21" s="714"/>
      <c r="W21" s="715"/>
      <c r="X21" s="1490"/>
      <c r="Y21" s="3533"/>
      <c r="Z21" s="1491"/>
      <c r="AA21" s="1488">
        <v>1</v>
      </c>
      <c r="AB21" s="1488">
        <v>1</v>
      </c>
      <c r="AC21" s="1488">
        <v>1</v>
      </c>
    </row>
    <row r="22" spans="1:29" ht="15">
      <c r="A22" s="364"/>
      <c r="B22" s="587" t="s">
        <v>2290</v>
      </c>
      <c r="C22" s="573"/>
      <c r="D22" s="409">
        <v>100</v>
      </c>
      <c r="E22" s="573"/>
      <c r="F22" s="420">
        <f>SUMIF(71:71,E22,72:72)-SUMIF(71:71,C22,72:72)+100</f>
        <v>100</v>
      </c>
      <c r="G22" s="573"/>
      <c r="H22" s="394">
        <f>SUMIF(71:71,G22,72:72)-SUMIF(71:71,C22,72:72)+100</f>
        <v>100</v>
      </c>
      <c r="I22" s="573"/>
      <c r="J22" s="394">
        <f>SUMIF(71:71,I22,72:72)-SUMIF(71:71,C22,72:72)+100</f>
        <v>100</v>
      </c>
      <c r="K22" s="569"/>
      <c r="L22" s="2890"/>
      <c r="M22" s="2884"/>
      <c r="N22" s="2884"/>
      <c r="O22" s="2884"/>
      <c r="P22" s="3533"/>
      <c r="Q22" s="1487" t="str">
        <f>B22</f>
        <v>楼层</v>
      </c>
      <c r="R22" s="714" t="s">
        <v>17</v>
      </c>
      <c r="S22" s="715">
        <f>F22</f>
        <v>100</v>
      </c>
      <c r="T22" s="714" t="s">
        <v>17</v>
      </c>
      <c r="U22" s="715">
        <f>H22</f>
        <v>100</v>
      </c>
      <c r="V22" s="714" t="s">
        <v>17</v>
      </c>
      <c r="W22" s="715">
        <f>J22</f>
        <v>100</v>
      </c>
      <c r="X22" s="1490"/>
      <c r="Y22" s="3533"/>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0"/>
      <c r="M23" s="2884"/>
      <c r="N23" s="2884"/>
      <c r="O23" s="2884"/>
      <c r="P23" s="3533"/>
      <c r="Q23" s="1487">
        <f>B23</f>
        <v>111</v>
      </c>
      <c r="R23" s="714" t="s">
        <v>17</v>
      </c>
      <c r="S23" s="715">
        <f>F23</f>
        <v>100</v>
      </c>
      <c r="T23" s="714" t="s">
        <v>17</v>
      </c>
      <c r="U23" s="715">
        <f>H23</f>
        <v>100</v>
      </c>
      <c r="V23" s="714" t="s">
        <v>17</v>
      </c>
      <c r="W23" s="715">
        <f>J23</f>
        <v>100</v>
      </c>
      <c r="X23" s="1490"/>
      <c r="Y23" s="3533"/>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0"/>
      <c r="M24" s="2884"/>
      <c r="N24" s="2884"/>
      <c r="O24" s="2884"/>
      <c r="P24" s="3533"/>
      <c r="Q24" s="1487">
        <f t="shared" ref="Q24:Q36" si="11">B24</f>
        <v>111</v>
      </c>
      <c r="R24" s="714" t="s">
        <v>17</v>
      </c>
      <c r="S24" s="715">
        <f>F24</f>
        <v>100</v>
      </c>
      <c r="T24" s="714" t="s">
        <v>17</v>
      </c>
      <c r="U24" s="715">
        <f>H24</f>
        <v>100</v>
      </c>
      <c r="V24" s="714" t="s">
        <v>17</v>
      </c>
      <c r="W24" s="715">
        <f>J24</f>
        <v>100</v>
      </c>
      <c r="X24" s="1490"/>
      <c r="Y24" s="3533"/>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5"/>
      <c r="M25" s="2886"/>
      <c r="N25" s="2886"/>
      <c r="O25" s="2886"/>
      <c r="P25" s="3533"/>
      <c r="Q25" s="1478">
        <f t="shared" si="11"/>
        <v>111</v>
      </c>
      <c r="R25" s="710" t="s">
        <v>17</v>
      </c>
      <c r="S25" s="711">
        <f>F25</f>
        <v>100</v>
      </c>
      <c r="T25" s="710" t="s">
        <v>17</v>
      </c>
      <c r="U25" s="711">
        <f>H25</f>
        <v>100</v>
      </c>
      <c r="V25" s="710" t="s">
        <v>17</v>
      </c>
      <c r="W25" s="711">
        <f>J25</f>
        <v>100</v>
      </c>
      <c r="X25" s="712"/>
      <c r="Y25" s="3533"/>
      <c r="Z25" s="55">
        <f>Q25</f>
        <v>111</v>
      </c>
      <c r="AA25" s="1488">
        <f>D25/F25</f>
        <v>1</v>
      </c>
      <c r="AB25" s="1488">
        <f>D25/H25</f>
        <v>1</v>
      </c>
      <c r="AC25" s="1488">
        <f>D25/J25</f>
        <v>1</v>
      </c>
    </row>
    <row r="26" spans="1:29" ht="28.5">
      <c r="A26" s="608" t="s">
        <v>2142</v>
      </c>
      <c r="B26" s="66" t="s">
        <v>2291</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0"/>
      <c r="M26" s="2884"/>
      <c r="N26" s="2884"/>
      <c r="O26" s="2884"/>
      <c r="P26" s="3556" t="s">
        <v>2144</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37" t="s">
        <v>2144</v>
      </c>
      <c r="Z26" s="1491" t="str">
        <f t="shared" ref="Z26:Z36" si="15">Q26</f>
        <v>配套类型</v>
      </c>
      <c r="AA26" s="1488">
        <f t="shared" si="3"/>
        <v>1</v>
      </c>
      <c r="AB26" s="1488">
        <f t="shared" si="4"/>
        <v>1</v>
      </c>
      <c r="AC26" s="1488">
        <f t="shared" si="5"/>
        <v>1</v>
      </c>
    </row>
    <row r="27" spans="1:29" s="430" customFormat="1" ht="15">
      <c r="A27" s="609"/>
      <c r="B27" s="610" t="s">
        <v>2292</v>
      </c>
      <c r="C27" s="611"/>
      <c r="D27" s="132">
        <v>100</v>
      </c>
      <c r="E27" s="611"/>
      <c r="F27" s="420">
        <f>SUMIF(81:81,E27,82:82)-SUMIF(81:81,C27,82:82)+100</f>
        <v>100</v>
      </c>
      <c r="G27" s="611"/>
      <c r="H27" s="394">
        <f>SUMIF(81:81,G27,82:82)-SUMIF(81:81,C27,82:82)+100</f>
        <v>100</v>
      </c>
      <c r="I27" s="611"/>
      <c r="J27" s="394">
        <f>SUMIF(81:81,I27,82:82)-SUMIF(81:81,C27,82:82)+100</f>
        <v>100</v>
      </c>
      <c r="K27" s="570"/>
      <c r="L27" s="2889"/>
      <c r="M27" s="2891"/>
      <c r="N27" s="2891"/>
      <c r="O27" s="2891"/>
      <c r="P27" s="3537"/>
      <c r="Q27" s="716" t="str">
        <f t="shared" si="11"/>
        <v>项目停车位配比</v>
      </c>
      <c r="R27" s="717" t="s">
        <v>17</v>
      </c>
      <c r="S27" s="718">
        <f t="shared" si="12"/>
        <v>100</v>
      </c>
      <c r="T27" s="717" t="s">
        <v>17</v>
      </c>
      <c r="U27" s="718">
        <f t="shared" si="13"/>
        <v>100</v>
      </c>
      <c r="V27" s="717" t="s">
        <v>17</v>
      </c>
      <c r="W27" s="718">
        <f t="shared" si="14"/>
        <v>100</v>
      </c>
      <c r="X27" s="719"/>
      <c r="Y27" s="3537"/>
      <c r="Z27" s="720" t="str">
        <f t="shared" si="15"/>
        <v>项目停车位配比</v>
      </c>
      <c r="AA27" s="1488">
        <f t="shared" si="3"/>
        <v>1</v>
      </c>
      <c r="AB27" s="1488">
        <f t="shared" si="4"/>
        <v>1</v>
      </c>
      <c r="AC27" s="1488">
        <f t="shared" si="5"/>
        <v>1</v>
      </c>
    </row>
    <row r="28" spans="1:29" ht="15">
      <c r="A28" s="612"/>
      <c r="B28" s="610" t="s">
        <v>2293</v>
      </c>
      <c r="C28" s="419"/>
      <c r="D28" s="394">
        <v>100</v>
      </c>
      <c r="E28" s="419"/>
      <c r="F28" s="420">
        <f>SUMIF(83:83,E28,84:84)-SUMIF(83:83,C28,84:84)+100</f>
        <v>100</v>
      </c>
      <c r="G28" s="419"/>
      <c r="H28" s="394">
        <f>SUMIF(83:83,G28,84:84)-SUMIF(83:83,C28,84:84)+100</f>
        <v>100</v>
      </c>
      <c r="I28" s="419"/>
      <c r="J28" s="394">
        <f>SUMIF(83:83,I28,84:84)-SUMIF(83:83,C28,84:84)+100</f>
        <v>100</v>
      </c>
      <c r="K28" s="569"/>
      <c r="L28" s="2890"/>
      <c r="M28" s="2884"/>
      <c r="N28" s="2884"/>
      <c r="O28" s="2884"/>
      <c r="P28" s="3537"/>
      <c r="Q28" s="1487" t="str">
        <f t="shared" si="11"/>
        <v>公共部分装修</v>
      </c>
      <c r="R28" s="714" t="s">
        <v>17</v>
      </c>
      <c r="S28" s="715">
        <f t="shared" si="12"/>
        <v>100</v>
      </c>
      <c r="T28" s="714" t="s">
        <v>17</v>
      </c>
      <c r="U28" s="715">
        <f t="shared" si="13"/>
        <v>100</v>
      </c>
      <c r="V28" s="714" t="s">
        <v>17</v>
      </c>
      <c r="W28" s="715">
        <f t="shared" si="14"/>
        <v>100</v>
      </c>
      <c r="X28" s="1490"/>
      <c r="Y28" s="3537"/>
      <c r="Z28" s="1491" t="str">
        <f t="shared" si="15"/>
        <v>公共部分装修</v>
      </c>
      <c r="AA28" s="1488">
        <f t="shared" si="3"/>
        <v>1</v>
      </c>
      <c r="AB28" s="1488">
        <f t="shared" si="4"/>
        <v>1</v>
      </c>
      <c r="AC28" s="1488">
        <f t="shared" si="5"/>
        <v>1</v>
      </c>
    </row>
    <row r="29" spans="1:29" ht="15">
      <c r="A29" s="612"/>
      <c r="B29" s="610" t="s">
        <v>2294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0"/>
      <c r="M29" s="2884"/>
      <c r="N29" s="2884"/>
      <c r="O29" s="2884"/>
      <c r="P29" s="3537"/>
      <c r="Q29" s="1487" t="str">
        <f t="shared" si="11"/>
        <v>成新率</v>
      </c>
      <c r="R29" s="714" t="s">
        <v>17</v>
      </c>
      <c r="S29" s="715" t="e">
        <f t="shared" si="12"/>
        <v>#N/A</v>
      </c>
      <c r="T29" s="714" t="s">
        <v>17</v>
      </c>
      <c r="U29" s="715" t="e">
        <f t="shared" si="13"/>
        <v>#N/A</v>
      </c>
      <c r="V29" s="714" t="s">
        <v>17</v>
      </c>
      <c r="W29" s="715" t="e">
        <f t="shared" si="14"/>
        <v>#N/A</v>
      </c>
      <c r="X29" s="1490"/>
      <c r="Y29" s="3537"/>
      <c r="Z29" s="1491" t="str">
        <f t="shared" si="15"/>
        <v>成新率</v>
      </c>
      <c r="AA29" s="1488" t="e">
        <f t="shared" si="3"/>
        <v>#N/A</v>
      </c>
      <c r="AB29" s="1488" t="e">
        <f t="shared" si="4"/>
        <v>#N/A</v>
      </c>
      <c r="AC29" s="1488" t="e">
        <f t="shared" si="5"/>
        <v>#N/A</v>
      </c>
    </row>
    <row r="30" spans="1:29" ht="15">
      <c r="A30" s="612"/>
      <c r="B30" s="610" t="s">
        <v>2295</v>
      </c>
      <c r="C30" s="613"/>
      <c r="D30" s="394">
        <v>100</v>
      </c>
      <c r="E30" s="613"/>
      <c r="F30" s="420">
        <f>SUMIF(88:88,E30,89:89)-SUMIF(88:88,C30,89:89)+100</f>
        <v>100</v>
      </c>
      <c r="G30" s="613"/>
      <c r="H30" s="394">
        <f>SUMIF(88:88,E30,89:89)-SUMIF(88:88,C30,89:89)+100</f>
        <v>100</v>
      </c>
      <c r="I30" s="613"/>
      <c r="J30" s="394">
        <f>SUMIF(88:88,E30,89:89)-SUMIF(88:88,C30,89:89)+100</f>
        <v>100</v>
      </c>
      <c r="K30" s="569"/>
      <c r="L30" s="2890"/>
      <c r="M30" s="2884"/>
      <c r="N30" s="2884"/>
      <c r="O30" s="2884"/>
      <c r="P30" s="3537"/>
      <c r="Q30" s="1487" t="str">
        <f t="shared" si="11"/>
        <v>物业等级</v>
      </c>
      <c r="R30" s="714" t="s">
        <v>17</v>
      </c>
      <c r="S30" s="715">
        <f t="shared" si="12"/>
        <v>100</v>
      </c>
      <c r="T30" s="714" t="s">
        <v>17</v>
      </c>
      <c r="U30" s="715">
        <f t="shared" si="13"/>
        <v>100</v>
      </c>
      <c r="V30" s="714" t="s">
        <v>17</v>
      </c>
      <c r="W30" s="715">
        <f t="shared" si="14"/>
        <v>100</v>
      </c>
      <c r="X30" s="1490"/>
      <c r="Y30" s="3537"/>
      <c r="Z30" s="1491" t="str">
        <f t="shared" si="15"/>
        <v>物业等级</v>
      </c>
      <c r="AA30" s="1488">
        <f t="shared" si="3"/>
        <v>1</v>
      </c>
      <c r="AB30" s="1488">
        <f t="shared" si="4"/>
        <v>1</v>
      </c>
      <c r="AC30" s="1488">
        <f t="shared" si="5"/>
        <v>1</v>
      </c>
    </row>
    <row r="31" spans="1:29" s="113" customFormat="1" ht="15">
      <c r="A31" s="614"/>
      <c r="B31" s="610" t="s">
        <v>2296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5"/>
      <c r="M31" s="2886"/>
      <c r="N31" s="2886"/>
      <c r="O31" s="2886"/>
      <c r="P31" s="3537"/>
      <c r="Q31" s="1478" t="str">
        <f t="shared" si="11"/>
        <v>停车位面积</v>
      </c>
      <c r="R31" s="710" t="s">
        <v>17</v>
      </c>
      <c r="S31" s="711" t="e">
        <f t="shared" si="12"/>
        <v>#N/A</v>
      </c>
      <c r="T31" s="710" t="s">
        <v>17</v>
      </c>
      <c r="U31" s="711" t="e">
        <f t="shared" si="13"/>
        <v>#N/A</v>
      </c>
      <c r="V31" s="710" t="s">
        <v>17</v>
      </c>
      <c r="W31" s="711" t="e">
        <f t="shared" si="14"/>
        <v>#N/A</v>
      </c>
      <c r="X31" s="712"/>
      <c r="Y31" s="3537"/>
      <c r="Z31" s="55" t="str">
        <f t="shared" si="15"/>
        <v>停车位面积</v>
      </c>
      <c r="AA31" s="713" t="e">
        <f t="shared" si="3"/>
        <v>#N/A</v>
      </c>
      <c r="AB31" s="713" t="e">
        <f t="shared" si="4"/>
        <v>#N/A</v>
      </c>
      <c r="AC31" s="713" t="e">
        <f t="shared" si="5"/>
        <v>#N/A</v>
      </c>
    </row>
    <row r="32" spans="1:29" ht="15">
      <c r="A32" s="612"/>
      <c r="B32" s="610" t="s">
        <v>2297</v>
      </c>
      <c r="C32" s="419"/>
      <c r="D32" s="394">
        <v>100</v>
      </c>
      <c r="E32" s="419"/>
      <c r="F32" s="420">
        <f>SUMIF(93:93,E32,94:94)-SUMIF(93:93,C32,94:94)+100</f>
        <v>100</v>
      </c>
      <c r="G32" s="419"/>
      <c r="H32" s="394">
        <f>SUMIF(93:93,G32,94:94)-SUMIF(93:93,C32,94:94)+100</f>
        <v>100</v>
      </c>
      <c r="I32" s="419"/>
      <c r="J32" s="394">
        <f>SUMIF(93:93,I32,94:94)-SUMIF(93:93,C32,94:94)+100</f>
        <v>100</v>
      </c>
      <c r="K32" s="569"/>
      <c r="L32" s="2890"/>
      <c r="M32" s="2884"/>
      <c r="N32" s="2884"/>
      <c r="O32" s="2884"/>
      <c r="P32" s="3537" t="s">
        <v>2144</v>
      </c>
      <c r="Q32" s="1487" t="str">
        <f t="shared" si="11"/>
        <v>车位类型</v>
      </c>
      <c r="R32" s="714" t="s">
        <v>17</v>
      </c>
      <c r="S32" s="715">
        <f t="shared" si="12"/>
        <v>100</v>
      </c>
      <c r="T32" s="714" t="s">
        <v>17</v>
      </c>
      <c r="U32" s="715">
        <f t="shared" si="13"/>
        <v>100</v>
      </c>
      <c r="V32" s="714" t="s">
        <v>17</v>
      </c>
      <c r="W32" s="715">
        <f t="shared" si="14"/>
        <v>100</v>
      </c>
      <c r="X32" s="1490"/>
      <c r="Y32" s="3537" t="s">
        <v>2144</v>
      </c>
      <c r="Z32" s="1491" t="str">
        <f t="shared" si="15"/>
        <v>车位类型</v>
      </c>
      <c r="AA32" s="1488">
        <f t="shared" si="3"/>
        <v>1</v>
      </c>
      <c r="AB32" s="1488">
        <f t="shared" si="4"/>
        <v>1</v>
      </c>
      <c r="AC32" s="1488">
        <f t="shared" si="5"/>
        <v>1</v>
      </c>
    </row>
    <row r="33" spans="1:29" ht="15">
      <c r="A33" s="612"/>
      <c r="B33" s="610" t="s">
        <v>2298</v>
      </c>
      <c r="C33" s="419"/>
      <c r="D33" s="394">
        <v>100</v>
      </c>
      <c r="E33" s="419"/>
      <c r="F33" s="420">
        <f>SUMIF(95:95,E33,96:96)-SUMIF(95:95,C33,96:96)+100</f>
        <v>100</v>
      </c>
      <c r="G33" s="419"/>
      <c r="H33" s="394">
        <f>SUMIF(95:95,G33,96:96)-SUMIF(95:95,C33,96:96)+100</f>
        <v>100</v>
      </c>
      <c r="I33" s="419"/>
      <c r="J33" s="394">
        <f>SUMIF(95:95,I33,96:96)-SUMIF(95:95,C33,96:96)+100</f>
        <v>100</v>
      </c>
      <c r="K33" s="569"/>
      <c r="L33" s="2890"/>
      <c r="M33" s="2884"/>
      <c r="N33" s="2884"/>
      <c r="O33" s="2884"/>
      <c r="P33" s="3537"/>
      <c r="Q33" s="1487" t="str">
        <f t="shared" si="11"/>
        <v>是否直接入户</v>
      </c>
      <c r="R33" s="714" t="s">
        <v>17</v>
      </c>
      <c r="S33" s="715">
        <f t="shared" si="12"/>
        <v>100</v>
      </c>
      <c r="T33" s="714" t="s">
        <v>17</v>
      </c>
      <c r="U33" s="715">
        <f t="shared" si="13"/>
        <v>100</v>
      </c>
      <c r="V33" s="714" t="s">
        <v>17</v>
      </c>
      <c r="W33" s="715">
        <f t="shared" si="14"/>
        <v>100</v>
      </c>
      <c r="X33" s="1490"/>
      <c r="Y33" s="3537"/>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0"/>
      <c r="M34" s="2884"/>
      <c r="N34" s="2884"/>
      <c r="O34" s="2884"/>
      <c r="P34" s="3537"/>
      <c r="Q34" s="1487">
        <f t="shared" si="11"/>
        <v>111</v>
      </c>
      <c r="R34" s="714" t="s">
        <v>17</v>
      </c>
      <c r="S34" s="715">
        <f t="shared" si="12"/>
        <v>100</v>
      </c>
      <c r="T34" s="714" t="s">
        <v>17</v>
      </c>
      <c r="U34" s="715">
        <f t="shared" si="13"/>
        <v>100</v>
      </c>
      <c r="V34" s="714" t="s">
        <v>17</v>
      </c>
      <c r="W34" s="715">
        <f t="shared" si="14"/>
        <v>100</v>
      </c>
      <c r="X34" s="1490"/>
      <c r="Y34" s="3537"/>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9"/>
      <c r="M35" s="2891"/>
      <c r="N35" s="2891"/>
      <c r="O35" s="2891"/>
      <c r="P35" s="3537"/>
      <c r="Q35" s="716">
        <f t="shared" si="11"/>
        <v>111</v>
      </c>
      <c r="R35" s="717" t="s">
        <v>17</v>
      </c>
      <c r="S35" s="718">
        <f t="shared" si="12"/>
        <v>100</v>
      </c>
      <c r="T35" s="717" t="s">
        <v>17</v>
      </c>
      <c r="U35" s="718">
        <f t="shared" si="13"/>
        <v>100</v>
      </c>
      <c r="V35" s="717" t="s">
        <v>17</v>
      </c>
      <c r="W35" s="718">
        <f t="shared" si="14"/>
        <v>100</v>
      </c>
      <c r="X35" s="719"/>
      <c r="Y35" s="3537"/>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0"/>
      <c r="M36" s="2884"/>
      <c r="N36" s="2884"/>
      <c r="O36" s="2884"/>
      <c r="P36" s="3537"/>
      <c r="Q36" s="1487">
        <f t="shared" si="11"/>
        <v>111</v>
      </c>
      <c r="R36" s="714" t="s">
        <v>17</v>
      </c>
      <c r="S36" s="715">
        <f t="shared" si="12"/>
        <v>100</v>
      </c>
      <c r="T36" s="714" t="s">
        <v>17</v>
      </c>
      <c r="U36" s="715">
        <f t="shared" si="13"/>
        <v>100</v>
      </c>
      <c r="V36" s="714" t="s">
        <v>17</v>
      </c>
      <c r="W36" s="715">
        <f t="shared" si="14"/>
        <v>100</v>
      </c>
      <c r="X36" s="1490"/>
      <c r="Y36" s="3537"/>
      <c r="Z36" s="1491">
        <f t="shared" si="15"/>
        <v>111</v>
      </c>
      <c r="AA36" s="1488">
        <f t="shared" si="3"/>
        <v>1</v>
      </c>
      <c r="AB36" s="1488">
        <f t="shared" si="4"/>
        <v>1</v>
      </c>
      <c r="AC36" s="1488">
        <f t="shared" si="5"/>
        <v>1</v>
      </c>
    </row>
    <row r="37" spans="1:29" ht="15">
      <c r="A37" s="438" t="s">
        <v>2299</v>
      </c>
      <c r="B37" s="2110" t="s">
        <v>2300</v>
      </c>
      <c r="C37" s="1269" t="s">
        <v>1</v>
      </c>
      <c r="D37" s="1270"/>
      <c r="E37" s="1271"/>
      <c r="F37" s="1272"/>
      <c r="G37" s="1273"/>
      <c r="H37" s="1274"/>
      <c r="I37" s="1271"/>
      <c r="J37" s="1274"/>
      <c r="K37" s="576"/>
      <c r="L37" s="2892"/>
      <c r="M37" s="2893"/>
      <c r="N37" s="2884"/>
      <c r="O37" s="2893"/>
      <c r="P37" s="3530" t="str">
        <f>A37</f>
        <v>成交单价</v>
      </c>
      <c r="Q37" s="3530"/>
      <c r="R37" s="3531">
        <f>E37</f>
        <v>0</v>
      </c>
      <c r="S37" s="3531"/>
      <c r="T37" s="3531">
        <f>G37</f>
        <v>0</v>
      </c>
      <c r="U37" s="3531"/>
      <c r="V37" s="3531">
        <f>I37</f>
        <v>0</v>
      </c>
      <c r="W37" s="3531"/>
      <c r="X37" s="699"/>
      <c r="Y37" s="721"/>
      <c r="Z37" s="699"/>
      <c r="AA37" s="699"/>
      <c r="AB37" s="699"/>
      <c r="AC37" s="699"/>
    </row>
    <row r="38" spans="1:29" ht="15.75" thickBot="1">
      <c r="A38" s="445" t="s">
        <v>2301</v>
      </c>
      <c r="B38" s="446" t="str">
        <f>B37</f>
        <v>元/车位</v>
      </c>
      <c r="C38" s="1275" t="e">
        <f>R39</f>
        <v>#DIV/0!</v>
      </c>
      <c r="D38" s="2489" t="s">
        <v>2638</v>
      </c>
      <c r="E38" s="1276" t="e">
        <f>R38</f>
        <v>#DIV/0!</v>
      </c>
      <c r="F38" s="2490"/>
      <c r="G38" s="1275" t="e">
        <f>T38</f>
        <v>#DIV/0!</v>
      </c>
      <c r="H38" s="2490"/>
      <c r="I38" s="1276" t="e">
        <f>V38</f>
        <v>#DIV/0!</v>
      </c>
      <c r="J38" s="2490"/>
      <c r="K38" s="2492">
        <f>F38+H38+J38</f>
        <v>0</v>
      </c>
      <c r="L38" s="2892"/>
      <c r="M38" s="2893"/>
      <c r="N38" s="2893"/>
      <c r="O38" s="2893"/>
      <c r="P38" s="3530" t="str">
        <f>A38</f>
        <v>比较价值（元/平方米）</v>
      </c>
      <c r="Q38" s="3530"/>
      <c r="R38" s="3531" t="e">
        <f>IF(F1="售价",ROUND(PRODUCT(R37,AA7:AA36),0),ROUND(PRODUCT(R37,AA7:AA36),1))</f>
        <v>#DIV/0!</v>
      </c>
      <c r="S38" s="3531"/>
      <c r="T38" s="3531" t="e">
        <f>IF(F1="售价",ROUND(PRODUCT(T37,AB7:AB36),0),ROUND(PRODUCT(T37,AB7:AB36),1))</f>
        <v>#DIV/0!</v>
      </c>
      <c r="U38" s="3531"/>
      <c r="V38" s="3531" t="e">
        <f>IF(F1="售价",ROUND(PRODUCT(V37,AC7:AC36),0),ROUND(PRODUCT(V37,AC7:AC36),1))</f>
        <v>#DIV/0!</v>
      </c>
      <c r="W38" s="3531"/>
      <c r="X38" s="699"/>
      <c r="Y38" s="699"/>
      <c r="Z38" s="699"/>
      <c r="AA38" s="699"/>
      <c r="AB38" s="699"/>
      <c r="AC38" s="699"/>
    </row>
    <row r="39" spans="1:29" ht="15.75" thickBot="1">
      <c r="A39" s="449" t="s">
        <v>2302</v>
      </c>
      <c r="B39" s="450"/>
      <c r="C39" s="1278" t="e">
        <f>R39</f>
        <v>#DIV/0!</v>
      </c>
      <c r="D39" s="1278"/>
      <c r="E39" s="1278"/>
      <c r="F39" s="1278"/>
      <c r="G39" s="1278"/>
      <c r="H39" s="1278"/>
      <c r="I39" s="1278"/>
      <c r="J39" s="1278"/>
      <c r="K39" s="577"/>
      <c r="L39" s="2892"/>
      <c r="M39" s="2893"/>
      <c r="N39" s="2893"/>
      <c r="O39" s="2893"/>
      <c r="P39" s="3527" t="str">
        <f>A39</f>
        <v>估价对象XX用房的比较价值（楼面单价，元/平方米）</v>
      </c>
      <c r="Q39" s="3528"/>
      <c r="R39" s="3557" t="e">
        <f>IF(F1="售价",ROUND(IF(D38="简单平均",AVERAGE(R38:W38),R38*F38+T38*H38+V38*J38),0),ROUND(IF(D38="简单平均",AVERAGE(R38:V38),R38*F38+T38*H38+V38*J38),1))</f>
        <v>#DIV/0!</v>
      </c>
      <c r="S39" s="3557"/>
      <c r="T39" s="3557"/>
      <c r="U39" s="3557"/>
      <c r="V39" s="3557"/>
      <c r="W39" s="3557"/>
      <c r="X39" s="699"/>
      <c r="Y39" s="699"/>
      <c r="Z39" s="699"/>
      <c r="AA39" s="699"/>
      <c r="AB39" s="699"/>
      <c r="AC39" s="699"/>
    </row>
    <row r="40" spans="1:29">
      <c r="A40" s="2893"/>
      <c r="B40" s="2893"/>
      <c r="C40" s="2893"/>
      <c r="D40" s="2893"/>
      <c r="E40" s="2893"/>
      <c r="F40" s="2893"/>
      <c r="G40" s="2897"/>
      <c r="H40" s="2893"/>
      <c r="I40" s="2893"/>
      <c r="J40" s="2893"/>
      <c r="K40" s="2898"/>
      <c r="L40" s="2894"/>
      <c r="M40" s="2893"/>
      <c r="N40" s="2893"/>
      <c r="O40" s="2893"/>
      <c r="P40" s="2924"/>
      <c r="Q40" s="2893"/>
      <c r="R40" s="2893"/>
      <c r="S40" s="2893"/>
      <c r="T40" s="2893"/>
      <c r="U40" s="2893"/>
      <c r="V40" s="2893"/>
      <c r="W40" s="2893"/>
      <c r="X40" s="2893"/>
      <c r="Y40" s="2893"/>
      <c r="Z40" s="2893"/>
      <c r="AA40" s="2893"/>
      <c r="AB40" s="2893"/>
      <c r="AC40" s="2893"/>
    </row>
    <row r="41" spans="1:29">
      <c r="A41" s="2893"/>
      <c r="B41" s="2893"/>
      <c r="C41" s="2893"/>
      <c r="D41" s="2893"/>
      <c r="E41" s="2893"/>
      <c r="F41" s="2893"/>
      <c r="G41" s="2893"/>
      <c r="H41" s="2893"/>
      <c r="I41" s="2893"/>
      <c r="J41" s="2893"/>
      <c r="K41" s="2898"/>
      <c r="L41" s="2894"/>
      <c r="M41" s="2893"/>
      <c r="N41" s="2893"/>
      <c r="O41" s="2893"/>
      <c r="P41" s="2924"/>
      <c r="Q41" s="2893"/>
      <c r="R41" s="2893"/>
      <c r="S41" s="2893"/>
      <c r="T41" s="2893"/>
      <c r="U41" s="2893"/>
      <c r="V41" s="2893"/>
      <c r="W41" s="2893"/>
      <c r="X41" s="2893"/>
      <c r="Y41" s="2893"/>
      <c r="Z41" s="2893"/>
      <c r="AA41" s="2893"/>
      <c r="AB41" s="2893"/>
      <c r="AC41" s="2893"/>
    </row>
    <row r="42" spans="1:29" ht="13.5" customHeight="1">
      <c r="A42" s="2893"/>
      <c r="B42" s="2893"/>
      <c r="C42" s="454" t="s">
        <v>2303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8"/>
      <c r="L42" s="2894"/>
      <c r="M42" s="2893"/>
      <c r="N42" s="2893"/>
      <c r="O42" s="2893"/>
      <c r="P42" s="2924"/>
      <c r="Q42" s="2893"/>
      <c r="R42" s="2893"/>
      <c r="S42" s="2893"/>
      <c r="T42" s="2893"/>
      <c r="U42" s="2893"/>
      <c r="V42" s="2893"/>
      <c r="W42" s="2893"/>
      <c r="X42" s="2893"/>
      <c r="Y42" s="2893"/>
      <c r="Z42" s="2893"/>
      <c r="AA42" s="2893"/>
      <c r="AB42" s="2893"/>
      <c r="AC42" s="2893"/>
    </row>
    <row r="43" spans="1:29" ht="13.5" customHeight="1">
      <c r="A43" s="2893"/>
      <c r="B43" s="2893"/>
      <c r="C43" s="454" t="s">
        <v>2304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8"/>
      <c r="L43" s="2894"/>
      <c r="M43" s="2893"/>
      <c r="N43" s="2893"/>
      <c r="O43" s="2893"/>
      <c r="P43" s="2924"/>
      <c r="Q43" s="2893"/>
      <c r="R43" s="2893"/>
      <c r="S43" s="2893"/>
      <c r="T43" s="2893"/>
      <c r="U43" s="2893"/>
      <c r="V43" s="2893"/>
      <c r="W43" s="2893"/>
      <c r="X43" s="2893"/>
      <c r="Y43" s="2893"/>
      <c r="Z43" s="2893"/>
      <c r="AA43" s="2893"/>
      <c r="AB43" s="2893"/>
      <c r="AC43" s="2893"/>
    </row>
    <row r="44" spans="1:29" s="459" customFormat="1" ht="13.5" customHeight="1">
      <c r="A44" s="2896"/>
      <c r="B44" s="2896"/>
      <c r="C44" s="454" t="s">
        <v>2305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1"/>
      <c r="L44" s="2895"/>
      <c r="M44" s="2896"/>
      <c r="N44" s="2896"/>
      <c r="O44" s="2896"/>
      <c r="P44" s="2925"/>
      <c r="Q44" s="2896"/>
      <c r="R44" s="2896"/>
      <c r="S44" s="2896"/>
      <c r="T44" s="2896"/>
      <c r="U44" s="2896"/>
      <c r="V44" s="2896"/>
      <c r="W44" s="2896"/>
      <c r="X44" s="2896"/>
      <c r="Y44" s="2896"/>
      <c r="Z44" s="2896"/>
      <c r="AA44" s="2896"/>
      <c r="AB44" s="2896"/>
      <c r="AC44" s="2896"/>
    </row>
    <row r="45" spans="1:29" s="459" customFormat="1">
      <c r="A45" s="2896"/>
      <c r="B45" s="2899"/>
      <c r="C45" s="2900"/>
      <c r="D45" s="2896"/>
      <c r="E45" s="2896"/>
      <c r="F45" s="2896"/>
      <c r="G45" s="2896"/>
      <c r="H45" s="2896"/>
      <c r="I45" s="2896"/>
      <c r="J45" s="2896"/>
      <c r="K45" s="2901"/>
      <c r="L45" s="2895"/>
      <c r="M45" s="2896"/>
      <c r="N45" s="2896"/>
      <c r="O45" s="2896"/>
      <c r="P45" s="2925"/>
      <c r="Q45" s="2896"/>
      <c r="R45" s="2896"/>
      <c r="S45" s="2896"/>
      <c r="T45" s="2896"/>
      <c r="U45" s="2896"/>
      <c r="V45" s="2896"/>
      <c r="W45" s="2896"/>
      <c r="X45" s="2896"/>
      <c r="Y45" s="2896"/>
      <c r="Z45" s="2896"/>
      <c r="AA45" s="2896"/>
      <c r="AB45" s="2896"/>
      <c r="AC45" s="2896"/>
    </row>
    <row r="46" spans="1:29">
      <c r="A46" s="2893"/>
      <c r="B46" s="2899"/>
      <c r="C46" s="2900"/>
      <c r="D46" s="2893"/>
      <c r="E46" s="2893"/>
      <c r="F46" s="2893"/>
      <c r="G46" s="2893"/>
      <c r="H46" s="2893"/>
      <c r="I46" s="2893"/>
      <c r="J46" s="2893"/>
      <c r="K46" s="2898"/>
      <c r="L46" s="2894"/>
      <c r="M46" s="2893"/>
      <c r="N46" s="2893"/>
      <c r="O46" s="2893"/>
      <c r="P46" s="2924"/>
      <c r="Q46" s="2893"/>
      <c r="R46" s="2893"/>
      <c r="S46" s="2893"/>
      <c r="T46" s="2893"/>
      <c r="U46" s="2893"/>
      <c r="V46" s="2893"/>
      <c r="W46" s="2893"/>
      <c r="X46" s="2893"/>
      <c r="Y46" s="2893"/>
      <c r="Z46" s="2893"/>
      <c r="AA46" s="2893"/>
      <c r="AB46" s="2893"/>
      <c r="AC46" s="2893"/>
    </row>
    <row r="47" spans="1:29" ht="21.75" thickBot="1">
      <c r="A47" s="1281" t="s">
        <v>2306</v>
      </c>
      <c r="B47" s="1039"/>
      <c r="C47" s="1052"/>
      <c r="D47" s="1052"/>
      <c r="E47" s="1052"/>
      <c r="F47" s="1282"/>
      <c r="G47" s="1282"/>
      <c r="H47" s="1052"/>
      <c r="I47" s="1052"/>
      <c r="J47" s="1052"/>
      <c r="K47" s="1053"/>
      <c r="L47" s="1054"/>
      <c r="M47" s="1052"/>
      <c r="N47" s="2937"/>
      <c r="O47" s="2937"/>
      <c r="P47" s="2926"/>
      <c r="Q47" s="2907"/>
      <c r="R47" s="2893"/>
      <c r="S47" s="2893"/>
      <c r="T47" s="2893"/>
      <c r="U47" s="2893"/>
      <c r="V47" s="2893"/>
      <c r="W47" s="2893"/>
      <c r="X47" s="2893"/>
      <c r="Y47" s="2893"/>
      <c r="Z47" s="2893"/>
      <c r="AA47" s="2893"/>
      <c r="AB47" s="2893"/>
      <c r="AC47" s="2893"/>
    </row>
    <row r="48" spans="1:29" s="465" customFormat="1" ht="15">
      <c r="A48" s="462" t="s">
        <v>2307</v>
      </c>
      <c r="B48" s="463"/>
      <c r="C48" s="1299" t="str">
        <f>YEAR(C7)&amp;"-"&amp;MONTH(C7)</f>
        <v>2022-5</v>
      </c>
      <c r="D48" s="1300">
        <f>EDATE(C48,-1)</f>
        <v>44652</v>
      </c>
      <c r="E48" s="1300">
        <f t="shared" ref="E48:O48" si="16">EDATE(D48,-1)</f>
        <v>44621</v>
      </c>
      <c r="F48" s="1300">
        <f t="shared" si="16"/>
        <v>44593</v>
      </c>
      <c r="G48" s="1300">
        <f t="shared" si="16"/>
        <v>44562</v>
      </c>
      <c r="H48" s="1300">
        <f t="shared" si="16"/>
        <v>44531</v>
      </c>
      <c r="I48" s="1300">
        <f t="shared" si="16"/>
        <v>44501</v>
      </c>
      <c r="J48" s="1300">
        <f t="shared" si="16"/>
        <v>44470</v>
      </c>
      <c r="K48" s="1300">
        <f t="shared" si="16"/>
        <v>44440</v>
      </c>
      <c r="L48" s="1300">
        <f t="shared" si="16"/>
        <v>44409</v>
      </c>
      <c r="M48" s="1300">
        <f t="shared" si="16"/>
        <v>44378</v>
      </c>
      <c r="N48" s="1300">
        <f t="shared" si="16"/>
        <v>44348</v>
      </c>
      <c r="O48" s="1300">
        <f t="shared" si="16"/>
        <v>44317</v>
      </c>
      <c r="P48" s="2927"/>
      <c r="Q48" s="2909"/>
      <c r="R48" s="2909"/>
      <c r="S48" s="2909"/>
      <c r="T48" s="2909"/>
      <c r="U48" s="2909"/>
      <c r="V48" s="2909"/>
      <c r="W48" s="2909"/>
      <c r="X48" s="2909"/>
      <c r="Y48" s="2909"/>
      <c r="Z48" s="2909"/>
      <c r="AA48" s="2909"/>
      <c r="AB48" s="2909"/>
      <c r="AC48" s="2909"/>
    </row>
    <row r="49" spans="1:29" s="113" customFormat="1" ht="15">
      <c r="A49" s="466"/>
      <c r="B49" s="467"/>
      <c r="C49" s="1292">
        <v>100</v>
      </c>
      <c r="D49" s="469"/>
      <c r="E49" s="469"/>
      <c r="F49" s="469"/>
      <c r="G49" s="469"/>
      <c r="H49" s="469"/>
      <c r="I49" s="469"/>
      <c r="J49" s="469"/>
      <c r="K49" s="469"/>
      <c r="L49" s="469"/>
      <c r="M49" s="470"/>
      <c r="N49" s="469"/>
      <c r="O49" s="470"/>
      <c r="P49" s="2928"/>
      <c r="Q49" s="2828"/>
      <c r="R49" s="2828"/>
      <c r="S49" s="2828"/>
      <c r="T49" s="2828"/>
      <c r="U49" s="2828"/>
      <c r="V49" s="2828"/>
      <c r="W49" s="2828"/>
      <c r="X49" s="2828"/>
      <c r="Y49" s="2828"/>
      <c r="Z49" s="2828"/>
      <c r="AA49" s="2828"/>
      <c r="AB49" s="2828"/>
      <c r="AC49" s="2828"/>
    </row>
    <row r="50" spans="1:29" s="113" customFormat="1" ht="15.75" thickBot="1">
      <c r="A50" s="472" t="s">
        <v>2164</v>
      </c>
      <c r="B50" s="473"/>
      <c r="C50" s="474"/>
      <c r="D50" s="475"/>
      <c r="E50" s="475"/>
      <c r="F50" s="475"/>
      <c r="G50" s="475"/>
      <c r="H50" s="475"/>
      <c r="I50" s="475"/>
      <c r="J50" s="475"/>
      <c r="K50" s="475"/>
      <c r="L50" s="475"/>
      <c r="M50" s="476"/>
      <c r="N50" s="475"/>
      <c r="O50" s="476"/>
      <c r="P50" s="2928"/>
      <c r="Q50" s="2907"/>
      <c r="R50" s="2828"/>
      <c r="S50" s="2828"/>
      <c r="T50" s="2828"/>
      <c r="U50" s="2828"/>
      <c r="V50" s="2828"/>
      <c r="W50" s="2828"/>
      <c r="X50" s="2828"/>
      <c r="Y50" s="2828"/>
      <c r="Z50" s="2828"/>
      <c r="AA50" s="2828"/>
      <c r="AB50" s="2828"/>
      <c r="AC50" s="2828"/>
    </row>
    <row r="51" spans="1:29" s="113" customFormat="1" ht="15">
      <c r="A51" s="478" t="s">
        <v>2129</v>
      </c>
      <c r="B51" s="467"/>
      <c r="C51" s="479" t="s">
        <v>2231</v>
      </c>
      <c r="D51" s="480"/>
      <c r="E51" s="480"/>
      <c r="F51" s="480"/>
      <c r="G51" s="480"/>
      <c r="H51" s="480"/>
      <c r="I51" s="480"/>
      <c r="J51" s="480"/>
      <c r="K51" s="480"/>
      <c r="L51" s="481"/>
      <c r="M51" s="482"/>
      <c r="N51" s="2920"/>
      <c r="O51" s="2920"/>
      <c r="P51" s="2929"/>
      <c r="Q51" s="2907"/>
      <c r="R51" s="2828"/>
      <c r="S51" s="2828"/>
      <c r="T51" s="2828"/>
      <c r="U51" s="2828"/>
      <c r="V51" s="2828"/>
      <c r="W51" s="2828"/>
      <c r="X51" s="2828"/>
      <c r="Y51" s="2828"/>
      <c r="Z51" s="2828"/>
      <c r="AA51" s="2828"/>
      <c r="AB51" s="2828"/>
      <c r="AC51" s="2828"/>
    </row>
    <row r="52" spans="1:29" s="113" customFormat="1" ht="15.75" thickBot="1">
      <c r="A52" s="478"/>
      <c r="B52" s="467"/>
      <c r="C52" s="595">
        <v>100</v>
      </c>
      <c r="D52" s="469"/>
      <c r="E52" s="469"/>
      <c r="F52" s="469"/>
      <c r="G52" s="469"/>
      <c r="H52" s="469"/>
      <c r="I52" s="469"/>
      <c r="J52" s="469"/>
      <c r="K52" s="469"/>
      <c r="L52" s="469"/>
      <c r="M52" s="471"/>
      <c r="N52" s="2920"/>
      <c r="O52" s="2920"/>
      <c r="P52" s="2928"/>
      <c r="Q52" s="2907"/>
      <c r="R52" s="2828"/>
      <c r="S52" s="2828"/>
      <c r="T52" s="2828"/>
      <c r="U52" s="2828"/>
      <c r="V52" s="2828"/>
      <c r="W52" s="2828"/>
      <c r="X52" s="2828"/>
      <c r="Y52" s="2828"/>
      <c r="Z52" s="2828"/>
      <c r="AA52" s="2828"/>
      <c r="AB52" s="2828"/>
      <c r="AC52" s="2828"/>
    </row>
    <row r="53" spans="1:29">
      <c r="A53" s="484" t="s">
        <v>2167</v>
      </c>
      <c r="B53" s="485" t="s">
        <v>2133</v>
      </c>
      <c r="C53" s="486">
        <f>C9</f>
        <v>0</v>
      </c>
      <c r="D53" s="487"/>
      <c r="E53" s="487"/>
      <c r="F53" s="487"/>
      <c r="G53" s="487"/>
      <c r="H53" s="487"/>
      <c r="I53" s="487"/>
      <c r="J53" s="487"/>
      <c r="K53" s="488"/>
      <c r="L53" s="489"/>
      <c r="M53" s="490"/>
      <c r="N53" s="2921"/>
      <c r="O53" s="2921"/>
      <c r="P53" s="2930"/>
      <c r="Q53" s="2907"/>
      <c r="R53" s="2893"/>
      <c r="S53" s="2893"/>
      <c r="T53" s="2893"/>
      <c r="U53" s="2893"/>
      <c r="V53" s="2893"/>
      <c r="W53" s="2893"/>
      <c r="X53" s="2893"/>
      <c r="Y53" s="2893"/>
      <c r="Z53" s="2893"/>
      <c r="AA53" s="2893"/>
      <c r="AB53" s="2893"/>
      <c r="AC53" s="2893"/>
    </row>
    <row r="54" spans="1:29" ht="15.75" thickBot="1">
      <c r="A54" s="491"/>
      <c r="B54" s="492"/>
      <c r="C54" s="493">
        <v>100</v>
      </c>
      <c r="D54" s="493"/>
      <c r="E54" s="493"/>
      <c r="F54" s="493"/>
      <c r="G54" s="493"/>
      <c r="H54" s="493"/>
      <c r="I54" s="493"/>
      <c r="J54" s="493"/>
      <c r="K54" s="493"/>
      <c r="L54" s="493"/>
      <c r="M54" s="494"/>
      <c r="N54" s="2922"/>
      <c r="O54" s="2922"/>
      <c r="P54" s="2930"/>
      <c r="Q54" s="2907"/>
      <c r="R54" s="2893"/>
      <c r="S54" s="2893"/>
      <c r="T54" s="2893"/>
      <c r="U54" s="2893"/>
      <c r="V54" s="2893"/>
      <c r="W54" s="2893"/>
      <c r="X54" s="2893"/>
      <c r="Y54" s="2893"/>
      <c r="Z54" s="2893"/>
      <c r="AA54" s="2893"/>
      <c r="AB54" s="2893"/>
      <c r="AC54" s="2893"/>
    </row>
    <row r="55" spans="1:29" ht="27.75" thickTop="1">
      <c r="A55" s="491"/>
      <c r="B55" s="495" t="s">
        <v>2136</v>
      </c>
      <c r="C55" s="496" t="s">
        <v>2168</v>
      </c>
      <c r="D55" s="496" t="s">
        <v>2169</v>
      </c>
      <c r="E55" s="496" t="s">
        <v>2170</v>
      </c>
      <c r="F55" s="496" t="s">
        <v>2171</v>
      </c>
      <c r="G55" s="496" t="s">
        <v>2172</v>
      </c>
      <c r="H55" s="496" t="s">
        <v>2173</v>
      </c>
      <c r="I55" s="496" t="s">
        <v>2174</v>
      </c>
      <c r="J55" s="496"/>
      <c r="K55" s="497"/>
      <c r="L55" s="498"/>
      <c r="M55" s="499"/>
      <c r="N55" s="2921"/>
      <c r="O55" s="2921"/>
      <c r="P55" s="2930"/>
      <c r="Q55" s="2907"/>
      <c r="R55" s="2893"/>
      <c r="S55" s="2893"/>
      <c r="T55" s="2893"/>
      <c r="U55" s="2893"/>
      <c r="V55" s="2893"/>
      <c r="W55" s="2893"/>
      <c r="X55" s="2893"/>
      <c r="Y55" s="2893"/>
      <c r="Z55" s="2893"/>
      <c r="AA55" s="2893"/>
      <c r="AB55" s="2893"/>
      <c r="AC55" s="289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2"/>
      <c r="O56" s="2922"/>
      <c r="P56" s="2930"/>
      <c r="Q56" s="2907"/>
      <c r="R56" s="2893"/>
      <c r="S56" s="2893"/>
      <c r="T56" s="2893"/>
      <c r="U56" s="2893"/>
      <c r="V56" s="2893"/>
      <c r="W56" s="2893"/>
      <c r="X56" s="2893"/>
      <c r="Y56" s="2893"/>
      <c r="Z56" s="2893"/>
      <c r="AA56" s="2893"/>
      <c r="AB56" s="2893"/>
      <c r="AC56" s="2893"/>
    </row>
    <row r="57" spans="1:29" ht="15.75" thickTop="1">
      <c r="A57" s="491"/>
      <c r="B57" s="616">
        <f>B11</f>
        <v>111</v>
      </c>
      <c r="C57" s="506"/>
      <c r="D57" s="506"/>
      <c r="E57" s="506"/>
      <c r="F57" s="506"/>
      <c r="G57" s="506"/>
      <c r="H57" s="506"/>
      <c r="I57" s="506"/>
      <c r="J57" s="506"/>
      <c r="K57" s="507"/>
      <c r="L57" s="508"/>
      <c r="M57" s="509"/>
      <c r="N57" s="2921"/>
      <c r="O57" s="2921"/>
      <c r="P57" s="2930"/>
      <c r="Q57" s="2907"/>
      <c r="R57" s="2893"/>
      <c r="S57" s="2893"/>
      <c r="T57" s="2893"/>
      <c r="U57" s="2893"/>
      <c r="V57" s="2893"/>
      <c r="W57" s="2893"/>
      <c r="X57" s="2893"/>
      <c r="Y57" s="2893"/>
      <c r="Z57" s="2893"/>
      <c r="AA57" s="2893"/>
      <c r="AB57" s="2893"/>
      <c r="AC57" s="2893"/>
    </row>
    <row r="58" spans="1:29" ht="15.75" thickBot="1">
      <c r="A58" s="491"/>
      <c r="B58" s="492"/>
      <c r="C58" s="517"/>
      <c r="D58" s="493"/>
      <c r="E58" s="493"/>
      <c r="F58" s="493"/>
      <c r="G58" s="493"/>
      <c r="H58" s="493"/>
      <c r="I58" s="493"/>
      <c r="J58" s="493"/>
      <c r="K58" s="493"/>
      <c r="L58" s="493"/>
      <c r="M58" s="494"/>
      <c r="N58" s="2922"/>
      <c r="O58" s="2922"/>
      <c r="P58" s="2930"/>
      <c r="Q58" s="2907"/>
      <c r="R58" s="2893"/>
      <c r="S58" s="2893"/>
      <c r="T58" s="2893"/>
      <c r="U58" s="2893"/>
      <c r="V58" s="2893"/>
      <c r="W58" s="2893"/>
      <c r="X58" s="2893"/>
      <c r="Y58" s="2893"/>
      <c r="Z58" s="2893"/>
      <c r="AA58" s="2893"/>
      <c r="AB58" s="2893"/>
      <c r="AC58" s="2893"/>
    </row>
    <row r="59" spans="1:29" s="430" customFormat="1" ht="15.75" thickTop="1">
      <c r="A59" s="510"/>
      <c r="B59" s="495">
        <f>B12</f>
        <v>111</v>
      </c>
      <c r="C59" s="506"/>
      <c r="D59" s="506"/>
      <c r="E59" s="506"/>
      <c r="F59" s="506"/>
      <c r="G59" s="511"/>
      <c r="H59" s="512"/>
      <c r="I59" s="512"/>
      <c r="J59" s="512"/>
      <c r="K59" s="512"/>
      <c r="L59" s="513"/>
      <c r="M59" s="514"/>
      <c r="N59" s="2923"/>
      <c r="O59" s="2923"/>
      <c r="P59" s="2931"/>
      <c r="Q59" s="2914"/>
      <c r="R59" s="2915"/>
      <c r="S59" s="2915"/>
      <c r="T59" s="2915"/>
      <c r="U59" s="2915"/>
      <c r="V59" s="2915"/>
      <c r="W59" s="2915"/>
      <c r="X59" s="2915"/>
      <c r="Y59" s="2915"/>
      <c r="Z59" s="2915"/>
      <c r="AA59" s="2915"/>
      <c r="AB59" s="2915"/>
      <c r="AC59" s="2915"/>
    </row>
    <row r="60" spans="1:29" s="430" customFormat="1" ht="15.75" thickBot="1">
      <c r="A60" s="510"/>
      <c r="B60" s="500"/>
      <c r="C60" s="517"/>
      <c r="D60" s="493"/>
      <c r="E60" s="493"/>
      <c r="F60" s="493"/>
      <c r="G60" s="493"/>
      <c r="H60" s="493"/>
      <c r="I60" s="493"/>
      <c r="J60" s="493"/>
      <c r="K60" s="493"/>
      <c r="L60" s="493"/>
      <c r="M60" s="494"/>
      <c r="N60" s="2922"/>
      <c r="O60" s="2922"/>
      <c r="P60" s="2931"/>
      <c r="Q60" s="2914"/>
      <c r="R60" s="2915"/>
      <c r="S60" s="2915"/>
      <c r="T60" s="2915"/>
      <c r="U60" s="2915"/>
      <c r="V60" s="2915"/>
      <c r="W60" s="2915"/>
      <c r="X60" s="2915"/>
      <c r="Y60" s="2915"/>
      <c r="Z60" s="2915"/>
      <c r="AA60" s="2915"/>
      <c r="AB60" s="2915"/>
      <c r="AC60" s="2915"/>
    </row>
    <row r="61" spans="1:29" s="430" customFormat="1" ht="15.75" thickTop="1">
      <c r="A61" s="510"/>
      <c r="B61" s="495">
        <f>B13</f>
        <v>111</v>
      </c>
      <c r="C61" s="511"/>
      <c r="D61" s="511"/>
      <c r="E61" s="511"/>
      <c r="F61" s="511"/>
      <c r="G61" s="511"/>
      <c r="H61" s="512"/>
      <c r="I61" s="512"/>
      <c r="J61" s="512"/>
      <c r="K61" s="512"/>
      <c r="L61" s="513"/>
      <c r="M61" s="514"/>
      <c r="N61" s="2923"/>
      <c r="O61" s="2923"/>
      <c r="P61" s="2932"/>
      <c r="Q61" s="2917"/>
      <c r="R61" s="2915"/>
      <c r="S61" s="2915"/>
      <c r="T61" s="2915"/>
      <c r="U61" s="2915"/>
      <c r="V61" s="2915"/>
      <c r="W61" s="2915"/>
      <c r="X61" s="2915"/>
      <c r="Y61" s="2915"/>
      <c r="Z61" s="2915"/>
      <c r="AA61" s="2915"/>
      <c r="AB61" s="2915"/>
      <c r="AC61" s="2915"/>
    </row>
    <row r="62" spans="1:29" s="430" customFormat="1" ht="15.75" thickBot="1">
      <c r="A62" s="510"/>
      <c r="B62" s="500"/>
      <c r="C62" s="517"/>
      <c r="D62" s="517"/>
      <c r="E62" s="517"/>
      <c r="F62" s="517"/>
      <c r="G62" s="517"/>
      <c r="H62" s="519"/>
      <c r="I62" s="519"/>
      <c r="J62" s="519"/>
      <c r="K62" s="519"/>
      <c r="L62" s="519"/>
      <c r="M62" s="520"/>
      <c r="N62" s="2923"/>
      <c r="O62" s="2923"/>
      <c r="P62" s="2931"/>
      <c r="Q62" s="2914"/>
      <c r="R62" s="2915"/>
      <c r="S62" s="2915"/>
      <c r="T62" s="2915"/>
      <c r="U62" s="2915"/>
      <c r="V62" s="2915"/>
      <c r="W62" s="2915"/>
      <c r="X62" s="2915"/>
      <c r="Y62" s="2915"/>
      <c r="Z62" s="2915"/>
      <c r="AA62" s="2915"/>
      <c r="AB62" s="2915"/>
      <c r="AC62" s="2915"/>
    </row>
    <row r="63" spans="1:29" ht="15" thickTop="1">
      <c r="A63" s="484" t="s">
        <v>2138</v>
      </c>
      <c r="B63" s="485" t="s">
        <v>2181</v>
      </c>
      <c r="C63" s="530" t="s">
        <v>2176</v>
      </c>
      <c r="D63" s="530" t="s">
        <v>2177</v>
      </c>
      <c r="E63" s="530" t="s">
        <v>2178</v>
      </c>
      <c r="F63" s="530" t="s">
        <v>2179</v>
      </c>
      <c r="G63" s="530" t="s">
        <v>2180</v>
      </c>
      <c r="H63" s="486"/>
      <c r="I63" s="486"/>
      <c r="J63" s="486"/>
      <c r="K63" s="531"/>
      <c r="L63" s="532"/>
      <c r="M63" s="533"/>
      <c r="N63" s="2921"/>
      <c r="O63" s="2921"/>
      <c r="P63" s="2934"/>
      <c r="Q63" s="2907"/>
      <c r="R63" s="2893"/>
      <c r="S63" s="2893"/>
      <c r="T63" s="2893"/>
      <c r="U63" s="2893"/>
      <c r="V63" s="2893"/>
      <c r="W63" s="2893"/>
      <c r="X63" s="2893"/>
      <c r="Y63" s="2893"/>
      <c r="Z63" s="2893"/>
      <c r="AA63" s="2893"/>
      <c r="AB63" s="2893"/>
      <c r="AC63" s="289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2"/>
      <c r="O64" s="2922"/>
      <c r="P64" s="2930"/>
      <c r="Q64" s="2907"/>
      <c r="R64" s="2893"/>
      <c r="S64" s="2893"/>
      <c r="T64" s="2893"/>
      <c r="U64" s="2893"/>
      <c r="V64" s="2893"/>
      <c r="W64" s="2893"/>
      <c r="X64" s="2893"/>
      <c r="Y64" s="2893"/>
      <c r="Z64" s="2893"/>
      <c r="AA64" s="2893"/>
      <c r="AB64" s="2893"/>
      <c r="AC64" s="2893"/>
    </row>
    <row r="65" spans="1:29" ht="15.75" thickTop="1">
      <c r="A65" s="491"/>
      <c r="B65" s="495" t="s">
        <v>2182</v>
      </c>
      <c r="C65" s="535" t="s">
        <v>2176</v>
      </c>
      <c r="D65" s="535" t="s">
        <v>2177</v>
      </c>
      <c r="E65" s="535" t="s">
        <v>2178</v>
      </c>
      <c r="F65" s="535" t="s">
        <v>2179</v>
      </c>
      <c r="G65" s="535" t="s">
        <v>2180</v>
      </c>
      <c r="H65" s="496"/>
      <c r="I65" s="496"/>
      <c r="J65" s="496"/>
      <c r="K65" s="497"/>
      <c r="L65" s="498"/>
      <c r="M65" s="499"/>
      <c r="N65" s="2921"/>
      <c r="O65" s="2921"/>
      <c r="P65" s="2930"/>
      <c r="Q65" s="2907"/>
      <c r="R65" s="2893"/>
      <c r="S65" s="2893"/>
      <c r="T65" s="2893"/>
      <c r="U65" s="2893"/>
      <c r="V65" s="2893"/>
      <c r="W65" s="2893"/>
      <c r="X65" s="2893"/>
      <c r="Y65" s="2893"/>
      <c r="Z65" s="2893"/>
      <c r="AA65" s="2893"/>
      <c r="AB65" s="2893"/>
      <c r="AC65" s="289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2"/>
      <c r="O66" s="2922"/>
      <c r="P66" s="2930"/>
      <c r="Q66" s="2907"/>
      <c r="R66" s="2893"/>
      <c r="S66" s="2893"/>
      <c r="T66" s="2893"/>
      <c r="U66" s="2893"/>
      <c r="V66" s="2893"/>
      <c r="W66" s="2893"/>
      <c r="X66" s="2893"/>
      <c r="Y66" s="2893"/>
      <c r="Z66" s="2893"/>
      <c r="AA66" s="2893"/>
      <c r="AB66" s="2893"/>
      <c r="AC66" s="2893"/>
    </row>
    <row r="67" spans="1:29" ht="15.75" thickTop="1">
      <c r="A67" s="491"/>
      <c r="B67" s="503" t="s">
        <v>2268</v>
      </c>
      <c r="C67" s="616" t="s">
        <v>2254</v>
      </c>
      <c r="D67" s="616" t="s">
        <v>2255</v>
      </c>
      <c r="E67" s="616" t="s">
        <v>2256</v>
      </c>
      <c r="F67" s="616" t="s">
        <v>2257</v>
      </c>
      <c r="G67" s="616" t="s">
        <v>2258</v>
      </c>
      <c r="H67" s="496"/>
      <c r="I67" s="496"/>
      <c r="J67" s="496"/>
      <c r="K67" s="496"/>
      <c r="L67" s="496"/>
      <c r="M67" s="1244"/>
      <c r="N67" s="2922"/>
      <c r="O67" s="2922"/>
      <c r="P67" s="2930"/>
      <c r="Q67" s="2907"/>
      <c r="R67" s="2893"/>
      <c r="S67" s="2893"/>
      <c r="T67" s="2893"/>
      <c r="U67" s="2893"/>
      <c r="V67" s="2893"/>
      <c r="W67" s="2893"/>
      <c r="X67" s="2893"/>
      <c r="Y67" s="2893"/>
      <c r="Z67" s="2893"/>
      <c r="AA67" s="2893"/>
      <c r="AB67" s="2893"/>
      <c r="AC67" s="289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2"/>
      <c r="O68" s="2922"/>
      <c r="P68" s="2930"/>
      <c r="Q68" s="2907"/>
      <c r="R68" s="2893"/>
      <c r="S68" s="2893"/>
      <c r="T68" s="2893"/>
      <c r="U68" s="2893"/>
      <c r="V68" s="2893"/>
      <c r="W68" s="2893"/>
      <c r="X68" s="2893"/>
      <c r="Y68" s="2893"/>
      <c r="Z68" s="2893"/>
      <c r="AA68" s="2893"/>
      <c r="AB68" s="2893"/>
      <c r="AC68" s="2893"/>
    </row>
    <row r="69" spans="1:29" ht="15.75" thickTop="1">
      <c r="A69" s="491"/>
      <c r="B69" s="495" t="s">
        <v>2188</v>
      </c>
      <c r="C69" s="535" t="s">
        <v>2176</v>
      </c>
      <c r="D69" s="535" t="s">
        <v>2177</v>
      </c>
      <c r="E69" s="535" t="s">
        <v>2178</v>
      </c>
      <c r="F69" s="535" t="s">
        <v>2179</v>
      </c>
      <c r="G69" s="535" t="s">
        <v>2180</v>
      </c>
      <c r="H69" s="496"/>
      <c r="I69" s="496"/>
      <c r="J69" s="496"/>
      <c r="K69" s="497"/>
      <c r="L69" s="498"/>
      <c r="M69" s="499"/>
      <c r="N69" s="2921"/>
      <c r="O69" s="2921"/>
      <c r="P69" s="2930"/>
      <c r="Q69" s="2907"/>
      <c r="R69" s="2893"/>
      <c r="S69" s="2893"/>
      <c r="T69" s="2893"/>
      <c r="U69" s="2893"/>
      <c r="V69" s="2893"/>
      <c r="W69" s="2893"/>
      <c r="X69" s="2893"/>
      <c r="Y69" s="2893"/>
      <c r="Z69" s="2893"/>
      <c r="AA69" s="2893"/>
      <c r="AB69" s="2893"/>
      <c r="AC69" s="289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2"/>
      <c r="O70" s="2922"/>
      <c r="P70" s="2930"/>
      <c r="Q70" s="2907"/>
      <c r="R70" s="2893"/>
      <c r="S70" s="2893"/>
      <c r="T70" s="2893"/>
      <c r="U70" s="2893"/>
      <c r="V70" s="2893"/>
      <c r="W70" s="2893"/>
      <c r="X70" s="2893"/>
      <c r="Y70" s="2893"/>
      <c r="Z70" s="2893"/>
      <c r="AA70" s="2893"/>
      <c r="AB70" s="2893"/>
      <c r="AC70" s="2893"/>
    </row>
    <row r="71" spans="1:29" ht="15.75" thickTop="1">
      <c r="A71" s="491"/>
      <c r="B71" s="495" t="s">
        <v>2308</v>
      </c>
      <c r="C71" s="511"/>
      <c r="D71" s="511"/>
      <c r="E71" s="511"/>
      <c r="F71" s="511"/>
      <c r="G71" s="511"/>
      <c r="H71" s="540"/>
      <c r="I71" s="540"/>
      <c r="J71" s="540"/>
      <c r="K71" s="541"/>
      <c r="L71" s="542"/>
      <c r="M71" s="543"/>
      <c r="N71" s="2921"/>
      <c r="O71" s="2921"/>
      <c r="P71" s="2930"/>
      <c r="Q71" s="2907"/>
      <c r="R71" s="2893"/>
      <c r="S71" s="2893"/>
      <c r="T71" s="2893"/>
      <c r="U71" s="2893"/>
      <c r="V71" s="2893"/>
      <c r="W71" s="2893"/>
      <c r="X71" s="2893"/>
      <c r="Y71" s="2893"/>
      <c r="Z71" s="2893"/>
      <c r="AA71" s="2893"/>
      <c r="AB71" s="2893"/>
      <c r="AC71" s="289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2"/>
      <c r="O72" s="2922"/>
      <c r="P72" s="2930"/>
      <c r="Q72" s="2907"/>
      <c r="R72" s="2893"/>
      <c r="S72" s="2893"/>
      <c r="T72" s="2893"/>
      <c r="U72" s="2893"/>
      <c r="V72" s="2893"/>
      <c r="W72" s="2893"/>
      <c r="X72" s="2893"/>
      <c r="Y72" s="2893"/>
      <c r="Z72" s="2893"/>
      <c r="AA72" s="2893"/>
      <c r="AB72" s="2893"/>
      <c r="AC72" s="2893"/>
    </row>
    <row r="73" spans="1:29" s="113" customFormat="1" ht="15.75" thickTop="1">
      <c r="A73" s="536"/>
      <c r="B73" s="495">
        <f>B23</f>
        <v>111</v>
      </c>
      <c r="C73" s="506"/>
      <c r="D73" s="506"/>
      <c r="E73" s="506"/>
      <c r="F73" s="506"/>
      <c r="G73" s="511"/>
      <c r="H73" s="511"/>
      <c r="I73" s="511"/>
      <c r="J73" s="511"/>
      <c r="K73" s="511"/>
      <c r="L73" s="537"/>
      <c r="M73" s="538"/>
      <c r="N73" s="2920"/>
      <c r="O73" s="2920"/>
      <c r="P73" s="2930"/>
      <c r="Q73" s="2907"/>
      <c r="R73" s="2828"/>
      <c r="S73" s="2828"/>
      <c r="T73" s="2828"/>
      <c r="U73" s="2828"/>
      <c r="V73" s="2828"/>
      <c r="W73" s="2828"/>
      <c r="X73" s="2828"/>
      <c r="Y73" s="2828"/>
      <c r="Z73" s="2828"/>
      <c r="AA73" s="2828"/>
      <c r="AB73" s="2828"/>
      <c r="AC73" s="2828"/>
    </row>
    <row r="74" spans="1:29" s="113" customFormat="1" ht="15.75" thickBot="1">
      <c r="A74" s="536"/>
      <c r="B74" s="500"/>
      <c r="C74" s="517"/>
      <c r="D74" s="493"/>
      <c r="E74" s="493"/>
      <c r="F74" s="493"/>
      <c r="G74" s="493"/>
      <c r="H74" s="493"/>
      <c r="I74" s="493"/>
      <c r="J74" s="493"/>
      <c r="K74" s="493"/>
      <c r="L74" s="493"/>
      <c r="M74" s="494"/>
      <c r="N74" s="2922"/>
      <c r="O74" s="2922"/>
      <c r="P74" s="2930"/>
      <c r="Q74" s="2907"/>
      <c r="R74" s="2828"/>
      <c r="S74" s="2828"/>
      <c r="T74" s="2828"/>
      <c r="U74" s="2828"/>
      <c r="V74" s="2828"/>
      <c r="W74" s="2828"/>
      <c r="X74" s="2828"/>
      <c r="Y74" s="2828"/>
      <c r="Z74" s="2828"/>
      <c r="AA74" s="2828"/>
      <c r="AB74" s="2828"/>
      <c r="AC74" s="2828"/>
    </row>
    <row r="75" spans="1:29" s="113" customFormat="1" ht="15.75" thickTop="1">
      <c r="A75" s="536"/>
      <c r="B75" s="495">
        <f>B24</f>
        <v>111</v>
      </c>
      <c r="C75" s="506"/>
      <c r="D75" s="506"/>
      <c r="E75" s="506"/>
      <c r="F75" s="506"/>
      <c r="G75" s="511"/>
      <c r="H75" s="511"/>
      <c r="I75" s="511"/>
      <c r="J75" s="511"/>
      <c r="K75" s="511"/>
      <c r="L75" s="511"/>
      <c r="M75" s="538"/>
      <c r="N75" s="2920"/>
      <c r="O75" s="2920"/>
      <c r="P75" s="2930"/>
      <c r="Q75" s="2907"/>
      <c r="R75" s="2828"/>
      <c r="S75" s="2828"/>
      <c r="T75" s="2828"/>
      <c r="U75" s="2828"/>
      <c r="V75" s="2828"/>
      <c r="W75" s="2828"/>
      <c r="X75" s="2828"/>
      <c r="Y75" s="2828"/>
      <c r="Z75" s="2828"/>
      <c r="AA75" s="2828"/>
      <c r="AB75" s="2828"/>
      <c r="AC75" s="2828"/>
    </row>
    <row r="76" spans="1:29" s="113" customFormat="1" ht="15.75" thickBot="1">
      <c r="A76" s="536"/>
      <c r="B76" s="500"/>
      <c r="C76" s="517"/>
      <c r="D76" s="493"/>
      <c r="E76" s="493"/>
      <c r="F76" s="493"/>
      <c r="G76" s="493"/>
      <c r="H76" s="493"/>
      <c r="I76" s="493"/>
      <c r="J76" s="493"/>
      <c r="K76" s="493"/>
      <c r="L76" s="493"/>
      <c r="M76" s="494"/>
      <c r="N76" s="2922"/>
      <c r="O76" s="2922"/>
      <c r="P76" s="2930"/>
      <c r="Q76" s="2907"/>
      <c r="R76" s="2828"/>
      <c r="S76" s="2828"/>
      <c r="T76" s="2828"/>
      <c r="U76" s="2828"/>
      <c r="V76" s="2828"/>
      <c r="W76" s="2828"/>
      <c r="X76" s="2828"/>
      <c r="Y76" s="2828"/>
      <c r="Z76" s="2828"/>
      <c r="AA76" s="2828"/>
      <c r="AB76" s="2828"/>
      <c r="AC76" s="2828"/>
    </row>
    <row r="77" spans="1:29" s="430" customFormat="1" ht="15.75" thickTop="1">
      <c r="A77" s="510"/>
      <c r="B77" s="495">
        <f>B25</f>
        <v>111</v>
      </c>
      <c r="C77" s="511"/>
      <c r="D77" s="511"/>
      <c r="E77" s="511"/>
      <c r="F77" s="511"/>
      <c r="G77" s="511"/>
      <c r="H77" s="512"/>
      <c r="I77" s="512"/>
      <c r="J77" s="512"/>
      <c r="K77" s="512"/>
      <c r="L77" s="513"/>
      <c r="M77" s="514"/>
      <c r="N77" s="2923"/>
      <c r="O77" s="2923"/>
      <c r="P77" s="2931"/>
      <c r="Q77" s="2914"/>
      <c r="R77" s="2915"/>
      <c r="S77" s="2915"/>
      <c r="T77" s="2915"/>
      <c r="U77" s="2915"/>
      <c r="V77" s="2915"/>
      <c r="W77" s="2915"/>
      <c r="X77" s="2915"/>
      <c r="Y77" s="2915"/>
      <c r="Z77" s="2915"/>
      <c r="AA77" s="2915"/>
      <c r="AB77" s="2915"/>
      <c r="AC77" s="2915"/>
    </row>
    <row r="78" spans="1:29" s="430" customFormat="1" ht="15.75" thickBot="1">
      <c r="A78" s="510"/>
      <c r="B78" s="500"/>
      <c r="C78" s="517"/>
      <c r="D78" s="517"/>
      <c r="E78" s="517"/>
      <c r="F78" s="517"/>
      <c r="G78" s="493"/>
      <c r="H78" s="493"/>
      <c r="I78" s="493"/>
      <c r="J78" s="493"/>
      <c r="K78" s="493"/>
      <c r="L78" s="493"/>
      <c r="M78" s="494"/>
      <c r="N78" s="2923"/>
      <c r="O78" s="2923"/>
      <c r="P78" s="2931"/>
      <c r="Q78" s="2914"/>
      <c r="R78" s="2915"/>
      <c r="S78" s="2915"/>
      <c r="T78" s="2915"/>
      <c r="U78" s="2915"/>
      <c r="V78" s="2915"/>
      <c r="W78" s="2915"/>
      <c r="X78" s="2915"/>
      <c r="Y78" s="2915"/>
      <c r="Z78" s="2915"/>
      <c r="AA78" s="2915"/>
      <c r="AB78" s="2915"/>
      <c r="AC78" s="2915"/>
    </row>
    <row r="79" spans="1:29" ht="27.75" thickTop="1">
      <c r="A79" s="484" t="s">
        <v>2142</v>
      </c>
      <c r="B79" s="485" t="s">
        <v>2309</v>
      </c>
      <c r="C79" s="486">
        <f>C26</f>
        <v>0</v>
      </c>
      <c r="D79" s="487"/>
      <c r="E79" s="487"/>
      <c r="F79" s="487"/>
      <c r="G79" s="487"/>
      <c r="H79" s="487"/>
      <c r="I79" s="487"/>
      <c r="J79" s="487"/>
      <c r="K79" s="488"/>
      <c r="L79" s="489"/>
      <c r="M79" s="490"/>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2"/>
      <c r="O80" s="2922"/>
      <c r="P80" s="2930"/>
      <c r="Q80" s="2907"/>
      <c r="R80" s="2893"/>
      <c r="S80" s="2893"/>
      <c r="T80" s="2893"/>
      <c r="U80" s="2893"/>
      <c r="V80" s="2893"/>
      <c r="W80" s="2893"/>
      <c r="X80" s="2893"/>
      <c r="Y80" s="2893"/>
      <c r="Z80" s="2893"/>
      <c r="AA80" s="2893"/>
      <c r="AB80" s="2893"/>
      <c r="AC80" s="2893"/>
    </row>
    <row r="81" spans="1:29" ht="15.75" thickTop="1">
      <c r="A81" s="491"/>
      <c r="B81" s="495" t="s">
        <v>2310</v>
      </c>
      <c r="C81" s="617"/>
      <c r="D81" s="617"/>
      <c r="E81" s="617"/>
      <c r="F81" s="617"/>
      <c r="G81" s="617"/>
      <c r="H81" s="617"/>
      <c r="I81" s="617"/>
      <c r="J81" s="617"/>
      <c r="K81" s="618"/>
      <c r="L81" s="619"/>
      <c r="M81" s="620"/>
      <c r="N81" s="2920"/>
      <c r="O81" s="2920"/>
      <c r="P81" s="2930"/>
      <c r="Q81" s="2907"/>
      <c r="R81" s="2893"/>
      <c r="S81" s="2893"/>
      <c r="T81" s="2893"/>
      <c r="U81" s="2893"/>
      <c r="V81" s="2893"/>
      <c r="W81" s="2893"/>
      <c r="X81" s="2893"/>
      <c r="Y81" s="2893"/>
      <c r="Z81" s="2893"/>
      <c r="AA81" s="2893"/>
      <c r="AB81" s="2893"/>
      <c r="AC81" s="2893"/>
    </row>
    <row r="82" spans="1:29" s="430" customFormat="1" ht="15.75" thickBot="1">
      <c r="A82" s="510"/>
      <c r="B82" s="500"/>
      <c r="C82" s="517"/>
      <c r="D82" s="493"/>
      <c r="E82" s="493"/>
      <c r="F82" s="493"/>
      <c r="G82" s="493"/>
      <c r="H82" s="493"/>
      <c r="I82" s="493"/>
      <c r="J82" s="493"/>
      <c r="K82" s="493"/>
      <c r="L82" s="493"/>
      <c r="M82" s="494"/>
      <c r="N82" s="2922"/>
      <c r="O82" s="2922"/>
      <c r="P82" s="2931"/>
      <c r="Q82" s="2914"/>
      <c r="R82" s="2915"/>
      <c r="S82" s="2915"/>
      <c r="T82" s="2915"/>
      <c r="U82" s="2915"/>
      <c r="V82" s="2915"/>
      <c r="W82" s="2915"/>
      <c r="X82" s="2915"/>
      <c r="Y82" s="2915"/>
      <c r="Z82" s="2915"/>
      <c r="AA82" s="2915"/>
      <c r="AB82" s="2915"/>
      <c r="AC82" s="2915"/>
    </row>
    <row r="83" spans="1:29" ht="15" thickTop="1">
      <c r="A83" s="556"/>
      <c r="B83" s="495" t="s">
        <v>2195</v>
      </c>
      <c r="C83" s="511"/>
      <c r="D83" s="511"/>
      <c r="E83" s="540"/>
      <c r="F83" s="540"/>
      <c r="G83" s="540"/>
      <c r="H83" s="540"/>
      <c r="I83" s="540"/>
      <c r="J83" s="540"/>
      <c r="K83" s="541"/>
      <c r="L83" s="542"/>
      <c r="M83" s="543"/>
      <c r="N83" s="2921"/>
      <c r="O83" s="2921"/>
      <c r="P83" s="2930"/>
      <c r="Q83" s="2907"/>
      <c r="R83" s="2893"/>
      <c r="S83" s="2893"/>
      <c r="T83" s="2893"/>
      <c r="U83" s="2893"/>
      <c r="V83" s="2893"/>
      <c r="W83" s="2893"/>
      <c r="X83" s="2893"/>
      <c r="Y83" s="2893"/>
      <c r="Z83" s="2893"/>
      <c r="AA83" s="2893"/>
      <c r="AB83" s="2893"/>
      <c r="AC83" s="289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2"/>
      <c r="O84" s="2922"/>
      <c r="P84" s="2930"/>
      <c r="Q84" s="2907"/>
      <c r="R84" s="2893"/>
      <c r="S84" s="2893"/>
      <c r="T84" s="2893"/>
      <c r="U84" s="2893"/>
      <c r="V84" s="2893"/>
      <c r="W84" s="2893"/>
      <c r="X84" s="2893"/>
      <c r="Y84" s="2893"/>
      <c r="Z84" s="2893"/>
      <c r="AA84" s="2893"/>
      <c r="AB84" s="2893"/>
      <c r="AC84" s="2893"/>
    </row>
    <row r="85" spans="1:29" ht="15" thickTop="1">
      <c r="A85" s="556"/>
      <c r="B85" s="495" t="s">
        <v>2311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1"/>
      <c r="O85" s="2921"/>
      <c r="P85" s="2930"/>
      <c r="Q85" s="2907"/>
      <c r="R85" s="2893"/>
      <c r="S85" s="2893"/>
      <c r="T85" s="2893"/>
      <c r="U85" s="2893"/>
      <c r="V85" s="2893"/>
      <c r="W85" s="2893"/>
      <c r="X85" s="2893"/>
      <c r="Y85" s="2893"/>
      <c r="Z85" s="2893"/>
      <c r="AA85" s="2893"/>
      <c r="AB85" s="2893"/>
      <c r="AC85" s="2893"/>
    </row>
    <row r="86" spans="1:29">
      <c r="A86" s="556"/>
      <c r="B86" s="503"/>
      <c r="C86" s="560">
        <v>0.5</v>
      </c>
      <c r="D86" s="560">
        <v>0.6</v>
      </c>
      <c r="E86" s="560">
        <v>0.7</v>
      </c>
      <c r="F86" s="560">
        <v>0.8</v>
      </c>
      <c r="G86" s="560">
        <v>0.9</v>
      </c>
      <c r="H86" s="560">
        <v>1.0001</v>
      </c>
      <c r="I86" s="579"/>
      <c r="J86" s="579"/>
      <c r="K86" s="580"/>
      <c r="L86" s="581"/>
      <c r="M86" s="582"/>
      <c r="N86" s="2921"/>
      <c r="O86" s="2921"/>
      <c r="P86" s="2930"/>
      <c r="Q86" s="2907"/>
      <c r="R86" s="2893"/>
      <c r="S86" s="2893"/>
      <c r="T86" s="2893"/>
      <c r="U86" s="2893"/>
      <c r="V86" s="2893"/>
      <c r="W86" s="2893"/>
      <c r="X86" s="2893"/>
      <c r="Y86" s="2893"/>
      <c r="Z86" s="2893"/>
      <c r="AA86" s="2893"/>
      <c r="AB86" s="2893"/>
      <c r="AC86" s="289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2"/>
      <c r="O87" s="2922"/>
      <c r="P87" s="2930"/>
      <c r="Q87" s="2907"/>
      <c r="R87" s="2893"/>
      <c r="S87" s="2893"/>
      <c r="T87" s="2893"/>
      <c r="U87" s="2893"/>
      <c r="V87" s="2893"/>
      <c r="W87" s="2893"/>
      <c r="X87" s="2893"/>
      <c r="Y87" s="2893"/>
      <c r="Z87" s="2893"/>
      <c r="AA87" s="2893"/>
      <c r="AB87" s="2893"/>
      <c r="AC87" s="2893"/>
    </row>
    <row r="88" spans="1:29" ht="15" thickTop="1">
      <c r="A88" s="556"/>
      <c r="B88" s="503" t="s">
        <v>2312</v>
      </c>
      <c r="C88" s="487"/>
      <c r="D88" s="487"/>
      <c r="E88" s="487"/>
      <c r="F88" s="487"/>
      <c r="G88" s="487"/>
      <c r="H88" s="487"/>
      <c r="I88" s="487"/>
      <c r="J88" s="487"/>
      <c r="K88" s="488"/>
      <c r="L88" s="489"/>
      <c r="M88" s="490"/>
      <c r="N88" s="2921"/>
      <c r="O88" s="2921"/>
      <c r="P88" s="2930"/>
      <c r="Q88" s="2907"/>
      <c r="R88" s="2893"/>
      <c r="S88" s="2893"/>
      <c r="T88" s="2893"/>
      <c r="U88" s="2893"/>
      <c r="V88" s="2893"/>
      <c r="W88" s="2893"/>
      <c r="X88" s="2893"/>
      <c r="Y88" s="2893"/>
      <c r="Z88" s="2893"/>
      <c r="AA88" s="2893"/>
      <c r="AB88" s="2893"/>
      <c r="AC88" s="289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2"/>
      <c r="O89" s="2922"/>
      <c r="P89" s="2930"/>
      <c r="Q89" s="2907"/>
      <c r="R89" s="2893"/>
      <c r="S89" s="2893"/>
      <c r="T89" s="2893"/>
      <c r="U89" s="2893"/>
      <c r="V89" s="2893"/>
      <c r="W89" s="2893"/>
      <c r="X89" s="2893"/>
      <c r="Y89" s="2893"/>
      <c r="Z89" s="2893"/>
      <c r="AA89" s="2893"/>
      <c r="AB89" s="2893"/>
      <c r="AC89" s="2893"/>
    </row>
    <row r="90" spans="1:29" s="430" customFormat="1" ht="15" thickTop="1">
      <c r="A90" s="550"/>
      <c r="B90" s="495" t="s">
        <v>2313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3"/>
      <c r="O90" s="2923"/>
      <c r="P90" s="2931"/>
      <c r="Q90" s="2914"/>
      <c r="R90" s="2915"/>
      <c r="S90" s="2915"/>
      <c r="T90" s="2915"/>
      <c r="U90" s="2915"/>
      <c r="V90" s="2915"/>
      <c r="W90" s="2915"/>
      <c r="X90" s="2915"/>
      <c r="Y90" s="2915"/>
      <c r="Z90" s="2915"/>
      <c r="AA90" s="2915"/>
      <c r="AB90" s="2915"/>
      <c r="AC90" s="2915"/>
    </row>
    <row r="91" spans="1:29" s="430" customFormat="1">
      <c r="A91" s="550"/>
      <c r="B91" s="503"/>
      <c r="C91" s="552"/>
      <c r="D91" s="552"/>
      <c r="E91" s="552"/>
      <c r="F91" s="552"/>
      <c r="G91" s="552"/>
      <c r="H91" s="552"/>
      <c r="I91" s="552"/>
      <c r="J91" s="553"/>
      <c r="K91" s="553"/>
      <c r="L91" s="554"/>
      <c r="M91" s="555"/>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17"/>
      <c r="D92" s="493"/>
      <c r="E92" s="493"/>
      <c r="F92" s="493"/>
      <c r="G92" s="493"/>
      <c r="H92" s="493"/>
      <c r="I92" s="493"/>
      <c r="J92" s="493"/>
      <c r="K92" s="493"/>
      <c r="L92" s="493"/>
      <c r="M92" s="494"/>
      <c r="N92" s="2923"/>
      <c r="O92" s="2923"/>
      <c r="P92" s="2931"/>
      <c r="Q92" s="2914"/>
      <c r="R92" s="2915"/>
      <c r="S92" s="2915"/>
      <c r="T92" s="2915"/>
      <c r="U92" s="2915"/>
      <c r="V92" s="2915"/>
      <c r="W92" s="2915"/>
      <c r="X92" s="2915"/>
      <c r="Y92" s="2915"/>
      <c r="Z92" s="2915"/>
      <c r="AA92" s="2915"/>
      <c r="AB92" s="2915"/>
      <c r="AC92" s="2915"/>
    </row>
    <row r="93" spans="1:29" ht="15" thickTop="1">
      <c r="A93" s="556"/>
      <c r="B93" s="495" t="s">
        <v>2314</v>
      </c>
      <c r="C93" s="511"/>
      <c r="D93" s="511"/>
      <c r="E93" s="540"/>
      <c r="F93" s="540"/>
      <c r="G93" s="540"/>
      <c r="H93" s="540"/>
      <c r="I93" s="540"/>
      <c r="J93" s="540"/>
      <c r="K93" s="541"/>
      <c r="L93" s="542"/>
      <c r="M93" s="543"/>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2"/>
      <c r="O94" s="2922"/>
      <c r="P94" s="2930"/>
      <c r="Q94" s="2907"/>
      <c r="R94" s="2893"/>
      <c r="S94" s="2893"/>
      <c r="T94" s="2893"/>
      <c r="U94" s="2893"/>
      <c r="V94" s="2893"/>
      <c r="W94" s="2893"/>
      <c r="X94" s="2893"/>
      <c r="Y94" s="2893"/>
      <c r="Z94" s="2893"/>
      <c r="AA94" s="2893"/>
      <c r="AB94" s="2893"/>
      <c r="AC94" s="2893"/>
    </row>
    <row r="95" spans="1:29" ht="15" thickTop="1">
      <c r="A95" s="556"/>
      <c r="B95" s="495" t="s">
        <v>2315</v>
      </c>
      <c r="C95" s="487"/>
      <c r="D95" s="487"/>
      <c r="E95" s="487"/>
      <c r="F95" s="487"/>
      <c r="G95" s="487"/>
      <c r="H95" s="487"/>
      <c r="I95" s="487"/>
      <c r="J95" s="487"/>
      <c r="K95" s="488"/>
      <c r="L95" s="489"/>
      <c r="M95" s="490"/>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2"/>
      <c r="O96" s="2922"/>
      <c r="P96" s="2930"/>
      <c r="Q96" s="2907"/>
      <c r="R96" s="2893"/>
      <c r="S96" s="2893"/>
      <c r="T96" s="2893"/>
      <c r="U96" s="2893"/>
      <c r="V96" s="2893"/>
      <c r="W96" s="2893"/>
      <c r="X96" s="2893"/>
      <c r="Y96" s="2893"/>
      <c r="Z96" s="2893"/>
      <c r="AA96" s="2893"/>
      <c r="AB96" s="2893"/>
      <c r="AC96" s="2893"/>
    </row>
    <row r="97" spans="1:29" ht="15" thickTop="1">
      <c r="A97" s="556"/>
      <c r="B97" s="592">
        <f>B34</f>
        <v>111</v>
      </c>
      <c r="C97" s="506"/>
      <c r="D97" s="506"/>
      <c r="E97" s="506"/>
      <c r="F97" s="506"/>
      <c r="G97" s="511"/>
      <c r="H97" s="512"/>
      <c r="I97" s="512"/>
      <c r="J97" s="512"/>
      <c r="K97" s="512"/>
      <c r="L97" s="513"/>
      <c r="M97" s="514"/>
      <c r="N97" s="2922"/>
      <c r="O97" s="2922"/>
      <c r="P97" s="2935"/>
      <c r="Q97" s="2936"/>
      <c r="R97" s="2893"/>
      <c r="S97" s="2893"/>
      <c r="T97" s="2893"/>
      <c r="U97" s="2893"/>
      <c r="V97" s="2893"/>
      <c r="W97" s="2893"/>
      <c r="X97" s="2893"/>
      <c r="Y97" s="2893"/>
      <c r="Z97" s="2893"/>
      <c r="AA97" s="2893"/>
      <c r="AB97" s="2893"/>
      <c r="AC97" s="2893"/>
    </row>
    <row r="98" spans="1:29" ht="15.75" thickBot="1">
      <c r="A98" s="491"/>
      <c r="B98" s="500"/>
      <c r="C98" s="517"/>
      <c r="D98" s="493"/>
      <c r="E98" s="493"/>
      <c r="F98" s="493"/>
      <c r="G98" s="517"/>
      <c r="H98" s="519"/>
      <c r="I98" s="519"/>
      <c r="J98" s="519"/>
      <c r="K98" s="519"/>
      <c r="L98" s="519"/>
      <c r="M98" s="520"/>
      <c r="N98" s="2922"/>
      <c r="O98" s="2922"/>
      <c r="P98" s="2930"/>
      <c r="Q98" s="2907"/>
      <c r="R98" s="2893"/>
      <c r="S98" s="2893"/>
      <c r="T98" s="2893"/>
      <c r="U98" s="2893"/>
      <c r="V98" s="2893"/>
      <c r="W98" s="2893"/>
      <c r="X98" s="2893"/>
      <c r="Y98" s="2893"/>
      <c r="Z98" s="2893"/>
      <c r="AA98" s="2893"/>
      <c r="AB98" s="2893"/>
      <c r="AC98" s="2893"/>
    </row>
    <row r="99" spans="1:29" s="430" customFormat="1" ht="15" thickTop="1">
      <c r="A99" s="550"/>
      <c r="B99" s="495">
        <f>B35</f>
        <v>111</v>
      </c>
      <c r="C99" s="506"/>
      <c r="D99" s="506"/>
      <c r="E99" s="506"/>
      <c r="F99" s="506"/>
      <c r="G99" s="511"/>
      <c r="H99" s="512"/>
      <c r="I99" s="512"/>
      <c r="J99" s="512"/>
      <c r="K99" s="512"/>
      <c r="L99" s="513"/>
      <c r="M99" s="514"/>
      <c r="N99" s="2923"/>
      <c r="O99" s="2923"/>
      <c r="P99" s="2931"/>
      <c r="Q99" s="2914"/>
      <c r="R99" s="2915"/>
      <c r="S99" s="2915"/>
      <c r="T99" s="2915"/>
      <c r="U99" s="2915"/>
      <c r="V99" s="2915"/>
      <c r="W99" s="2915"/>
      <c r="X99" s="2915"/>
      <c r="Y99" s="2915"/>
      <c r="Z99" s="2915"/>
      <c r="AA99" s="2915"/>
      <c r="AB99" s="2915"/>
      <c r="AC99" s="2915"/>
    </row>
    <row r="100" spans="1:29" s="430" customFormat="1" ht="15.75" thickBot="1">
      <c r="A100" s="510"/>
      <c r="B100" s="492"/>
      <c r="C100" s="517"/>
      <c r="D100" s="493"/>
      <c r="E100" s="493"/>
      <c r="F100" s="493"/>
      <c r="G100" s="517"/>
      <c r="H100" s="519"/>
      <c r="I100" s="519"/>
      <c r="J100" s="519"/>
      <c r="K100" s="519"/>
      <c r="L100" s="519"/>
      <c r="M100" s="520"/>
      <c r="N100" s="2923"/>
      <c r="O100" s="2923"/>
      <c r="P100" s="2931"/>
      <c r="Q100" s="2914"/>
      <c r="R100" s="2915"/>
      <c r="S100" s="2915"/>
      <c r="T100" s="2915"/>
      <c r="U100" s="2915"/>
      <c r="V100" s="2915"/>
      <c r="W100" s="2915"/>
      <c r="X100" s="2915"/>
      <c r="Y100" s="2915"/>
      <c r="Z100" s="2915"/>
      <c r="AA100" s="2915"/>
      <c r="AB100" s="2915"/>
      <c r="AC100" s="2915"/>
    </row>
    <row r="101" spans="1:29" ht="15" thickTop="1">
      <c r="A101" s="556"/>
      <c r="B101" s="495">
        <f>B36</f>
        <v>111</v>
      </c>
      <c r="C101" s="511"/>
      <c r="D101" s="511"/>
      <c r="E101" s="511"/>
      <c r="F101" s="511"/>
      <c r="G101" s="511"/>
      <c r="H101" s="512"/>
      <c r="I101" s="512"/>
      <c r="J101" s="512"/>
      <c r="K101" s="512"/>
      <c r="L101" s="513"/>
      <c r="M101" s="514"/>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17"/>
      <c r="D102" s="517"/>
      <c r="E102" s="517"/>
      <c r="F102" s="517"/>
      <c r="G102" s="517"/>
      <c r="H102" s="519"/>
      <c r="I102" s="519"/>
      <c r="J102" s="519"/>
      <c r="K102" s="519"/>
      <c r="L102" s="519"/>
      <c r="M102" s="520"/>
      <c r="N102" s="2922"/>
      <c r="O102" s="2922"/>
      <c r="P102" s="2930"/>
      <c r="Q102" s="2907"/>
      <c r="R102" s="2893"/>
      <c r="S102" s="2893"/>
      <c r="T102" s="2893"/>
      <c r="U102" s="2893"/>
      <c r="V102" s="2893"/>
      <c r="W102" s="2893"/>
      <c r="X102" s="2893"/>
      <c r="Y102" s="2893"/>
      <c r="Z102" s="2893"/>
      <c r="AA102" s="2893"/>
      <c r="AB102" s="2893"/>
      <c r="AC102" s="2893"/>
    </row>
    <row r="103" spans="1:29" ht="15" thickTop="1">
      <c r="N103" s="2893"/>
      <c r="O103" s="2893"/>
      <c r="P103" s="2924"/>
      <c r="Q103" s="2893"/>
      <c r="R103" s="2893"/>
      <c r="S103" s="2893"/>
      <c r="T103" s="2893"/>
      <c r="U103" s="2893"/>
      <c r="V103" s="2893"/>
      <c r="W103" s="2893"/>
      <c r="X103" s="2893"/>
      <c r="Y103" s="2893"/>
      <c r="Z103" s="2893"/>
      <c r="AA103" s="2893"/>
      <c r="AB103" s="2893"/>
      <c r="AC103" s="289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IF(C2="——",ROUND(C37*D3/10000,0),ROUND(C37*D3/10000,0)-D2)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IF(C2="——",C37,ROUND(B2*10000/D3,0))</f>
        <v>#DIV/0!</v>
      </c>
      <c r="C3" s="360" t="s">
        <v>2223</v>
      </c>
      <c r="D3" s="359">
        <f>SUMIF('数据-汇总表'!$C19:$C33,D1,'数据-汇总表'!$E19:$E33)</f>
        <v>0</v>
      </c>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13" t="s">
        <v>2225</v>
      </c>
      <c r="D4" s="3514"/>
      <c r="E4" s="3515" t="s">
        <v>2226</v>
      </c>
      <c r="F4" s="3516"/>
      <c r="G4" s="3513" t="s">
        <v>2227</v>
      </c>
      <c r="H4" s="3514"/>
      <c r="I4" s="3513" t="s">
        <v>2228</v>
      </c>
      <c r="J4" s="3514"/>
      <c r="K4" s="567" t="s">
        <v>2229</v>
      </c>
      <c r="L4" s="2883"/>
      <c r="M4" s="2884"/>
      <c r="N4" s="2884"/>
      <c r="O4" s="2884"/>
      <c r="P4" s="3517" t="s">
        <v>2230</v>
      </c>
      <c r="Q4" s="3518"/>
      <c r="R4" s="3500" t="s">
        <v>2226</v>
      </c>
      <c r="S4" s="3501"/>
      <c r="T4" s="3500" t="s">
        <v>2227</v>
      </c>
      <c r="U4" s="3501"/>
      <c r="V4" s="3525" t="s">
        <v>2228</v>
      </c>
      <c r="W4" s="3525"/>
      <c r="X4" s="1490"/>
      <c r="Y4" s="3500" t="s">
        <v>2230</v>
      </c>
      <c r="Z4" s="3501"/>
      <c r="AA4" s="3495" t="s">
        <v>2226</v>
      </c>
      <c r="AB4" s="3496" t="s">
        <v>2227</v>
      </c>
      <c r="AC4" s="3495" t="s">
        <v>2228</v>
      </c>
    </row>
    <row r="5" spans="1:29" ht="15">
      <c r="A5" s="364"/>
      <c r="B5" s="365"/>
      <c r="C5" s="3506" t="s">
        <v>2121</v>
      </c>
      <c r="D5" s="3507"/>
      <c r="E5" s="3504" t="s">
        <v>2122</v>
      </c>
      <c r="F5" s="3505"/>
      <c r="G5" s="3506" t="s">
        <v>2123</v>
      </c>
      <c r="H5" s="3507"/>
      <c r="I5" s="3506" t="s">
        <v>2124</v>
      </c>
      <c r="J5" s="3507"/>
      <c r="K5" s="567"/>
      <c r="L5" s="2883"/>
      <c r="M5" s="2884"/>
      <c r="N5" s="2884"/>
      <c r="O5" s="2884"/>
      <c r="P5" s="3519"/>
      <c r="Q5" s="3520"/>
      <c r="R5" s="3502"/>
      <c r="S5" s="3503"/>
      <c r="T5" s="3502"/>
      <c r="U5" s="3503"/>
      <c r="V5" s="3525"/>
      <c r="W5" s="3525"/>
      <c r="X5" s="1490"/>
      <c r="Y5" s="3502"/>
      <c r="Z5" s="3503"/>
      <c r="AA5" s="3496"/>
      <c r="AB5" s="3496"/>
      <c r="AC5" s="3496"/>
    </row>
    <row r="6" spans="1:29" ht="15.75" thickBot="1">
      <c r="A6" s="366"/>
      <c r="B6" s="367"/>
      <c r="C6" s="3508" t="s">
        <v>2125</v>
      </c>
      <c r="D6" s="3509"/>
      <c r="E6" s="3510" t="s">
        <v>2125</v>
      </c>
      <c r="F6" s="3511"/>
      <c r="G6" s="3508" t="s">
        <v>2125</v>
      </c>
      <c r="H6" s="3509"/>
      <c r="I6" s="3508" t="s">
        <v>2125</v>
      </c>
      <c r="J6" s="3509"/>
      <c r="K6" s="567" t="s">
        <v>2126</v>
      </c>
      <c r="L6" s="2883"/>
      <c r="M6" s="2884"/>
      <c r="N6" s="2884"/>
      <c r="O6" s="2884"/>
      <c r="P6" s="3521"/>
      <c r="Q6" s="3522"/>
      <c r="R6" s="3502"/>
      <c r="S6" s="3503"/>
      <c r="T6" s="3523"/>
      <c r="U6" s="3524"/>
      <c r="V6" s="3525"/>
      <c r="W6" s="3525"/>
      <c r="X6" s="1490"/>
      <c r="Y6" s="3523"/>
      <c r="Z6" s="3524"/>
      <c r="AA6" s="3497"/>
      <c r="AB6" s="3497"/>
      <c r="AC6" s="3497"/>
    </row>
    <row r="7" spans="1:29" s="113" customFormat="1" ht="15.75" thickBot="1">
      <c r="A7" s="368" t="s">
        <v>2127</v>
      </c>
      <c r="B7" s="369"/>
      <c r="C7" s="370">
        <f>'数据-取费表'!B2</f>
        <v>44687</v>
      </c>
      <c r="D7" s="371">
        <v>100</v>
      </c>
      <c r="E7" s="372"/>
      <c r="F7" s="373">
        <f>SUMIF(46:46,YEAR(E7)&amp;"-"&amp;MONTH(E7),47:47)</f>
        <v>0</v>
      </c>
      <c r="G7" s="2111"/>
      <c r="H7" s="371">
        <f>SUMIF(46:46,YEAR(G7)&amp;"-"&amp;MONTH(G7),47:47)</f>
        <v>0</v>
      </c>
      <c r="I7" s="372"/>
      <c r="J7" s="371">
        <f>SUMIF(46:46,YEAR(I7)&amp;"-"&amp;MONTH(I7),47:47)</f>
        <v>0</v>
      </c>
      <c r="K7" s="568"/>
      <c r="L7" s="2885"/>
      <c r="M7" s="2886"/>
      <c r="N7" s="2886"/>
      <c r="O7" s="2886"/>
      <c r="P7" s="3498" t="s">
        <v>2128</v>
      </c>
      <c r="Q7" s="3526"/>
      <c r="R7" s="710" t="s">
        <v>17</v>
      </c>
      <c r="S7" s="711">
        <f t="shared" ref="S7:S14" si="0">F7</f>
        <v>0</v>
      </c>
      <c r="T7" s="710" t="s">
        <v>17</v>
      </c>
      <c r="U7" s="711">
        <f t="shared" ref="U7:U14" si="1">H7</f>
        <v>0</v>
      </c>
      <c r="V7" s="710" t="s">
        <v>17</v>
      </c>
      <c r="W7" s="711">
        <f t="shared" ref="W7:W14" si="2">J7</f>
        <v>0</v>
      </c>
      <c r="X7" s="712"/>
      <c r="Y7" s="3498" t="s">
        <v>2128</v>
      </c>
      <c r="Z7" s="3499"/>
      <c r="AA7" s="713" t="e">
        <f>D7/F7</f>
        <v>#DIV/0!</v>
      </c>
      <c r="AB7" s="713" t="e">
        <f>D7/H7</f>
        <v>#DIV/0!</v>
      </c>
      <c r="AC7" s="713" t="e">
        <f>D7/J7</f>
        <v>#DIV/0!</v>
      </c>
    </row>
    <row r="8" spans="1:29" s="113" customFormat="1" ht="15.75" thickBot="1">
      <c r="A8" s="368" t="s">
        <v>2129</v>
      </c>
      <c r="B8" s="369"/>
      <c r="C8" s="374" t="s">
        <v>2231</v>
      </c>
      <c r="D8" s="371">
        <v>100</v>
      </c>
      <c r="E8" s="374"/>
      <c r="F8" s="373">
        <f>SUMIF(49:49,E8,50:50)-SUMIF(49:49,C8,50:50)+100</f>
        <v>0</v>
      </c>
      <c r="G8" s="374"/>
      <c r="H8" s="371">
        <f>SUMIF(49:49,G8,50:50)-SUMIF(49:49,C8,50:50)+100</f>
        <v>0</v>
      </c>
      <c r="I8" s="374"/>
      <c r="J8" s="371">
        <f>SUMIF(49:49,I8,50:50)-SUMIF(49:49,C8,50:50)+100</f>
        <v>0</v>
      </c>
      <c r="K8" s="568"/>
      <c r="L8" s="2885"/>
      <c r="M8" s="2886"/>
      <c r="N8" s="2886"/>
      <c r="O8" s="2886"/>
      <c r="P8" s="3498" t="s">
        <v>2131</v>
      </c>
      <c r="Q8" s="3499"/>
      <c r="R8" s="710" t="s">
        <v>17</v>
      </c>
      <c r="S8" s="711">
        <f t="shared" si="0"/>
        <v>0</v>
      </c>
      <c r="T8" s="710" t="s">
        <v>17</v>
      </c>
      <c r="U8" s="711">
        <f t="shared" si="1"/>
        <v>0</v>
      </c>
      <c r="V8" s="710" t="s">
        <v>17</v>
      </c>
      <c r="W8" s="711">
        <f t="shared" si="2"/>
        <v>0</v>
      </c>
      <c r="X8" s="712"/>
      <c r="Y8" s="3498" t="s">
        <v>2131</v>
      </c>
      <c r="Z8" s="3499"/>
      <c r="AA8" s="713" t="e">
        <f t="shared" ref="AA8:AA34" si="3">D8/F8</f>
        <v>#DIV/0!</v>
      </c>
      <c r="AB8" s="713" t="e">
        <f t="shared" ref="AB8:AB34" si="4">D8/H8</f>
        <v>#DIV/0!</v>
      </c>
      <c r="AC8" s="713" t="e">
        <f t="shared" ref="AC8:AC34" si="5">D8/J8</f>
        <v>#DIV/0!</v>
      </c>
    </row>
    <row r="9" spans="1:29" s="113" customFormat="1">
      <c r="A9" s="375" t="s">
        <v>2132</v>
      </c>
      <c r="B9" s="67" t="s">
        <v>2133</v>
      </c>
      <c r="C9" s="376"/>
      <c r="D9" s="131">
        <v>100</v>
      </c>
      <c r="E9" s="379"/>
      <c r="F9" s="378">
        <f>SUMIF(51:51,E9,52:52)-SUMIF(51:51,C9,52:52)+100</f>
        <v>100</v>
      </c>
      <c r="G9" s="379"/>
      <c r="H9" s="131">
        <f>SUMIF(51:51,G9,52:52)-SUMIF(51:51,C9,52:52)+100</f>
        <v>100</v>
      </c>
      <c r="I9" s="379"/>
      <c r="J9" s="131">
        <f>SUMIF(51:51,I9,52:52)-SUMIF(51:51,C9,52:52)+100</f>
        <v>100</v>
      </c>
      <c r="K9" s="568"/>
      <c r="L9" s="2885"/>
      <c r="M9" s="2886"/>
      <c r="N9" s="2886"/>
      <c r="O9" s="2940"/>
      <c r="P9" s="3530" t="s">
        <v>2134</v>
      </c>
      <c r="Q9" s="1478" t="str">
        <f t="shared" ref="Q9:Q14" si="6">B9</f>
        <v>用途</v>
      </c>
      <c r="R9" s="710" t="s">
        <v>17</v>
      </c>
      <c r="S9" s="711">
        <f t="shared" si="0"/>
        <v>100</v>
      </c>
      <c r="T9" s="710" t="s">
        <v>17</v>
      </c>
      <c r="U9" s="711">
        <f t="shared" si="1"/>
        <v>100</v>
      </c>
      <c r="V9" s="710" t="s">
        <v>17</v>
      </c>
      <c r="W9" s="711">
        <f t="shared" si="2"/>
        <v>100</v>
      </c>
      <c r="X9" s="712"/>
      <c r="Y9" s="3442" t="s">
        <v>2135</v>
      </c>
      <c r="Z9" s="55" t="str">
        <f t="shared" ref="Z9:Z14" si="7">Q9</f>
        <v>用途</v>
      </c>
      <c r="AA9" s="713">
        <f t="shared" si="3"/>
        <v>1</v>
      </c>
      <c r="AB9" s="713">
        <f t="shared" si="4"/>
        <v>1</v>
      </c>
      <c r="AC9" s="713">
        <f t="shared" si="5"/>
        <v>1</v>
      </c>
    </row>
    <row r="10" spans="1:29" s="386" customFormat="1" ht="27">
      <c r="A10" s="380"/>
      <c r="B10" s="381" t="s">
        <v>2136</v>
      </c>
      <c r="C10" s="382"/>
      <c r="D10" s="132">
        <v>100</v>
      </c>
      <c r="E10" s="382"/>
      <c r="F10" s="384">
        <f>SUMIF(53:53,E10,54:54)-SUMIF(53:53,C10,54:54)+100</f>
        <v>100</v>
      </c>
      <c r="G10" s="382"/>
      <c r="H10" s="132">
        <f>SUMIF(53:53,G10,54:54)-SUMIF(53:53,C10,54:54)+100</f>
        <v>100</v>
      </c>
      <c r="I10" s="382"/>
      <c r="J10" s="132">
        <f>SUMIF(53:53,I10,54:54)-SUMIF(53:53,C10,54:54)+100</f>
        <v>100</v>
      </c>
      <c r="K10" s="569"/>
      <c r="L10" s="2887"/>
      <c r="M10" s="2888"/>
      <c r="N10" s="2888"/>
      <c r="O10" s="2941"/>
      <c r="P10" s="3530"/>
      <c r="Q10" s="1478" t="str">
        <f t="shared" si="6"/>
        <v>土地使用年限（年）</v>
      </c>
      <c r="R10" s="710" t="s">
        <v>17</v>
      </c>
      <c r="S10" s="711">
        <f t="shared" si="0"/>
        <v>100</v>
      </c>
      <c r="T10" s="710" t="s">
        <v>17</v>
      </c>
      <c r="U10" s="711">
        <f t="shared" si="1"/>
        <v>100</v>
      </c>
      <c r="V10" s="710" t="s">
        <v>17</v>
      </c>
      <c r="W10" s="711">
        <f t="shared" si="2"/>
        <v>100</v>
      </c>
      <c r="X10" s="712"/>
      <c r="Y10" s="3442"/>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89"/>
      <c r="M11" s="2884"/>
      <c r="N11" s="2884"/>
      <c r="O11" s="2942"/>
      <c r="P11" s="3530"/>
      <c r="Q11" s="1478">
        <f t="shared" si="6"/>
        <v>111</v>
      </c>
      <c r="R11" s="710" t="s">
        <v>17</v>
      </c>
      <c r="S11" s="711">
        <f t="shared" si="0"/>
        <v>100</v>
      </c>
      <c r="T11" s="710" t="s">
        <v>17</v>
      </c>
      <c r="U11" s="711">
        <f t="shared" si="1"/>
        <v>100</v>
      </c>
      <c r="V11" s="710" t="s">
        <v>17</v>
      </c>
      <c r="W11" s="711">
        <f t="shared" si="2"/>
        <v>100</v>
      </c>
      <c r="X11" s="712"/>
      <c r="Y11" s="3442"/>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85"/>
      <c r="M12" s="2886"/>
      <c r="N12" s="2886"/>
      <c r="O12" s="2940"/>
      <c r="P12" s="3530"/>
      <c r="Q12" s="1478">
        <f t="shared" si="6"/>
        <v>111</v>
      </c>
      <c r="R12" s="710" t="s">
        <v>17</v>
      </c>
      <c r="S12" s="711">
        <f t="shared" si="0"/>
        <v>100</v>
      </c>
      <c r="T12" s="710" t="s">
        <v>17</v>
      </c>
      <c r="U12" s="711">
        <f t="shared" si="1"/>
        <v>100</v>
      </c>
      <c r="V12" s="710" t="s">
        <v>17</v>
      </c>
      <c r="W12" s="711">
        <f t="shared" si="2"/>
        <v>100</v>
      </c>
      <c r="X12" s="712"/>
      <c r="Y12" s="3442"/>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0"/>
      <c r="M13" s="2884"/>
      <c r="N13" s="2884"/>
      <c r="O13" s="2942"/>
      <c r="P13" s="3530"/>
      <c r="Q13" s="1478">
        <f t="shared" si="6"/>
        <v>111</v>
      </c>
      <c r="R13" s="710" t="s">
        <v>17</v>
      </c>
      <c r="S13" s="711">
        <f t="shared" si="0"/>
        <v>100</v>
      </c>
      <c r="T13" s="710" t="s">
        <v>17</v>
      </c>
      <c r="U13" s="711">
        <f t="shared" si="1"/>
        <v>100</v>
      </c>
      <c r="V13" s="710" t="s">
        <v>17</v>
      </c>
      <c r="W13" s="711">
        <f t="shared" si="2"/>
        <v>100</v>
      </c>
      <c r="X13" s="712"/>
      <c r="Y13" s="3442"/>
      <c r="Z13" s="55">
        <f t="shared" si="7"/>
        <v>111</v>
      </c>
      <c r="AA13" s="713">
        <f t="shared" si="3"/>
        <v>1</v>
      </c>
      <c r="AB13" s="713">
        <f t="shared" si="4"/>
        <v>1</v>
      </c>
      <c r="AC13" s="713">
        <f t="shared" si="5"/>
        <v>1</v>
      </c>
    </row>
    <row r="14" spans="1:29" ht="15">
      <c r="A14" s="399" t="s">
        <v>2138</v>
      </c>
      <c r="B14" s="65" t="s">
        <v>2288</v>
      </c>
      <c r="C14" s="2108"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0"/>
      <c r="M14" s="2884"/>
      <c r="N14" s="2884"/>
      <c r="O14" s="2942"/>
      <c r="P14" s="3532" t="s">
        <v>2139</v>
      </c>
      <c r="Q14" s="1487" t="str">
        <f t="shared" si="6"/>
        <v>交通便捷度</v>
      </c>
      <c r="R14" s="714" t="s">
        <v>17</v>
      </c>
      <c r="S14" s="715">
        <f t="shared" si="0"/>
        <v>100</v>
      </c>
      <c r="T14" s="714" t="s">
        <v>17</v>
      </c>
      <c r="U14" s="715">
        <f t="shared" si="1"/>
        <v>100</v>
      </c>
      <c r="V14" s="714" t="s">
        <v>17</v>
      </c>
      <c r="W14" s="715">
        <f t="shared" si="2"/>
        <v>100</v>
      </c>
      <c r="X14" s="1490"/>
      <c r="Y14" s="3532" t="s">
        <v>2139</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0"/>
      <c r="M15" s="2884"/>
      <c r="N15" s="2884"/>
      <c r="O15" s="2942"/>
      <c r="P15" s="3533"/>
      <c r="Q15" s="1487"/>
      <c r="R15" s="714"/>
      <c r="S15" s="715"/>
      <c r="T15" s="714"/>
      <c r="U15" s="715"/>
      <c r="V15" s="714"/>
      <c r="W15" s="715"/>
      <c r="X15" s="1490"/>
      <c r="Y15" s="3533"/>
      <c r="Z15" s="1491"/>
      <c r="AA15" s="1488">
        <v>1</v>
      </c>
      <c r="AB15" s="1488">
        <v>1</v>
      </c>
      <c r="AC15" s="1488">
        <v>1</v>
      </c>
    </row>
    <row r="16" spans="1:29" ht="15">
      <c r="A16" s="387"/>
      <c r="B16" s="410" t="s">
        <v>2267</v>
      </c>
      <c r="C16" s="2037"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0"/>
      <c r="M16" s="2884"/>
      <c r="N16" s="2884"/>
      <c r="O16" s="2942"/>
      <c r="P16" s="3533"/>
      <c r="Q16" s="1487" t="str">
        <f>B16</f>
        <v>公共配套设施</v>
      </c>
      <c r="R16" s="714" t="s">
        <v>17</v>
      </c>
      <c r="S16" s="715">
        <f>F16</f>
        <v>100</v>
      </c>
      <c r="T16" s="714" t="s">
        <v>17</v>
      </c>
      <c r="U16" s="715">
        <f>H16</f>
        <v>100</v>
      </c>
      <c r="V16" s="714" t="s">
        <v>17</v>
      </c>
      <c r="W16" s="715">
        <f>J16</f>
        <v>100</v>
      </c>
      <c r="X16" s="1490"/>
      <c r="Y16" s="3533"/>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0"/>
      <c r="M17" s="2884"/>
      <c r="N17" s="2884"/>
      <c r="O17" s="2942"/>
      <c r="P17" s="3533"/>
      <c r="Q17" s="1487"/>
      <c r="R17" s="714"/>
      <c r="S17" s="715"/>
      <c r="T17" s="714"/>
      <c r="U17" s="715"/>
      <c r="V17" s="714"/>
      <c r="W17" s="715"/>
      <c r="X17" s="1490"/>
      <c r="Y17" s="3533"/>
      <c r="Z17" s="1491"/>
      <c r="AA17" s="1488">
        <v>1</v>
      </c>
      <c r="AB17" s="1488">
        <v>1</v>
      </c>
      <c r="AC17" s="1488">
        <v>1</v>
      </c>
    </row>
    <row r="18" spans="1:29" ht="15">
      <c r="A18" s="387"/>
      <c r="B18" s="1246" t="s">
        <v>2268</v>
      </c>
      <c r="C18" s="203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0"/>
      <c r="M18" s="2884"/>
      <c r="N18" s="2884"/>
      <c r="O18" s="2942"/>
      <c r="P18" s="3533"/>
      <c r="Q18" s="1487" t="str">
        <f>B18</f>
        <v>基础设施水平</v>
      </c>
      <c r="R18" s="714" t="s">
        <v>17</v>
      </c>
      <c r="S18" s="715">
        <f>F18</f>
        <v>100</v>
      </c>
      <c r="T18" s="714" t="s">
        <v>17</v>
      </c>
      <c r="U18" s="715">
        <f>H18</f>
        <v>100</v>
      </c>
      <c r="V18" s="714" t="s">
        <v>17</v>
      </c>
      <c r="W18" s="715">
        <f>J18</f>
        <v>100</v>
      </c>
      <c r="X18" s="1490"/>
      <c r="Y18" s="3533"/>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0"/>
      <c r="M19" s="2884"/>
      <c r="N19" s="2884"/>
      <c r="O19" s="2942"/>
      <c r="P19" s="3533"/>
      <c r="Q19" s="1487"/>
      <c r="R19" s="714"/>
      <c r="S19" s="715"/>
      <c r="T19" s="714"/>
      <c r="U19" s="715"/>
      <c r="V19" s="714"/>
      <c r="W19" s="715"/>
      <c r="X19" s="1490"/>
      <c r="Y19" s="3533"/>
      <c r="Z19" s="1491"/>
      <c r="AA19" s="1488">
        <v>1</v>
      </c>
      <c r="AB19" s="1488">
        <v>1</v>
      </c>
      <c r="AC19" s="1488">
        <v>1</v>
      </c>
    </row>
    <row r="20" spans="1:29" ht="15">
      <c r="A20" s="387"/>
      <c r="B20" s="410" t="s">
        <v>2289</v>
      </c>
      <c r="C20" s="203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90"/>
      <c r="M20" s="2884"/>
      <c r="N20" s="2884"/>
      <c r="O20" s="2942"/>
      <c r="P20" s="3533"/>
      <c r="Q20" s="1487" t="str">
        <f>B20</f>
        <v>自然及人文环境</v>
      </c>
      <c r="R20" s="714" t="s">
        <v>17</v>
      </c>
      <c r="S20" s="715">
        <f>F20</f>
        <v>100</v>
      </c>
      <c r="T20" s="714" t="s">
        <v>17</v>
      </c>
      <c r="U20" s="715">
        <f>H20</f>
        <v>100</v>
      </c>
      <c r="V20" s="714" t="s">
        <v>17</v>
      </c>
      <c r="W20" s="715">
        <f>J20</f>
        <v>100</v>
      </c>
      <c r="X20" s="1490"/>
      <c r="Y20" s="3533"/>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0"/>
      <c r="M21" s="2884"/>
      <c r="N21" s="2884"/>
      <c r="O21" s="2942"/>
      <c r="P21" s="3533"/>
      <c r="Q21" s="1487"/>
      <c r="R21" s="714"/>
      <c r="S21" s="715"/>
      <c r="T21" s="714"/>
      <c r="U21" s="715"/>
      <c r="V21" s="714"/>
      <c r="W21" s="715"/>
      <c r="X21" s="1490"/>
      <c r="Y21" s="3533"/>
      <c r="Z21" s="1491"/>
      <c r="AA21" s="1488">
        <v>1</v>
      </c>
      <c r="AB21" s="1488">
        <v>1</v>
      </c>
      <c r="AC21" s="1488">
        <v>1</v>
      </c>
    </row>
    <row r="22" spans="1:29" ht="15">
      <c r="A22" s="387"/>
      <c r="B22" s="410" t="s">
        <v>2290</v>
      </c>
      <c r="C22" s="573"/>
      <c r="D22" s="409">
        <v>100</v>
      </c>
      <c r="E22" s="573"/>
      <c r="F22" s="420">
        <f>SUMIF(69:69,E22,70:70)-SUMIF(69:69,C22,70:70)+100</f>
        <v>100</v>
      </c>
      <c r="G22" s="573"/>
      <c r="H22" s="394">
        <f>SUMIF(69:69,G22,70:70)-SUMIF(69:69,C22,70:70)+100</f>
        <v>100</v>
      </c>
      <c r="I22" s="573"/>
      <c r="J22" s="394">
        <f>SUMIF(69:69,I22,70:70)-SUMIF(69:69,C22,70:70)+100</f>
        <v>100</v>
      </c>
      <c r="K22" s="569"/>
      <c r="L22" s="2890"/>
      <c r="M22" s="2884"/>
      <c r="N22" s="2884"/>
      <c r="O22" s="2942"/>
      <c r="P22" s="3533"/>
      <c r="Q22" s="1487" t="str">
        <f>B22</f>
        <v>楼层</v>
      </c>
      <c r="R22" s="714" t="s">
        <v>17</v>
      </c>
      <c r="S22" s="715">
        <f>F22</f>
        <v>100</v>
      </c>
      <c r="T22" s="714" t="s">
        <v>17</v>
      </c>
      <c r="U22" s="715">
        <f>H22</f>
        <v>100</v>
      </c>
      <c r="V22" s="714" t="s">
        <v>17</v>
      </c>
      <c r="W22" s="715">
        <f>J22</f>
        <v>100</v>
      </c>
      <c r="X22" s="1490"/>
      <c r="Y22" s="3533"/>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0"/>
      <c r="M23" s="2884"/>
      <c r="N23" s="2884"/>
      <c r="O23" s="2942"/>
      <c r="P23" s="3533"/>
      <c r="Q23" s="1487">
        <f>B23</f>
        <v>111</v>
      </c>
      <c r="R23" s="714" t="s">
        <v>17</v>
      </c>
      <c r="S23" s="715">
        <f>F23</f>
        <v>100</v>
      </c>
      <c r="T23" s="714" t="s">
        <v>17</v>
      </c>
      <c r="U23" s="715">
        <f>H23</f>
        <v>100</v>
      </c>
      <c r="V23" s="714" t="s">
        <v>17</v>
      </c>
      <c r="W23" s="715">
        <f>J23</f>
        <v>100</v>
      </c>
      <c r="X23" s="1490"/>
      <c r="Y23" s="3533"/>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0"/>
      <c r="M24" s="2884"/>
      <c r="N24" s="2884"/>
      <c r="O24" s="2942"/>
      <c r="P24" s="3533"/>
      <c r="Q24" s="1487">
        <f t="shared" ref="Q24:Q34" si="11">B24</f>
        <v>111</v>
      </c>
      <c r="R24" s="714" t="s">
        <v>17</v>
      </c>
      <c r="S24" s="715">
        <f>F24</f>
        <v>100</v>
      </c>
      <c r="T24" s="714" t="s">
        <v>17</v>
      </c>
      <c r="U24" s="715">
        <f>H24</f>
        <v>100</v>
      </c>
      <c r="V24" s="714" t="s">
        <v>17</v>
      </c>
      <c r="W24" s="715">
        <f>J24</f>
        <v>100</v>
      </c>
      <c r="X24" s="1490"/>
      <c r="Y24" s="3533"/>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85"/>
      <c r="M25" s="2886"/>
      <c r="N25" s="2886"/>
      <c r="O25" s="2940"/>
      <c r="P25" s="3533"/>
      <c r="Q25" s="1478">
        <f t="shared" si="11"/>
        <v>111</v>
      </c>
      <c r="R25" s="710" t="s">
        <v>17</v>
      </c>
      <c r="S25" s="711">
        <f>F25</f>
        <v>100</v>
      </c>
      <c r="T25" s="710" t="s">
        <v>17</v>
      </c>
      <c r="U25" s="711">
        <f>H25</f>
        <v>100</v>
      </c>
      <c r="V25" s="710" t="s">
        <v>17</v>
      </c>
      <c r="W25" s="711">
        <f>J25</f>
        <v>100</v>
      </c>
      <c r="X25" s="712"/>
      <c r="Y25" s="3533"/>
      <c r="Z25" s="55">
        <f>Q25</f>
        <v>111</v>
      </c>
      <c r="AA25" s="1488">
        <f>D25/F25</f>
        <v>1</v>
      </c>
      <c r="AB25" s="1488">
        <f>D25/H25</f>
        <v>1</v>
      </c>
      <c r="AC25" s="1488">
        <f>D25/J25</f>
        <v>1</v>
      </c>
    </row>
    <row r="26" spans="1:29" ht="28.5">
      <c r="A26" s="425" t="s">
        <v>2142</v>
      </c>
      <c r="B26" s="67" t="s">
        <v>2293</v>
      </c>
      <c r="C26" s="2104"/>
      <c r="D26" s="426">
        <v>100</v>
      </c>
      <c r="E26" s="2104"/>
      <c r="F26" s="623">
        <f>SUMIF(77:77,E26,78:78)-SUMIF(77:77,C26,78:78)+100</f>
        <v>100</v>
      </c>
      <c r="G26" s="2104"/>
      <c r="H26" s="426">
        <f>SUMIF(77:77,G26,78:78)-SUMIF(77:77,C26,78:78)+100</f>
        <v>100</v>
      </c>
      <c r="I26" s="2104"/>
      <c r="J26" s="426">
        <f>SUMIF(77:77,I26,78:78)-SUMIF(77:77,C26,78:78)+100</f>
        <v>100</v>
      </c>
      <c r="K26" s="569"/>
      <c r="L26" s="2890"/>
      <c r="M26" s="2884"/>
      <c r="N26" s="2884"/>
      <c r="O26" s="2942"/>
      <c r="P26" s="3556" t="s">
        <v>2144</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37" t="s">
        <v>2144</v>
      </c>
      <c r="Z26" s="1491" t="str">
        <f t="shared" ref="Z26:Z34" si="15">Q26</f>
        <v>公共部分装修</v>
      </c>
      <c r="AA26" s="1488">
        <f t="shared" si="3"/>
        <v>1</v>
      </c>
      <c r="AB26" s="1488">
        <f t="shared" si="4"/>
        <v>1</v>
      </c>
      <c r="AC26" s="1488">
        <f t="shared" si="5"/>
        <v>1</v>
      </c>
    </row>
    <row r="27" spans="1:29" s="430" customFormat="1" ht="15">
      <c r="A27" s="427"/>
      <c r="B27" s="381" t="s">
        <v>2294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9"/>
      <c r="M27" s="2891"/>
      <c r="N27" s="2891"/>
      <c r="O27" s="2943"/>
      <c r="P27" s="3537"/>
      <c r="Q27" s="716" t="str">
        <f t="shared" si="11"/>
        <v>成新率</v>
      </c>
      <c r="R27" s="717" t="s">
        <v>17</v>
      </c>
      <c r="S27" s="718" t="e">
        <f t="shared" si="12"/>
        <v>#N/A</v>
      </c>
      <c r="T27" s="717" t="s">
        <v>17</v>
      </c>
      <c r="U27" s="718" t="e">
        <f t="shared" si="13"/>
        <v>#N/A</v>
      </c>
      <c r="V27" s="717" t="s">
        <v>17</v>
      </c>
      <c r="W27" s="718" t="e">
        <f t="shared" si="14"/>
        <v>#N/A</v>
      </c>
      <c r="X27" s="719"/>
      <c r="Y27" s="3537"/>
      <c r="Z27" s="720" t="str">
        <f t="shared" si="15"/>
        <v>成新率</v>
      </c>
      <c r="AA27" s="1488" t="e">
        <f t="shared" si="3"/>
        <v>#N/A</v>
      </c>
      <c r="AB27" s="1488" t="e">
        <f t="shared" si="4"/>
        <v>#N/A</v>
      </c>
      <c r="AC27" s="1488" t="e">
        <f t="shared" si="5"/>
        <v>#N/A</v>
      </c>
    </row>
    <row r="28" spans="1:29" ht="15">
      <c r="A28" s="431"/>
      <c r="B28" s="381" t="s">
        <v>2295</v>
      </c>
      <c r="C28" s="419"/>
      <c r="D28" s="394">
        <v>100</v>
      </c>
      <c r="E28" s="419"/>
      <c r="F28" s="420">
        <f>SUMIF(82:82,E28,83:83)-SUMIF(82:82,C28,83:83)+100</f>
        <v>100</v>
      </c>
      <c r="G28" s="419"/>
      <c r="H28" s="394">
        <f>SUMIF(82:82,G28,83:83)-SUMIF(82:82,C28,83:83)+100</f>
        <v>100</v>
      </c>
      <c r="I28" s="419"/>
      <c r="J28" s="394">
        <f>SUMIF(82:82,I28,83:83)-SUMIF(82:82,C28,83:83)+100</f>
        <v>100</v>
      </c>
      <c r="K28" s="569"/>
      <c r="L28" s="2890"/>
      <c r="M28" s="2884"/>
      <c r="N28" s="2884"/>
      <c r="O28" s="2942"/>
      <c r="P28" s="3537"/>
      <c r="Q28" s="1487" t="str">
        <f t="shared" si="11"/>
        <v>物业等级</v>
      </c>
      <c r="R28" s="714" t="s">
        <v>17</v>
      </c>
      <c r="S28" s="715">
        <f t="shared" si="12"/>
        <v>100</v>
      </c>
      <c r="T28" s="714" t="s">
        <v>17</v>
      </c>
      <c r="U28" s="715">
        <f t="shared" si="13"/>
        <v>100</v>
      </c>
      <c r="V28" s="714" t="s">
        <v>17</v>
      </c>
      <c r="W28" s="715">
        <f t="shared" si="14"/>
        <v>100</v>
      </c>
      <c r="X28" s="1490"/>
      <c r="Y28" s="3537"/>
      <c r="Z28" s="1491" t="str">
        <f t="shared" si="15"/>
        <v>物业等级</v>
      </c>
      <c r="AA28" s="1488">
        <f t="shared" si="3"/>
        <v>1</v>
      </c>
      <c r="AB28" s="1488">
        <f t="shared" si="4"/>
        <v>1</v>
      </c>
      <c r="AC28" s="1488">
        <f t="shared" si="5"/>
        <v>1</v>
      </c>
    </row>
    <row r="29" spans="1:29" ht="15">
      <c r="A29" s="431"/>
      <c r="B29" s="381" t="s">
        <v>2316</v>
      </c>
      <c r="C29" s="613"/>
      <c r="D29" s="394">
        <v>100</v>
      </c>
      <c r="E29" s="613"/>
      <c r="F29" s="420">
        <f>SUMIF(84:84,E29,85:85)-SUMIF(84:84,C29,85:85)+100</f>
        <v>100</v>
      </c>
      <c r="G29" s="613"/>
      <c r="H29" s="394">
        <f>SUMIF(84:84,G29,85:85)-SUMIF(84:84,C29,85:85)+100</f>
        <v>100</v>
      </c>
      <c r="I29" s="613"/>
      <c r="J29" s="394">
        <f>SUMIF(84:84,I29,85:85)-SUMIF(84:84,C29,85:85)+100</f>
        <v>100</v>
      </c>
      <c r="K29" s="569"/>
      <c r="L29" s="2890"/>
      <c r="M29" s="2884"/>
      <c r="N29" s="2884"/>
      <c r="O29" s="2942"/>
      <c r="P29" s="3537"/>
      <c r="Q29" s="1487" t="str">
        <f t="shared" si="11"/>
        <v>有无电梯</v>
      </c>
      <c r="R29" s="714" t="s">
        <v>17</v>
      </c>
      <c r="S29" s="715">
        <f t="shared" si="12"/>
        <v>100</v>
      </c>
      <c r="T29" s="714" t="s">
        <v>17</v>
      </c>
      <c r="U29" s="715">
        <f t="shared" si="13"/>
        <v>100</v>
      </c>
      <c r="V29" s="714" t="s">
        <v>17</v>
      </c>
      <c r="W29" s="715">
        <f t="shared" si="14"/>
        <v>100</v>
      </c>
      <c r="X29" s="1490"/>
      <c r="Y29" s="3537"/>
      <c r="Z29" s="1491" t="str">
        <f t="shared" si="15"/>
        <v>有无电梯</v>
      </c>
      <c r="AA29" s="1488">
        <f t="shared" si="3"/>
        <v>1</v>
      </c>
      <c r="AB29" s="1488">
        <f t="shared" si="4"/>
        <v>1</v>
      </c>
      <c r="AC29" s="1488">
        <f t="shared" si="5"/>
        <v>1</v>
      </c>
    </row>
    <row r="30" spans="1:29" ht="15">
      <c r="A30" s="431"/>
      <c r="B30" s="381" t="s">
        <v>2317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0"/>
      <c r="M30" s="2884"/>
      <c r="N30" s="2884"/>
      <c r="O30" s="2942"/>
      <c r="P30" s="3537"/>
      <c r="Q30" s="1487" t="str">
        <f t="shared" si="11"/>
        <v>建筑面积</v>
      </c>
      <c r="R30" s="714" t="s">
        <v>17</v>
      </c>
      <c r="S30" s="715" t="e">
        <f t="shared" si="12"/>
        <v>#N/A</v>
      </c>
      <c r="T30" s="714" t="s">
        <v>17</v>
      </c>
      <c r="U30" s="715" t="e">
        <f t="shared" si="13"/>
        <v>#N/A</v>
      </c>
      <c r="V30" s="714" t="s">
        <v>17</v>
      </c>
      <c r="W30" s="715" t="e">
        <f t="shared" si="14"/>
        <v>#N/A</v>
      </c>
      <c r="X30" s="1490"/>
      <c r="Y30" s="3537"/>
      <c r="Z30" s="1491" t="str">
        <f t="shared" si="15"/>
        <v>建筑面积</v>
      </c>
      <c r="AA30" s="1488" t="e">
        <f t="shared" si="3"/>
        <v>#N/A</v>
      </c>
      <c r="AB30" s="1488" t="e">
        <f t="shared" si="4"/>
        <v>#N/A</v>
      </c>
      <c r="AC30" s="1488" t="e">
        <f t="shared" si="5"/>
        <v>#N/A</v>
      </c>
    </row>
    <row r="31" spans="1:29" s="113" customFormat="1" ht="15">
      <c r="A31" s="432"/>
      <c r="B31" s="381" t="s">
        <v>2318</v>
      </c>
      <c r="C31" s="613"/>
      <c r="D31" s="132">
        <v>100</v>
      </c>
      <c r="E31" s="613"/>
      <c r="F31" s="420">
        <f>SUMIF(89:89,E31,90:90)-SUMIF(89:89,C31,90:90)+100</f>
        <v>100</v>
      </c>
      <c r="G31" s="613"/>
      <c r="H31" s="394">
        <f>SUMIF(89:89,G31,90:90)-SUMIF(89:89,C31,90:90)+100</f>
        <v>100</v>
      </c>
      <c r="I31" s="613"/>
      <c r="J31" s="394">
        <f>SUMIF(89:89,I31,90:90)-SUMIF(89:89,C31,90:90)+100</f>
        <v>100</v>
      </c>
      <c r="K31" s="569"/>
      <c r="L31" s="2885"/>
      <c r="M31" s="2886"/>
      <c r="N31" s="2886"/>
      <c r="O31" s="2940"/>
      <c r="P31" s="3537"/>
      <c r="Q31" s="1478" t="str">
        <f t="shared" si="11"/>
        <v>是否封闭</v>
      </c>
      <c r="R31" s="710" t="s">
        <v>17</v>
      </c>
      <c r="S31" s="711">
        <f t="shared" si="12"/>
        <v>100</v>
      </c>
      <c r="T31" s="710" t="s">
        <v>17</v>
      </c>
      <c r="U31" s="711">
        <f t="shared" si="13"/>
        <v>100</v>
      </c>
      <c r="V31" s="710" t="s">
        <v>17</v>
      </c>
      <c r="W31" s="711">
        <f t="shared" si="14"/>
        <v>100</v>
      </c>
      <c r="X31" s="712"/>
      <c r="Y31" s="3537"/>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0"/>
      <c r="M32" s="2884"/>
      <c r="N32" s="2884"/>
      <c r="O32" s="2942"/>
      <c r="P32" s="3537" t="s">
        <v>2144</v>
      </c>
      <c r="Q32" s="1487">
        <f t="shared" si="11"/>
        <v>111</v>
      </c>
      <c r="R32" s="714" t="s">
        <v>17</v>
      </c>
      <c r="S32" s="715">
        <f t="shared" si="12"/>
        <v>100</v>
      </c>
      <c r="T32" s="714" t="s">
        <v>17</v>
      </c>
      <c r="U32" s="715">
        <f t="shared" si="13"/>
        <v>100</v>
      </c>
      <c r="V32" s="714" t="s">
        <v>17</v>
      </c>
      <c r="W32" s="715">
        <f t="shared" si="14"/>
        <v>100</v>
      </c>
      <c r="X32" s="1490"/>
      <c r="Y32" s="3537" t="s">
        <v>2144</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0"/>
      <c r="M33" s="2884"/>
      <c r="N33" s="2884"/>
      <c r="O33" s="2942"/>
      <c r="P33" s="3537"/>
      <c r="Q33" s="1487">
        <f t="shared" si="11"/>
        <v>111</v>
      </c>
      <c r="R33" s="714" t="s">
        <v>17</v>
      </c>
      <c r="S33" s="715">
        <f t="shared" si="12"/>
        <v>100</v>
      </c>
      <c r="T33" s="714" t="s">
        <v>17</v>
      </c>
      <c r="U33" s="715">
        <f t="shared" si="13"/>
        <v>100</v>
      </c>
      <c r="V33" s="714" t="s">
        <v>17</v>
      </c>
      <c r="W33" s="715">
        <f t="shared" si="14"/>
        <v>100</v>
      </c>
      <c r="X33" s="1490"/>
      <c r="Y33" s="3537"/>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0"/>
      <c r="M34" s="2884"/>
      <c r="N34" s="2884"/>
      <c r="O34" s="2942"/>
      <c r="P34" s="3537"/>
      <c r="Q34" s="1487">
        <f t="shared" si="11"/>
        <v>111</v>
      </c>
      <c r="R34" s="714" t="s">
        <v>17</v>
      </c>
      <c r="S34" s="715">
        <f t="shared" si="12"/>
        <v>100</v>
      </c>
      <c r="T34" s="714" t="s">
        <v>17</v>
      </c>
      <c r="U34" s="715">
        <f t="shared" si="13"/>
        <v>100</v>
      </c>
      <c r="V34" s="714" t="s">
        <v>17</v>
      </c>
      <c r="W34" s="715">
        <f t="shared" si="14"/>
        <v>100</v>
      </c>
      <c r="X34" s="1490"/>
      <c r="Y34" s="3537"/>
      <c r="Z34" s="1491">
        <f t="shared" si="15"/>
        <v>111</v>
      </c>
      <c r="AA34" s="1488">
        <f t="shared" si="3"/>
        <v>1</v>
      </c>
      <c r="AB34" s="1488">
        <f t="shared" si="4"/>
        <v>1</v>
      </c>
      <c r="AC34" s="1488">
        <f t="shared" si="5"/>
        <v>1</v>
      </c>
    </row>
    <row r="35" spans="1:30" ht="15">
      <c r="A35" s="438" t="s">
        <v>2156</v>
      </c>
      <c r="B35" s="439"/>
      <c r="C35" s="1269" t="s">
        <v>1</v>
      </c>
      <c r="D35" s="1270"/>
      <c r="E35" s="1271"/>
      <c r="F35" s="1272"/>
      <c r="G35" s="1273"/>
      <c r="H35" s="1274"/>
      <c r="I35" s="1271"/>
      <c r="J35" s="1274"/>
      <c r="K35" s="723"/>
      <c r="L35" s="2892"/>
      <c r="M35" s="2893"/>
      <c r="N35" s="2884"/>
      <c r="O35" s="2893"/>
      <c r="P35" s="3530" t="str">
        <f>A35</f>
        <v>成交单价（元/平方米）</v>
      </c>
      <c r="Q35" s="3530"/>
      <c r="R35" s="3531">
        <f>E35</f>
        <v>0</v>
      </c>
      <c r="S35" s="3531"/>
      <c r="T35" s="3531">
        <f>G35</f>
        <v>0</v>
      </c>
      <c r="U35" s="3531"/>
      <c r="V35" s="3531">
        <f>I35</f>
        <v>0</v>
      </c>
      <c r="W35" s="3531"/>
      <c r="X35" s="699"/>
      <c r="Y35" s="721"/>
      <c r="Z35" s="699"/>
      <c r="AA35" s="699"/>
      <c r="AB35" s="699"/>
      <c r="AC35" s="699"/>
    </row>
    <row r="36" spans="1:30" ht="15.75" thickBot="1">
      <c r="A36" s="445" t="s">
        <v>2248</v>
      </c>
      <c r="B36" s="446"/>
      <c r="C36" s="1275" t="e">
        <f>R37</f>
        <v>#DIV/0!</v>
      </c>
      <c r="D36" s="2489" t="s">
        <v>2638</v>
      </c>
      <c r="E36" s="1276" t="e">
        <f>R36</f>
        <v>#DIV/0!</v>
      </c>
      <c r="F36" s="2490"/>
      <c r="G36" s="1275" t="e">
        <f>T36</f>
        <v>#DIV/0!</v>
      </c>
      <c r="H36" s="2490"/>
      <c r="I36" s="1276" t="e">
        <f>V36</f>
        <v>#DIV/0!</v>
      </c>
      <c r="J36" s="2490"/>
      <c r="K36" s="2492">
        <f>F36+H36+J36</f>
        <v>0</v>
      </c>
      <c r="L36" s="2892"/>
      <c r="M36" s="2893"/>
      <c r="N36" s="2884"/>
      <c r="O36" s="2893"/>
      <c r="P36" s="3530" t="str">
        <f>A36</f>
        <v>比较价值（元/平方米）</v>
      </c>
      <c r="Q36" s="3530"/>
      <c r="R36" s="3531" t="e">
        <f>IF(F1="售价",ROUND(PRODUCT(R35,AA7:AA34),0),ROUND(PRODUCT(R35,AA7:AA34),1))</f>
        <v>#DIV/0!</v>
      </c>
      <c r="S36" s="3531"/>
      <c r="T36" s="3531" t="e">
        <f>IF(F1="售价",ROUND(PRODUCT(T35,AB7:AB34),0),ROUND(PRODUCT(T35,AB7:AB34),1))</f>
        <v>#DIV/0!</v>
      </c>
      <c r="U36" s="3531"/>
      <c r="V36" s="3531" t="e">
        <f>IF(F1="售价",ROUND(PRODUCT(V35,AC7:AC34),0),ROUND(PRODUCT(V35,AC7:AC34),1))</f>
        <v>#DIV/0!</v>
      </c>
      <c r="W36" s="3531"/>
      <c r="X36" s="699"/>
      <c r="Y36" s="699"/>
      <c r="Z36" s="699"/>
      <c r="AA36" s="699"/>
      <c r="AB36" s="699"/>
      <c r="AC36" s="699"/>
    </row>
    <row r="37" spans="1:30" ht="15.75" thickBot="1">
      <c r="A37" s="449" t="s">
        <v>2249</v>
      </c>
      <c r="B37" s="450"/>
      <c r="C37" s="1278" t="e">
        <f>R37</f>
        <v>#DIV/0!</v>
      </c>
      <c r="D37" s="1278"/>
      <c r="E37" s="1278"/>
      <c r="F37" s="1278"/>
      <c r="G37" s="1278"/>
      <c r="H37" s="1278"/>
      <c r="I37" s="1278"/>
      <c r="J37" s="1278"/>
      <c r="K37" s="724"/>
      <c r="L37" s="2892"/>
      <c r="M37" s="2893"/>
      <c r="N37" s="2893"/>
      <c r="O37" s="2893"/>
      <c r="P37" s="3527" t="str">
        <f>A37</f>
        <v>估价对象XX用房的比较价值（楼面单价，元/平方米）</v>
      </c>
      <c r="Q37" s="3528"/>
      <c r="R37" s="3557" t="e">
        <f>IF(F1="售价",ROUND(IF(D36="简单平均",AVERAGE(R36:W36),R36*F36+T36*H36+V36*J36),0),ROUND(IF(D36="简单平均",AVERAGE(R36:V36),R36*F36+T36*H36+V36*J36),1))</f>
        <v>#DIV/0!</v>
      </c>
      <c r="S37" s="3557"/>
      <c r="T37" s="3557"/>
      <c r="U37" s="3557"/>
      <c r="V37" s="3557"/>
      <c r="W37" s="3557"/>
      <c r="X37" s="699"/>
      <c r="Y37" s="699"/>
      <c r="Z37" s="699"/>
      <c r="AA37" s="699"/>
      <c r="AB37" s="699"/>
      <c r="AC37" s="699"/>
    </row>
    <row r="38" spans="1:30">
      <c r="A38" s="2893"/>
      <c r="B38" s="2893"/>
      <c r="C38" s="2893"/>
      <c r="D38" s="2893"/>
      <c r="E38" s="2893"/>
      <c r="F38" s="2893"/>
      <c r="G38" s="2897"/>
      <c r="H38" s="2893"/>
      <c r="I38" s="2893"/>
      <c r="J38" s="2893"/>
      <c r="K38" s="2898"/>
      <c r="L38" s="2894"/>
      <c r="M38" s="2893"/>
      <c r="N38" s="2893"/>
      <c r="O38" s="2893"/>
      <c r="P38" s="2893"/>
      <c r="Q38" s="2893"/>
      <c r="R38" s="2893"/>
      <c r="S38" s="2893"/>
      <c r="T38" s="2893"/>
      <c r="U38" s="2893"/>
      <c r="V38" s="2893"/>
      <c r="W38" s="2893"/>
      <c r="X38" s="2893"/>
      <c r="Y38" s="2893"/>
      <c r="Z38" s="2893"/>
      <c r="AA38" s="2893"/>
      <c r="AB38" s="2893"/>
      <c r="AC38" s="2893"/>
      <c r="AD38" s="2893"/>
    </row>
    <row r="39" spans="1:30">
      <c r="A39" s="2893"/>
      <c r="B39" s="2893"/>
      <c r="C39" s="2893"/>
      <c r="D39" s="2893"/>
      <c r="E39" s="2893"/>
      <c r="F39" s="2893"/>
      <c r="G39" s="2893"/>
      <c r="H39" s="2893"/>
      <c r="I39" s="2893"/>
      <c r="J39" s="2893"/>
      <c r="K39" s="2898"/>
      <c r="L39" s="2894"/>
      <c r="M39" s="2893"/>
      <c r="N39" s="2893"/>
      <c r="O39" s="2893"/>
      <c r="P39" s="2893"/>
      <c r="Q39" s="2893"/>
      <c r="R39" s="2893"/>
      <c r="S39" s="2893"/>
      <c r="T39" s="2893"/>
      <c r="U39" s="2893"/>
      <c r="V39" s="2893"/>
      <c r="W39" s="2893"/>
      <c r="X39" s="2893"/>
      <c r="Y39" s="2893"/>
      <c r="Z39" s="2893"/>
      <c r="AA39" s="2893"/>
      <c r="AB39" s="2893"/>
      <c r="AC39" s="2893"/>
      <c r="AD39" s="2893"/>
    </row>
    <row r="40" spans="1:30" ht="13.5" customHeight="1">
      <c r="A40" s="2893"/>
      <c r="B40" s="2893"/>
      <c r="C40" s="454" t="s">
        <v>2250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8"/>
      <c r="L40" s="2894"/>
      <c r="M40" s="2893"/>
      <c r="N40" s="2893"/>
      <c r="O40" s="2893"/>
      <c r="P40" s="2893"/>
      <c r="Q40" s="2893"/>
      <c r="R40" s="2893"/>
      <c r="S40" s="2893"/>
      <c r="T40" s="2893"/>
      <c r="U40" s="2893"/>
      <c r="V40" s="2893"/>
      <c r="W40" s="2893"/>
      <c r="X40" s="2893"/>
      <c r="Y40" s="2893"/>
      <c r="Z40" s="2893"/>
      <c r="AA40" s="2893"/>
      <c r="AB40" s="2893"/>
      <c r="AC40" s="2893"/>
      <c r="AD40" s="2893"/>
    </row>
    <row r="41" spans="1:30" ht="13.5" customHeight="1">
      <c r="A41" s="2893"/>
      <c r="B41" s="2893"/>
      <c r="C41" s="454" t="s">
        <v>2251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8"/>
      <c r="L41" s="2894"/>
      <c r="M41" s="2893"/>
      <c r="N41" s="2893"/>
      <c r="O41" s="2893"/>
      <c r="P41" s="2893"/>
      <c r="Q41" s="2893"/>
      <c r="R41" s="2893"/>
      <c r="S41" s="2893"/>
      <c r="T41" s="2893"/>
      <c r="U41" s="2893"/>
      <c r="V41" s="2893"/>
      <c r="W41" s="2893"/>
      <c r="X41" s="2893"/>
      <c r="Y41" s="2893"/>
      <c r="Z41" s="2893"/>
      <c r="AA41" s="2893"/>
      <c r="AB41" s="2893"/>
      <c r="AC41" s="2893"/>
      <c r="AD41" s="2893"/>
    </row>
    <row r="42" spans="1:30" s="459" customFormat="1" ht="13.5" customHeight="1">
      <c r="A42" s="2896"/>
      <c r="B42" s="2896"/>
      <c r="C42" s="454" t="s">
        <v>2252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1"/>
      <c r="L42" s="2895"/>
      <c r="M42" s="2896"/>
      <c r="N42" s="2896"/>
      <c r="O42" s="2896"/>
      <c r="P42" s="2896"/>
      <c r="Q42" s="2896"/>
      <c r="R42" s="2896"/>
      <c r="S42" s="2896"/>
      <c r="T42" s="2896"/>
      <c r="U42" s="2896"/>
      <c r="V42" s="2896"/>
      <c r="W42" s="2896"/>
      <c r="X42" s="2896"/>
      <c r="Y42" s="2896"/>
      <c r="Z42" s="2896"/>
      <c r="AA42" s="2896"/>
      <c r="AB42" s="2896"/>
      <c r="AC42" s="2896"/>
      <c r="AD42" s="2896"/>
    </row>
    <row r="43" spans="1:30" s="459" customFormat="1">
      <c r="A43" s="2896"/>
      <c r="B43" s="2899"/>
      <c r="C43" s="2900"/>
      <c r="D43" s="2896"/>
      <c r="E43" s="2896"/>
      <c r="F43" s="2896"/>
      <c r="G43" s="2896"/>
      <c r="H43" s="2896"/>
      <c r="I43" s="2896"/>
      <c r="J43" s="2896"/>
      <c r="K43" s="2901"/>
      <c r="L43" s="2895"/>
      <c r="M43" s="2896"/>
      <c r="N43" s="2896"/>
      <c r="O43" s="2896"/>
      <c r="P43" s="2896"/>
      <c r="Q43" s="2896"/>
      <c r="R43" s="2896"/>
      <c r="S43" s="2896"/>
      <c r="T43" s="2896"/>
      <c r="U43" s="2896"/>
      <c r="V43" s="2896"/>
      <c r="W43" s="2896"/>
      <c r="X43" s="2896"/>
      <c r="Y43" s="2896"/>
      <c r="Z43" s="2896"/>
      <c r="AA43" s="2896"/>
      <c r="AB43" s="2896"/>
      <c r="AC43" s="2896"/>
      <c r="AD43" s="2896"/>
    </row>
    <row r="44" spans="1:30">
      <c r="A44" s="2893"/>
      <c r="B44" s="2899"/>
      <c r="C44" s="2900"/>
      <c r="D44" s="2893"/>
      <c r="E44" s="2893"/>
      <c r="F44" s="2893"/>
      <c r="G44" s="2893"/>
      <c r="H44" s="2893"/>
      <c r="I44" s="2893"/>
      <c r="J44" s="2893"/>
      <c r="K44" s="2898"/>
      <c r="L44" s="2894"/>
      <c r="M44" s="2893"/>
      <c r="N44" s="2893"/>
      <c r="O44" s="2893"/>
      <c r="P44" s="2893"/>
      <c r="Q44" s="2893"/>
      <c r="R44" s="2893"/>
      <c r="S44" s="2893"/>
      <c r="T44" s="2893"/>
      <c r="U44" s="2893"/>
      <c r="V44" s="2893"/>
      <c r="W44" s="2893"/>
      <c r="X44" s="2893"/>
      <c r="Y44" s="2893"/>
      <c r="Z44" s="2893"/>
      <c r="AA44" s="2893"/>
      <c r="AB44" s="2893"/>
      <c r="AC44" s="2893"/>
      <c r="AD44" s="2893"/>
    </row>
    <row r="45" spans="1:30" ht="21.75" thickBot="1">
      <c r="A45" s="703" t="s">
        <v>2253</v>
      </c>
      <c r="B45" s="699"/>
      <c r="C45" s="704"/>
      <c r="D45" s="704"/>
      <c r="E45" s="704"/>
      <c r="F45" s="705"/>
      <c r="G45" s="705"/>
      <c r="H45" s="704"/>
      <c r="I45" s="704"/>
      <c r="J45" s="704"/>
      <c r="K45" s="706"/>
      <c r="L45" s="707"/>
      <c r="M45" s="704"/>
      <c r="N45" s="2937"/>
      <c r="O45" s="2937"/>
      <c r="P45" s="2937"/>
      <c r="Q45" s="2907"/>
      <c r="R45" s="2893"/>
      <c r="S45" s="2893"/>
      <c r="T45" s="2893"/>
      <c r="U45" s="2893"/>
      <c r="V45" s="2893"/>
      <c r="W45" s="2893"/>
      <c r="X45" s="2893"/>
      <c r="Y45" s="2893"/>
      <c r="Z45" s="2893"/>
      <c r="AA45" s="2893"/>
      <c r="AB45" s="2893"/>
      <c r="AC45" s="2893"/>
      <c r="AD45" s="2893"/>
    </row>
    <row r="46" spans="1:30" s="465" customFormat="1" ht="15">
      <c r="A46" s="462" t="s">
        <v>2127</v>
      </c>
      <c r="B46" s="463"/>
      <c r="C46" s="1299" t="str">
        <f>YEAR(C7)&amp;"-"&amp;MONTH(C7)</f>
        <v>2022-5</v>
      </c>
      <c r="D46" s="1300">
        <f>EDATE(C46,-1)</f>
        <v>44652</v>
      </c>
      <c r="E46" s="1300">
        <f t="shared" ref="E46:O46" si="16">EDATE(D46,-1)</f>
        <v>44621</v>
      </c>
      <c r="F46" s="1300">
        <f t="shared" si="16"/>
        <v>44593</v>
      </c>
      <c r="G46" s="1300">
        <f t="shared" si="16"/>
        <v>44562</v>
      </c>
      <c r="H46" s="1300">
        <f t="shared" si="16"/>
        <v>44531</v>
      </c>
      <c r="I46" s="1300">
        <f t="shared" si="16"/>
        <v>44501</v>
      </c>
      <c r="J46" s="1300">
        <f t="shared" si="16"/>
        <v>44470</v>
      </c>
      <c r="K46" s="1300">
        <f t="shared" si="16"/>
        <v>44440</v>
      </c>
      <c r="L46" s="1300">
        <f t="shared" si="16"/>
        <v>44409</v>
      </c>
      <c r="M46" s="1300">
        <f t="shared" si="16"/>
        <v>44378</v>
      </c>
      <c r="N46" s="1300">
        <f t="shared" si="16"/>
        <v>44348</v>
      </c>
      <c r="O46" s="1300">
        <f t="shared" si="16"/>
        <v>44317</v>
      </c>
      <c r="P46" s="2944"/>
      <c r="Q46" s="2909"/>
      <c r="R46" s="2909"/>
      <c r="S46" s="2909"/>
      <c r="T46" s="2909"/>
      <c r="U46" s="2909"/>
      <c r="V46" s="2909"/>
      <c r="W46" s="2909"/>
      <c r="X46" s="2909"/>
      <c r="Y46" s="2909"/>
      <c r="Z46" s="2909"/>
      <c r="AA46" s="2909"/>
      <c r="AB46" s="2909"/>
      <c r="AC46" s="2909"/>
      <c r="AD46" s="2909"/>
    </row>
    <row r="47" spans="1:30" s="113" customFormat="1" ht="15">
      <c r="A47" s="466"/>
      <c r="B47" s="467"/>
      <c r="C47" s="1298">
        <v>100</v>
      </c>
      <c r="D47" s="469"/>
      <c r="E47" s="469"/>
      <c r="F47" s="469"/>
      <c r="G47" s="469"/>
      <c r="H47" s="469"/>
      <c r="I47" s="469"/>
      <c r="J47" s="469"/>
      <c r="K47" s="469"/>
      <c r="L47" s="469"/>
      <c r="M47" s="470"/>
      <c r="N47" s="469"/>
      <c r="O47" s="471"/>
      <c r="P47" s="2907"/>
      <c r="Q47" s="2828"/>
      <c r="R47" s="2828"/>
      <c r="S47" s="2828"/>
      <c r="T47" s="2828"/>
      <c r="U47" s="2828"/>
      <c r="V47" s="2828"/>
      <c r="W47" s="2828"/>
      <c r="X47" s="2828"/>
      <c r="Y47" s="2828"/>
      <c r="Z47" s="2828"/>
      <c r="AA47" s="2828"/>
      <c r="AB47" s="2828"/>
      <c r="AC47" s="2828"/>
      <c r="AD47" s="2828"/>
    </row>
    <row r="48" spans="1:30" s="113" customFormat="1" ht="15.75" thickBot="1">
      <c r="A48" s="472" t="s">
        <v>2164</v>
      </c>
      <c r="B48" s="473"/>
      <c r="C48" s="474"/>
      <c r="D48" s="475"/>
      <c r="E48" s="475"/>
      <c r="F48" s="475"/>
      <c r="G48" s="475"/>
      <c r="H48" s="475"/>
      <c r="I48" s="475"/>
      <c r="J48" s="475"/>
      <c r="K48" s="475"/>
      <c r="L48" s="475"/>
      <c r="M48" s="476"/>
      <c r="N48" s="475"/>
      <c r="O48" s="477"/>
      <c r="P48" s="2907"/>
      <c r="Q48" s="2907"/>
      <c r="R48" s="2828"/>
      <c r="S48" s="2828"/>
      <c r="T48" s="2828"/>
      <c r="U48" s="2828"/>
      <c r="V48" s="2828"/>
      <c r="W48" s="2828"/>
      <c r="X48" s="2828"/>
      <c r="Y48" s="2828"/>
      <c r="Z48" s="2828"/>
      <c r="AA48" s="2828"/>
      <c r="AB48" s="2828"/>
      <c r="AC48" s="2828"/>
      <c r="AD48" s="2828"/>
    </row>
    <row r="49" spans="1:30" s="113" customFormat="1" ht="15">
      <c r="A49" s="478" t="s">
        <v>2129</v>
      </c>
      <c r="B49" s="467"/>
      <c r="C49" s="479" t="s">
        <v>2231</v>
      </c>
      <c r="D49" s="480"/>
      <c r="E49" s="480"/>
      <c r="F49" s="480"/>
      <c r="G49" s="480"/>
      <c r="H49" s="480"/>
      <c r="I49" s="480"/>
      <c r="J49" s="480"/>
      <c r="K49" s="480"/>
      <c r="L49" s="481"/>
      <c r="M49" s="482"/>
      <c r="N49" s="2920"/>
      <c r="O49" s="2920"/>
      <c r="P49" s="2945"/>
      <c r="Q49" s="2907"/>
      <c r="R49" s="2828"/>
      <c r="S49" s="2828"/>
      <c r="T49" s="2828"/>
      <c r="U49" s="2828"/>
      <c r="V49" s="2828"/>
      <c r="W49" s="2828"/>
      <c r="X49" s="2828"/>
      <c r="Y49" s="2828"/>
      <c r="Z49" s="2828"/>
      <c r="AA49" s="2828"/>
      <c r="AB49" s="2828"/>
      <c r="AC49" s="2828"/>
      <c r="AD49" s="2828"/>
    </row>
    <row r="50" spans="1:30" s="113" customFormat="1" ht="15.75" thickBot="1">
      <c r="A50" s="478"/>
      <c r="B50" s="467"/>
      <c r="C50" s="595">
        <v>100</v>
      </c>
      <c r="D50" s="469"/>
      <c r="E50" s="469"/>
      <c r="F50" s="469"/>
      <c r="G50" s="469"/>
      <c r="H50" s="469"/>
      <c r="I50" s="469"/>
      <c r="J50" s="469"/>
      <c r="K50" s="469"/>
      <c r="L50" s="469"/>
      <c r="M50" s="471"/>
      <c r="N50" s="2920"/>
      <c r="O50" s="2920"/>
      <c r="P50" s="2907"/>
      <c r="Q50" s="2907"/>
      <c r="R50" s="2828"/>
      <c r="S50" s="2828"/>
      <c r="T50" s="2828"/>
      <c r="U50" s="2828"/>
      <c r="V50" s="2828"/>
      <c r="W50" s="2828"/>
      <c r="X50" s="2828"/>
      <c r="Y50" s="2828"/>
      <c r="Z50" s="2828"/>
      <c r="AA50" s="2828"/>
      <c r="AB50" s="2828"/>
      <c r="AC50" s="2828"/>
      <c r="AD50" s="2828"/>
    </row>
    <row r="51" spans="1:30">
      <c r="A51" s="484" t="s">
        <v>2167</v>
      </c>
      <c r="B51" s="485" t="s">
        <v>2133</v>
      </c>
      <c r="C51" s="486">
        <f>C9</f>
        <v>0</v>
      </c>
      <c r="D51" s="487"/>
      <c r="E51" s="487"/>
      <c r="F51" s="487"/>
      <c r="G51" s="487"/>
      <c r="H51" s="487"/>
      <c r="I51" s="487"/>
      <c r="J51" s="487"/>
      <c r="K51" s="488"/>
      <c r="L51" s="489"/>
      <c r="M51" s="490"/>
      <c r="N51" s="2921"/>
      <c r="O51" s="2921"/>
      <c r="P51" s="2946"/>
      <c r="Q51" s="2907"/>
      <c r="R51" s="2893"/>
      <c r="S51" s="2893"/>
      <c r="T51" s="2893"/>
      <c r="U51" s="2893"/>
      <c r="V51" s="2893"/>
      <c r="W51" s="2893"/>
      <c r="X51" s="2893"/>
      <c r="Y51" s="2893"/>
      <c r="Z51" s="2893"/>
      <c r="AA51" s="2893"/>
      <c r="AB51" s="2893"/>
      <c r="AC51" s="2893"/>
      <c r="AD51" s="2893"/>
    </row>
    <row r="52" spans="1:30" ht="15.75" thickBot="1">
      <c r="A52" s="491"/>
      <c r="B52" s="492"/>
      <c r="C52" s="493">
        <v>100</v>
      </c>
      <c r="D52" s="493"/>
      <c r="E52" s="493"/>
      <c r="F52" s="493"/>
      <c r="G52" s="493"/>
      <c r="H52" s="493"/>
      <c r="I52" s="493"/>
      <c r="J52" s="493"/>
      <c r="K52" s="493"/>
      <c r="L52" s="493"/>
      <c r="M52" s="494"/>
      <c r="N52" s="2922"/>
      <c r="O52" s="2922"/>
      <c r="P52" s="2946"/>
      <c r="Q52" s="2907"/>
      <c r="R52" s="2893"/>
      <c r="S52" s="2893"/>
      <c r="T52" s="2893"/>
      <c r="U52" s="2893"/>
      <c r="V52" s="2893"/>
      <c r="W52" s="2893"/>
      <c r="X52" s="2893"/>
      <c r="Y52" s="2893"/>
      <c r="Z52" s="2893"/>
      <c r="AA52" s="2893"/>
      <c r="AB52" s="2893"/>
      <c r="AC52" s="2893"/>
      <c r="AD52" s="2893"/>
    </row>
    <row r="53" spans="1:30" ht="27.75" thickTop="1">
      <c r="A53" s="491"/>
      <c r="B53" s="495" t="s">
        <v>2136</v>
      </c>
      <c r="C53" s="496" t="s">
        <v>2168</v>
      </c>
      <c r="D53" s="496" t="s">
        <v>2169</v>
      </c>
      <c r="E53" s="496" t="s">
        <v>2170</v>
      </c>
      <c r="F53" s="496" t="s">
        <v>2171</v>
      </c>
      <c r="G53" s="496" t="s">
        <v>2172</v>
      </c>
      <c r="H53" s="496" t="s">
        <v>2173</v>
      </c>
      <c r="I53" s="496" t="s">
        <v>2174</v>
      </c>
      <c r="J53" s="496"/>
      <c r="K53" s="497"/>
      <c r="L53" s="498"/>
      <c r="M53" s="499"/>
      <c r="N53" s="2921"/>
      <c r="O53" s="2921"/>
      <c r="P53" s="2946"/>
      <c r="Q53" s="2907"/>
      <c r="R53" s="2893"/>
      <c r="S53" s="2893"/>
      <c r="T53" s="2893"/>
      <c r="U53" s="2893"/>
      <c r="V53" s="2893"/>
      <c r="W53" s="2893"/>
      <c r="X53" s="2893"/>
      <c r="Y53" s="2893"/>
      <c r="Z53" s="2893"/>
      <c r="AA53" s="2893"/>
      <c r="AB53" s="2893"/>
      <c r="AC53" s="2893"/>
      <c r="AD53" s="289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2"/>
      <c r="O54" s="2922"/>
      <c r="P54" s="2946"/>
      <c r="Q54" s="2907"/>
      <c r="R54" s="2893"/>
      <c r="S54" s="2893"/>
      <c r="T54" s="2893"/>
      <c r="U54" s="2893"/>
      <c r="V54" s="2893"/>
      <c r="W54" s="2893"/>
      <c r="X54" s="2893"/>
      <c r="Y54" s="2893"/>
      <c r="Z54" s="2893"/>
      <c r="AA54" s="2893"/>
      <c r="AB54" s="2893"/>
      <c r="AC54" s="2893"/>
      <c r="AD54" s="2893"/>
    </row>
    <row r="55" spans="1:30" ht="15.75" thickTop="1">
      <c r="A55" s="491"/>
      <c r="B55" s="616">
        <f>B11</f>
        <v>111</v>
      </c>
      <c r="C55" s="506"/>
      <c r="D55" s="506"/>
      <c r="E55" s="506"/>
      <c r="F55" s="506"/>
      <c r="G55" s="506"/>
      <c r="H55" s="506"/>
      <c r="I55" s="506"/>
      <c r="J55" s="506"/>
      <c r="K55" s="507"/>
      <c r="L55" s="508"/>
      <c r="M55" s="509"/>
      <c r="N55" s="2921"/>
      <c r="O55" s="2921"/>
      <c r="P55" s="2946"/>
      <c r="Q55" s="2907"/>
      <c r="R55" s="2893"/>
      <c r="S55" s="2893"/>
      <c r="T55" s="2893"/>
      <c r="U55" s="2893"/>
      <c r="V55" s="2893"/>
      <c r="W55" s="2893"/>
      <c r="X55" s="2893"/>
      <c r="Y55" s="2893"/>
      <c r="Z55" s="2893"/>
      <c r="AA55" s="2893"/>
      <c r="AB55" s="2893"/>
      <c r="AC55" s="2893"/>
      <c r="AD55" s="2893"/>
    </row>
    <row r="56" spans="1:30" ht="15.75" thickBot="1">
      <c r="A56" s="491"/>
      <c r="B56" s="492"/>
      <c r="C56" s="517"/>
      <c r="D56" s="493"/>
      <c r="E56" s="493"/>
      <c r="F56" s="493"/>
      <c r="G56" s="493"/>
      <c r="H56" s="493"/>
      <c r="I56" s="493"/>
      <c r="J56" s="493"/>
      <c r="K56" s="493"/>
      <c r="L56" s="493"/>
      <c r="M56" s="494"/>
      <c r="N56" s="2922"/>
      <c r="O56" s="2922"/>
      <c r="P56" s="2946"/>
      <c r="Q56" s="2907"/>
      <c r="R56" s="2893"/>
      <c r="S56" s="2893"/>
      <c r="T56" s="2893"/>
      <c r="U56" s="2893"/>
      <c r="V56" s="2893"/>
      <c r="W56" s="2893"/>
      <c r="X56" s="2893"/>
      <c r="Y56" s="2893"/>
      <c r="Z56" s="2893"/>
      <c r="AA56" s="2893"/>
      <c r="AB56" s="2893"/>
      <c r="AC56" s="2893"/>
      <c r="AD56" s="2893"/>
    </row>
    <row r="57" spans="1:30" s="430" customFormat="1" ht="15.75" thickTop="1">
      <c r="A57" s="510"/>
      <c r="B57" s="495">
        <f>B12</f>
        <v>111</v>
      </c>
      <c r="C57" s="506"/>
      <c r="D57" s="506"/>
      <c r="E57" s="506"/>
      <c r="F57" s="506"/>
      <c r="G57" s="511"/>
      <c r="H57" s="512"/>
      <c r="I57" s="512"/>
      <c r="J57" s="512"/>
      <c r="K57" s="512"/>
      <c r="L57" s="513"/>
      <c r="M57" s="514"/>
      <c r="N57" s="2923"/>
      <c r="O57" s="2923"/>
      <c r="P57" s="2947"/>
      <c r="Q57" s="2914"/>
      <c r="R57" s="2915"/>
      <c r="S57" s="2915"/>
      <c r="T57" s="2915"/>
      <c r="U57" s="2915"/>
      <c r="V57" s="2915"/>
      <c r="W57" s="2915"/>
      <c r="X57" s="2915"/>
      <c r="Y57" s="2915"/>
      <c r="Z57" s="2915"/>
      <c r="AA57" s="2915"/>
      <c r="AB57" s="2915"/>
      <c r="AC57" s="2915"/>
      <c r="AD57" s="2915"/>
    </row>
    <row r="58" spans="1:30" s="430" customFormat="1" ht="15.75" thickBot="1">
      <c r="A58" s="510"/>
      <c r="B58" s="500"/>
      <c r="C58" s="517"/>
      <c r="D58" s="493"/>
      <c r="E58" s="493"/>
      <c r="F58" s="493"/>
      <c r="G58" s="493"/>
      <c r="H58" s="493"/>
      <c r="I58" s="493"/>
      <c r="J58" s="493"/>
      <c r="K58" s="493"/>
      <c r="L58" s="493"/>
      <c r="M58" s="494"/>
      <c r="N58" s="2922"/>
      <c r="O58" s="2922"/>
      <c r="P58" s="2947"/>
      <c r="Q58" s="2914"/>
      <c r="R58" s="2915"/>
      <c r="S58" s="2915"/>
      <c r="T58" s="2915"/>
      <c r="U58" s="2915"/>
      <c r="V58" s="2915"/>
      <c r="W58" s="2915"/>
      <c r="X58" s="2915"/>
      <c r="Y58" s="2915"/>
      <c r="Z58" s="2915"/>
      <c r="AA58" s="2915"/>
      <c r="AB58" s="2915"/>
      <c r="AC58" s="2915"/>
      <c r="AD58" s="2915"/>
    </row>
    <row r="59" spans="1:30" s="430" customFormat="1" ht="15.75" thickTop="1">
      <c r="A59" s="510"/>
      <c r="B59" s="495">
        <f>B13</f>
        <v>111</v>
      </c>
      <c r="C59" s="506"/>
      <c r="D59" s="506"/>
      <c r="E59" s="506"/>
      <c r="F59" s="506"/>
      <c r="G59" s="511"/>
      <c r="H59" s="512"/>
      <c r="I59" s="512"/>
      <c r="J59" s="512"/>
      <c r="K59" s="512"/>
      <c r="L59" s="513"/>
      <c r="M59" s="514"/>
      <c r="N59" s="2923"/>
      <c r="O59" s="2923"/>
      <c r="P59" s="2891"/>
      <c r="Q59" s="2917"/>
      <c r="R59" s="2915"/>
      <c r="S59" s="2915"/>
      <c r="T59" s="2915"/>
      <c r="U59" s="2915"/>
      <c r="V59" s="2915"/>
      <c r="W59" s="2915"/>
      <c r="X59" s="2915"/>
      <c r="Y59" s="2915"/>
      <c r="Z59" s="2915"/>
      <c r="AA59" s="2915"/>
      <c r="AB59" s="2915"/>
      <c r="AC59" s="2915"/>
      <c r="AD59" s="2915"/>
    </row>
    <row r="60" spans="1:30" s="430" customFormat="1" ht="15.75" thickBot="1">
      <c r="A60" s="510"/>
      <c r="B60" s="500"/>
      <c r="C60" s="517"/>
      <c r="D60" s="517"/>
      <c r="E60" s="517"/>
      <c r="F60" s="517"/>
      <c r="G60" s="517"/>
      <c r="H60" s="519"/>
      <c r="I60" s="519"/>
      <c r="J60" s="519"/>
      <c r="K60" s="519"/>
      <c r="L60" s="519"/>
      <c r="M60" s="520"/>
      <c r="N60" s="2923"/>
      <c r="O60" s="2923"/>
      <c r="P60" s="2947"/>
      <c r="Q60" s="2914"/>
      <c r="R60" s="2915"/>
      <c r="S60" s="2915"/>
      <c r="T60" s="2915"/>
      <c r="U60" s="2915"/>
      <c r="V60" s="2915"/>
      <c r="W60" s="2915"/>
      <c r="X60" s="2915"/>
      <c r="Y60" s="2915"/>
      <c r="Z60" s="2915"/>
      <c r="AA60" s="2915"/>
      <c r="AB60" s="2915"/>
      <c r="AC60" s="2915"/>
      <c r="AD60" s="2915"/>
    </row>
    <row r="61" spans="1:30" ht="15" thickTop="1">
      <c r="A61" s="484" t="s">
        <v>2138</v>
      </c>
      <c r="B61" s="485" t="s">
        <v>2181</v>
      </c>
      <c r="C61" s="530" t="s">
        <v>2176</v>
      </c>
      <c r="D61" s="530" t="s">
        <v>2177</v>
      </c>
      <c r="E61" s="530" t="s">
        <v>2178</v>
      </c>
      <c r="F61" s="530" t="s">
        <v>2179</v>
      </c>
      <c r="G61" s="530" t="s">
        <v>2180</v>
      </c>
      <c r="H61" s="486"/>
      <c r="I61" s="486"/>
      <c r="J61" s="486"/>
      <c r="K61" s="531"/>
      <c r="L61" s="532"/>
      <c r="M61" s="533"/>
      <c r="N61" s="2921"/>
      <c r="O61" s="2921"/>
      <c r="P61" s="2948"/>
      <c r="Q61" s="2907"/>
      <c r="R61" s="2893"/>
      <c r="S61" s="2893"/>
      <c r="T61" s="2893"/>
      <c r="U61" s="2893"/>
      <c r="V61" s="2893"/>
      <c r="W61" s="2893"/>
      <c r="X61" s="2893"/>
      <c r="Y61" s="2893"/>
      <c r="Z61" s="2893"/>
      <c r="AA61" s="2893"/>
      <c r="AB61" s="2893"/>
      <c r="AC61" s="2893"/>
      <c r="AD61" s="289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2"/>
      <c r="O62" s="2922"/>
      <c r="P62" s="2946"/>
      <c r="Q62" s="2907"/>
      <c r="R62" s="2893"/>
      <c r="S62" s="2893"/>
      <c r="T62" s="2893"/>
      <c r="U62" s="2893"/>
      <c r="V62" s="2893"/>
      <c r="W62" s="2893"/>
      <c r="X62" s="2893"/>
      <c r="Y62" s="2893"/>
      <c r="Z62" s="2893"/>
      <c r="AA62" s="2893"/>
      <c r="AB62" s="2893"/>
      <c r="AC62" s="2893"/>
      <c r="AD62" s="2893"/>
    </row>
    <row r="63" spans="1:30" ht="27.75" thickTop="1">
      <c r="A63" s="491"/>
      <c r="B63" s="495" t="s">
        <v>2319</v>
      </c>
      <c r="C63" s="535" t="s">
        <v>2176</v>
      </c>
      <c r="D63" s="535" t="s">
        <v>2177</v>
      </c>
      <c r="E63" s="535" t="s">
        <v>2178</v>
      </c>
      <c r="F63" s="535" t="s">
        <v>2179</v>
      </c>
      <c r="G63" s="535" t="s">
        <v>2180</v>
      </c>
      <c r="H63" s="496"/>
      <c r="I63" s="496"/>
      <c r="J63" s="496"/>
      <c r="K63" s="497"/>
      <c r="L63" s="498"/>
      <c r="M63" s="499"/>
      <c r="N63" s="2921"/>
      <c r="O63" s="2921"/>
      <c r="P63" s="2946"/>
      <c r="Q63" s="2907"/>
      <c r="R63" s="2893"/>
      <c r="S63" s="2893"/>
      <c r="T63" s="2893"/>
      <c r="U63" s="2893"/>
      <c r="V63" s="2893"/>
      <c r="W63" s="2893"/>
      <c r="X63" s="2893"/>
      <c r="Y63" s="2893"/>
      <c r="Z63" s="2893"/>
      <c r="AA63" s="2893"/>
      <c r="AB63" s="2893"/>
      <c r="AC63" s="2893"/>
      <c r="AD63" s="289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2"/>
      <c r="O64" s="2922"/>
      <c r="P64" s="2946"/>
      <c r="Q64" s="2907"/>
      <c r="R64" s="2893"/>
      <c r="S64" s="2893"/>
      <c r="T64" s="2893"/>
      <c r="U64" s="2893"/>
      <c r="V64" s="2893"/>
      <c r="W64" s="2893"/>
      <c r="X64" s="2893"/>
      <c r="Y64" s="2893"/>
      <c r="Z64" s="2893"/>
      <c r="AA64" s="2893"/>
      <c r="AB64" s="2893"/>
      <c r="AC64" s="2893"/>
      <c r="AD64" s="2893"/>
    </row>
    <row r="65" spans="1:30" ht="15.75" thickTop="1">
      <c r="A65" s="491"/>
      <c r="B65" s="503" t="s">
        <v>2268</v>
      </c>
      <c r="C65" s="616" t="s">
        <v>2254</v>
      </c>
      <c r="D65" s="616" t="s">
        <v>2255</v>
      </c>
      <c r="E65" s="616" t="s">
        <v>2256</v>
      </c>
      <c r="F65" s="616" t="s">
        <v>2257</v>
      </c>
      <c r="G65" s="616" t="s">
        <v>2258</v>
      </c>
      <c r="H65" s="496"/>
      <c r="I65" s="496"/>
      <c r="J65" s="496"/>
      <c r="K65" s="496"/>
      <c r="L65" s="496"/>
      <c r="M65" s="1244"/>
      <c r="N65" s="2922"/>
      <c r="O65" s="2922"/>
      <c r="P65" s="2946"/>
      <c r="Q65" s="2907"/>
      <c r="R65" s="2893"/>
      <c r="S65" s="2893"/>
      <c r="T65" s="2893"/>
      <c r="U65" s="2893"/>
      <c r="V65" s="2893"/>
      <c r="W65" s="2893"/>
      <c r="X65" s="2893"/>
      <c r="Y65" s="2893"/>
      <c r="Z65" s="2893"/>
      <c r="AA65" s="2893"/>
      <c r="AB65" s="2893"/>
      <c r="AC65" s="2893"/>
      <c r="AD65" s="289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2"/>
      <c r="O66" s="2922"/>
      <c r="P66" s="2946"/>
      <c r="Q66" s="2907"/>
      <c r="R66" s="2893"/>
      <c r="S66" s="2893"/>
      <c r="T66" s="2893"/>
      <c r="U66" s="2893"/>
      <c r="V66" s="2893"/>
      <c r="W66" s="2893"/>
      <c r="X66" s="2893"/>
      <c r="Y66" s="2893"/>
      <c r="Z66" s="2893"/>
      <c r="AA66" s="2893"/>
      <c r="AB66" s="2893"/>
      <c r="AC66" s="2893"/>
      <c r="AD66" s="2893"/>
    </row>
    <row r="67" spans="1:30" ht="15.75" thickTop="1">
      <c r="A67" s="491"/>
      <c r="B67" s="495" t="s">
        <v>2188</v>
      </c>
      <c r="C67" s="535" t="s">
        <v>2176</v>
      </c>
      <c r="D67" s="535" t="s">
        <v>2177</v>
      </c>
      <c r="E67" s="535" t="s">
        <v>2178</v>
      </c>
      <c r="F67" s="535" t="s">
        <v>2179</v>
      </c>
      <c r="G67" s="535" t="s">
        <v>2180</v>
      </c>
      <c r="H67" s="496"/>
      <c r="I67" s="496"/>
      <c r="J67" s="496"/>
      <c r="K67" s="497"/>
      <c r="L67" s="498"/>
      <c r="M67" s="499"/>
      <c r="N67" s="2921"/>
      <c r="O67" s="2921"/>
      <c r="P67" s="2946"/>
      <c r="Q67" s="2907"/>
      <c r="R67" s="2893"/>
      <c r="S67" s="2893"/>
      <c r="T67" s="2893"/>
      <c r="U67" s="2893"/>
      <c r="V67" s="2893"/>
      <c r="W67" s="2893"/>
      <c r="X67" s="2893"/>
      <c r="Y67" s="2893"/>
      <c r="Z67" s="2893"/>
      <c r="AA67" s="2893"/>
      <c r="AB67" s="2893"/>
      <c r="AC67" s="2893"/>
      <c r="AD67" s="289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2"/>
      <c r="O68" s="2922"/>
      <c r="P68" s="2946"/>
      <c r="Q68" s="2907"/>
      <c r="R68" s="2893"/>
      <c r="S68" s="2893"/>
      <c r="T68" s="2893"/>
      <c r="U68" s="2893"/>
      <c r="V68" s="2893"/>
      <c r="W68" s="2893"/>
      <c r="X68" s="2893"/>
      <c r="Y68" s="2893"/>
      <c r="Z68" s="2893"/>
      <c r="AA68" s="2893"/>
      <c r="AB68" s="2893"/>
      <c r="AC68" s="2893"/>
      <c r="AD68" s="2893"/>
    </row>
    <row r="69" spans="1:30" ht="15.75" thickTop="1">
      <c r="A69" s="491"/>
      <c r="B69" s="495" t="s">
        <v>2308</v>
      </c>
      <c r="C69" s="511"/>
      <c r="D69" s="511"/>
      <c r="E69" s="511"/>
      <c r="F69" s="511"/>
      <c r="G69" s="511"/>
      <c r="H69" s="540"/>
      <c r="I69" s="540"/>
      <c r="J69" s="540"/>
      <c r="K69" s="541"/>
      <c r="L69" s="542"/>
      <c r="M69" s="543"/>
      <c r="N69" s="2921"/>
      <c r="O69" s="2921"/>
      <c r="P69" s="2946"/>
      <c r="Q69" s="2907"/>
      <c r="R69" s="2893"/>
      <c r="S69" s="2893"/>
      <c r="T69" s="2893"/>
      <c r="U69" s="2893"/>
      <c r="V69" s="2893"/>
      <c r="W69" s="2893"/>
      <c r="X69" s="2893"/>
      <c r="Y69" s="2893"/>
      <c r="Z69" s="2893"/>
      <c r="AA69" s="2893"/>
      <c r="AB69" s="2893"/>
      <c r="AC69" s="2893"/>
      <c r="AD69" s="2893"/>
    </row>
    <row r="70" spans="1:30" ht="15.75" thickBot="1">
      <c r="A70" s="491"/>
      <c r="B70" s="500"/>
      <c r="C70" s="501">
        <v>100</v>
      </c>
      <c r="D70" s="501">
        <f>C70-$K22</f>
        <v>100</v>
      </c>
      <c r="E70" s="501"/>
      <c r="F70" s="501"/>
      <c r="G70" s="501"/>
      <c r="H70" s="501"/>
      <c r="I70" s="501"/>
      <c r="J70" s="501"/>
      <c r="K70" s="501"/>
      <c r="L70" s="501"/>
      <c r="M70" s="502"/>
      <c r="N70" s="2922"/>
      <c r="O70" s="2922"/>
      <c r="P70" s="2946"/>
      <c r="Q70" s="2907"/>
      <c r="R70" s="2893"/>
      <c r="S70" s="2893"/>
      <c r="T70" s="2893"/>
      <c r="U70" s="2893"/>
      <c r="V70" s="2893"/>
      <c r="W70" s="2893"/>
      <c r="X70" s="2893"/>
      <c r="Y70" s="2893"/>
      <c r="Z70" s="2893"/>
      <c r="AA70" s="2893"/>
      <c r="AB70" s="2893"/>
      <c r="AC70" s="2893"/>
      <c r="AD70" s="2893"/>
    </row>
    <row r="71" spans="1:30" s="113" customFormat="1" ht="15.75" thickTop="1">
      <c r="A71" s="536"/>
      <c r="B71" s="495">
        <f>B23</f>
        <v>111</v>
      </c>
      <c r="C71" s="506"/>
      <c r="D71" s="506"/>
      <c r="E71" s="506"/>
      <c r="F71" s="506"/>
      <c r="G71" s="511"/>
      <c r="H71" s="511"/>
      <c r="I71" s="511"/>
      <c r="J71" s="511"/>
      <c r="K71" s="511"/>
      <c r="L71" s="537"/>
      <c r="M71" s="538"/>
      <c r="N71" s="2920"/>
      <c r="O71" s="2920"/>
      <c r="P71" s="2946"/>
      <c r="Q71" s="2907"/>
      <c r="R71" s="2828"/>
      <c r="S71" s="2828"/>
      <c r="T71" s="2828"/>
      <c r="U71" s="2828"/>
      <c r="V71" s="2828"/>
      <c r="W71" s="2828"/>
      <c r="X71" s="2828"/>
      <c r="Y71" s="2828"/>
      <c r="Z71" s="2828"/>
      <c r="AA71" s="2828"/>
      <c r="AB71" s="2828"/>
      <c r="AC71" s="2828"/>
      <c r="AD71" s="2828"/>
    </row>
    <row r="72" spans="1:30" s="113" customFormat="1" ht="15.75" thickBot="1">
      <c r="A72" s="536"/>
      <c r="B72" s="500"/>
      <c r="C72" s="517"/>
      <c r="D72" s="493"/>
      <c r="E72" s="493"/>
      <c r="F72" s="493"/>
      <c r="G72" s="493"/>
      <c r="H72" s="493"/>
      <c r="I72" s="493"/>
      <c r="J72" s="493"/>
      <c r="K72" s="493"/>
      <c r="L72" s="493"/>
      <c r="M72" s="494"/>
      <c r="N72" s="2922"/>
      <c r="O72" s="2922"/>
      <c r="P72" s="2946"/>
      <c r="Q72" s="2907"/>
      <c r="R72" s="2828"/>
      <c r="S72" s="2828"/>
      <c r="T72" s="2828"/>
      <c r="U72" s="2828"/>
      <c r="V72" s="2828"/>
      <c r="W72" s="2828"/>
      <c r="X72" s="2828"/>
      <c r="Y72" s="2828"/>
      <c r="Z72" s="2828"/>
      <c r="AA72" s="2828"/>
      <c r="AB72" s="2828"/>
      <c r="AC72" s="2828"/>
      <c r="AD72" s="2828"/>
    </row>
    <row r="73" spans="1:30" s="113" customFormat="1" ht="15.75" thickTop="1">
      <c r="A73" s="536"/>
      <c r="B73" s="495">
        <f>B24</f>
        <v>111</v>
      </c>
      <c r="C73" s="506"/>
      <c r="D73" s="506"/>
      <c r="E73" s="506"/>
      <c r="F73" s="506"/>
      <c r="G73" s="511"/>
      <c r="H73" s="511"/>
      <c r="I73" s="511"/>
      <c r="J73" s="511"/>
      <c r="K73" s="511"/>
      <c r="L73" s="511"/>
      <c r="M73" s="538"/>
      <c r="N73" s="2920"/>
      <c r="O73" s="2920"/>
      <c r="P73" s="2946"/>
      <c r="Q73" s="2907"/>
      <c r="R73" s="2828"/>
      <c r="S73" s="2828"/>
      <c r="T73" s="2828"/>
      <c r="U73" s="2828"/>
      <c r="V73" s="2828"/>
      <c r="W73" s="2828"/>
      <c r="X73" s="2828"/>
      <c r="Y73" s="2828"/>
      <c r="Z73" s="2828"/>
      <c r="AA73" s="2828"/>
      <c r="AB73" s="2828"/>
      <c r="AC73" s="2828"/>
      <c r="AD73" s="2828"/>
    </row>
    <row r="74" spans="1:30" s="113" customFormat="1" ht="15.75" thickBot="1">
      <c r="A74" s="536"/>
      <c r="B74" s="500"/>
      <c r="C74" s="517"/>
      <c r="D74" s="493"/>
      <c r="E74" s="493"/>
      <c r="F74" s="493"/>
      <c r="G74" s="493"/>
      <c r="H74" s="493"/>
      <c r="I74" s="493"/>
      <c r="J74" s="493"/>
      <c r="K74" s="493"/>
      <c r="L74" s="493"/>
      <c r="M74" s="494"/>
      <c r="N74" s="2922"/>
      <c r="O74" s="2922"/>
      <c r="P74" s="2946"/>
      <c r="Q74" s="2907"/>
      <c r="R74" s="2828"/>
      <c r="S74" s="2828"/>
      <c r="T74" s="2828"/>
      <c r="U74" s="2828"/>
      <c r="V74" s="2828"/>
      <c r="W74" s="2828"/>
      <c r="X74" s="2828"/>
      <c r="Y74" s="2828"/>
      <c r="Z74" s="2828"/>
      <c r="AA74" s="2828"/>
      <c r="AB74" s="2828"/>
      <c r="AC74" s="2828"/>
      <c r="AD74" s="2828"/>
    </row>
    <row r="75" spans="1:30" s="430" customFormat="1" ht="15.75" thickTop="1">
      <c r="A75" s="510"/>
      <c r="B75" s="495">
        <f>B25</f>
        <v>111</v>
      </c>
      <c r="C75" s="506"/>
      <c r="D75" s="506"/>
      <c r="E75" s="506"/>
      <c r="F75" s="506"/>
      <c r="G75" s="511"/>
      <c r="H75" s="512"/>
      <c r="I75" s="512"/>
      <c r="J75" s="512"/>
      <c r="K75" s="512"/>
      <c r="L75" s="513"/>
      <c r="M75" s="514"/>
      <c r="N75" s="2923"/>
      <c r="O75" s="2923"/>
      <c r="P75" s="2947"/>
      <c r="Q75" s="2914"/>
      <c r="R75" s="2915"/>
      <c r="S75" s="2915"/>
      <c r="T75" s="2915"/>
      <c r="U75" s="2915"/>
      <c r="V75" s="2915"/>
      <c r="W75" s="2915"/>
      <c r="X75" s="2915"/>
      <c r="Y75" s="2915"/>
      <c r="Z75" s="2915"/>
      <c r="AA75" s="2915"/>
      <c r="AB75" s="2915"/>
      <c r="AC75" s="2915"/>
      <c r="AD75" s="2915"/>
    </row>
    <row r="76" spans="1:30" s="430" customFormat="1" ht="15.75" thickBot="1">
      <c r="A76" s="510"/>
      <c r="B76" s="500"/>
      <c r="C76" s="517"/>
      <c r="D76" s="517"/>
      <c r="E76" s="517"/>
      <c r="F76" s="517"/>
      <c r="G76" s="493"/>
      <c r="H76" s="493"/>
      <c r="I76" s="493"/>
      <c r="J76" s="493"/>
      <c r="K76" s="493"/>
      <c r="L76" s="493"/>
      <c r="M76" s="494"/>
      <c r="N76" s="2923"/>
      <c r="O76" s="2923"/>
      <c r="P76" s="2947"/>
      <c r="Q76" s="2914"/>
      <c r="R76" s="2915"/>
      <c r="S76" s="2915"/>
      <c r="T76" s="2915"/>
      <c r="U76" s="2915"/>
      <c r="V76" s="2915"/>
      <c r="W76" s="2915"/>
      <c r="X76" s="2915"/>
      <c r="Y76" s="2915"/>
      <c r="Z76" s="2915"/>
      <c r="AA76" s="2915"/>
      <c r="AB76" s="2915"/>
      <c r="AC76" s="2915"/>
      <c r="AD76" s="2915"/>
    </row>
    <row r="77" spans="1:30" ht="15" thickTop="1">
      <c r="A77" s="484" t="s">
        <v>2142</v>
      </c>
      <c r="B77" s="485" t="s">
        <v>2195</v>
      </c>
      <c r="C77" s="511"/>
      <c r="D77" s="511"/>
      <c r="E77" s="487"/>
      <c r="F77" s="487"/>
      <c r="G77" s="487"/>
      <c r="H77" s="487"/>
      <c r="I77" s="487"/>
      <c r="J77" s="487"/>
      <c r="K77" s="488"/>
      <c r="L77" s="489"/>
      <c r="M77" s="490"/>
      <c r="N77" s="2921"/>
      <c r="O77" s="2921"/>
      <c r="P77" s="2946"/>
      <c r="Q77" s="2907"/>
      <c r="R77" s="2893"/>
      <c r="S77" s="2893"/>
      <c r="T77" s="2893"/>
      <c r="U77" s="2893"/>
      <c r="V77" s="2893"/>
      <c r="W77" s="2893"/>
      <c r="X77" s="2893"/>
      <c r="Y77" s="2893"/>
      <c r="Z77" s="2893"/>
      <c r="AA77" s="2893"/>
      <c r="AB77" s="2893"/>
      <c r="AC77" s="2893"/>
      <c r="AD77" s="289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2"/>
      <c r="O78" s="2922"/>
      <c r="P78" s="2946"/>
      <c r="Q78" s="2907"/>
      <c r="R78" s="2893"/>
      <c r="S78" s="2893"/>
      <c r="T78" s="2893"/>
      <c r="U78" s="2893"/>
      <c r="V78" s="2893"/>
      <c r="W78" s="2893"/>
      <c r="X78" s="2893"/>
      <c r="Y78" s="2893"/>
      <c r="Z78" s="2893"/>
      <c r="AA78" s="2893"/>
      <c r="AB78" s="2893"/>
      <c r="AC78" s="2893"/>
      <c r="AD78" s="2893"/>
    </row>
    <row r="79" spans="1:30" ht="15.75" thickTop="1">
      <c r="A79" s="491"/>
      <c r="B79" s="495" t="s">
        <v>2311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0"/>
      <c r="O79" s="2920"/>
      <c r="P79" s="2946"/>
      <c r="Q79" s="2907"/>
      <c r="R79" s="2893"/>
      <c r="S79" s="2893"/>
      <c r="T79" s="2893"/>
      <c r="U79" s="2893"/>
      <c r="V79" s="2893"/>
      <c r="W79" s="2893"/>
      <c r="X79" s="2893"/>
      <c r="Y79" s="2893"/>
      <c r="Z79" s="2893"/>
      <c r="AA79" s="2893"/>
      <c r="AB79" s="2893"/>
      <c r="AC79" s="2893"/>
      <c r="AD79" s="2893"/>
    </row>
    <row r="80" spans="1:30" ht="15">
      <c r="A80" s="491"/>
      <c r="B80" s="503"/>
      <c r="C80" s="560">
        <v>0.5</v>
      </c>
      <c r="D80" s="560">
        <v>0.6</v>
      </c>
      <c r="E80" s="560">
        <v>0.7</v>
      </c>
      <c r="F80" s="560">
        <v>0.8</v>
      </c>
      <c r="G80" s="560">
        <v>0.9</v>
      </c>
      <c r="H80" s="560">
        <v>1.0001</v>
      </c>
      <c r="I80" s="616"/>
      <c r="J80" s="616"/>
      <c r="K80" s="624"/>
      <c r="L80" s="625"/>
      <c r="M80" s="626"/>
      <c r="N80" s="2920"/>
      <c r="O80" s="2920"/>
      <c r="P80" s="2946"/>
      <c r="Q80" s="2907"/>
      <c r="R80" s="2893"/>
      <c r="S80" s="2893"/>
      <c r="T80" s="2893"/>
      <c r="U80" s="2893"/>
      <c r="V80" s="2893"/>
      <c r="W80" s="2893"/>
      <c r="X80" s="2893"/>
      <c r="Y80" s="2893"/>
      <c r="Z80" s="2893"/>
      <c r="AA80" s="2893"/>
      <c r="AB80" s="2893"/>
      <c r="AC80" s="2893"/>
      <c r="AD80" s="289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2"/>
      <c r="O81" s="2922"/>
      <c r="P81" s="2947"/>
      <c r="Q81" s="2914"/>
      <c r="R81" s="2915"/>
      <c r="S81" s="2915"/>
      <c r="T81" s="2915"/>
      <c r="U81" s="2915"/>
      <c r="V81" s="2915"/>
      <c r="W81" s="2915"/>
      <c r="X81" s="2915"/>
      <c r="Y81" s="2915"/>
      <c r="Z81" s="2915"/>
      <c r="AA81" s="2915"/>
      <c r="AB81" s="2915"/>
      <c r="AC81" s="2915"/>
      <c r="AD81" s="2915"/>
    </row>
    <row r="82" spans="1:30" ht="15" thickTop="1">
      <c r="A82" s="556"/>
      <c r="B82" s="503" t="s">
        <v>2312</v>
      </c>
      <c r="C82" s="511"/>
      <c r="D82" s="511"/>
      <c r="E82" s="540"/>
      <c r="F82" s="540"/>
      <c r="G82" s="540"/>
      <c r="H82" s="540"/>
      <c r="I82" s="540"/>
      <c r="J82" s="540"/>
      <c r="K82" s="541"/>
      <c r="L82" s="542"/>
      <c r="M82" s="543"/>
      <c r="N82" s="2921"/>
      <c r="O82" s="2921"/>
      <c r="P82" s="2946"/>
      <c r="Q82" s="2907"/>
      <c r="R82" s="2893"/>
      <c r="S82" s="2893"/>
      <c r="T82" s="2893"/>
      <c r="U82" s="2893"/>
      <c r="V82" s="2893"/>
      <c r="W82" s="2893"/>
      <c r="X82" s="2893"/>
      <c r="Y82" s="2893"/>
      <c r="Z82" s="2893"/>
      <c r="AA82" s="2893"/>
      <c r="AB82" s="2893"/>
      <c r="AC82" s="2893"/>
      <c r="AD82" s="289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2"/>
      <c r="O83" s="2922"/>
      <c r="P83" s="2946"/>
      <c r="Q83" s="2907"/>
      <c r="R83" s="2893"/>
      <c r="S83" s="2893"/>
      <c r="T83" s="2893"/>
      <c r="U83" s="2893"/>
      <c r="V83" s="2893"/>
      <c r="W83" s="2893"/>
      <c r="X83" s="2893"/>
      <c r="Y83" s="2893"/>
      <c r="Z83" s="2893"/>
      <c r="AA83" s="2893"/>
      <c r="AB83" s="2893"/>
      <c r="AC83" s="2893"/>
      <c r="AD83" s="2893"/>
    </row>
    <row r="84" spans="1:30" ht="15" thickTop="1">
      <c r="A84" s="556"/>
      <c r="B84" s="495" t="s">
        <v>2320</v>
      </c>
      <c r="C84" s="511"/>
      <c r="D84" s="511"/>
      <c r="E84" s="511"/>
      <c r="F84" s="511"/>
      <c r="G84" s="511"/>
      <c r="H84" s="511"/>
      <c r="I84" s="540"/>
      <c r="J84" s="540"/>
      <c r="K84" s="541"/>
      <c r="L84" s="542"/>
      <c r="M84" s="543"/>
      <c r="N84" s="2921"/>
      <c r="O84" s="2921"/>
      <c r="P84" s="2946"/>
      <c r="Q84" s="2907"/>
      <c r="R84" s="2893"/>
      <c r="S84" s="2893"/>
      <c r="T84" s="2893"/>
      <c r="U84" s="2893"/>
      <c r="V84" s="2893"/>
      <c r="W84" s="2893"/>
      <c r="X84" s="2893"/>
      <c r="Y84" s="2893"/>
      <c r="Z84" s="2893"/>
      <c r="AA84" s="2893"/>
      <c r="AB84" s="2893"/>
      <c r="AC84" s="2893"/>
      <c r="AD84" s="289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2"/>
      <c r="O85" s="2922"/>
      <c r="P85" s="2946"/>
      <c r="Q85" s="2907"/>
      <c r="R85" s="2893"/>
      <c r="S85" s="2893"/>
      <c r="T85" s="2893"/>
      <c r="U85" s="2893"/>
      <c r="V85" s="2893"/>
      <c r="W85" s="2893"/>
      <c r="X85" s="2893"/>
      <c r="Y85" s="2893"/>
      <c r="Z85" s="2893"/>
      <c r="AA85" s="2893"/>
      <c r="AB85" s="2893"/>
      <c r="AC85" s="2893"/>
      <c r="AD85" s="2893"/>
    </row>
    <row r="86" spans="1:30" ht="15" thickTop="1">
      <c r="A86" s="556"/>
      <c r="B86" s="503" t="s">
        <v>2321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1"/>
      <c r="O86" s="2921"/>
      <c r="P86" s="2946"/>
      <c r="Q86" s="2907"/>
      <c r="R86" s="2893"/>
      <c r="S86" s="2893"/>
      <c r="T86" s="2893"/>
      <c r="U86" s="2893"/>
      <c r="V86" s="2893"/>
      <c r="W86" s="2893"/>
      <c r="X86" s="2893"/>
      <c r="Y86" s="2893"/>
      <c r="Z86" s="2893"/>
      <c r="AA86" s="2893"/>
      <c r="AB86" s="2893"/>
      <c r="AC86" s="2893"/>
      <c r="AD86" s="2893"/>
    </row>
    <row r="87" spans="1:30">
      <c r="A87" s="556"/>
      <c r="B87" s="503"/>
      <c r="C87" s="552"/>
      <c r="D87" s="552"/>
      <c r="E87" s="552"/>
      <c r="F87" s="552"/>
      <c r="G87" s="552"/>
      <c r="H87" s="552"/>
      <c r="I87" s="552"/>
      <c r="J87" s="553"/>
      <c r="K87" s="553"/>
      <c r="L87" s="554"/>
      <c r="M87" s="555"/>
      <c r="N87" s="2921"/>
      <c r="O87" s="2921"/>
      <c r="P87" s="2946"/>
      <c r="Q87" s="2907"/>
      <c r="R87" s="2893"/>
      <c r="S87" s="2893"/>
      <c r="T87" s="2893"/>
      <c r="U87" s="2893"/>
      <c r="V87" s="2893"/>
      <c r="W87" s="2893"/>
      <c r="X87" s="2893"/>
      <c r="Y87" s="2893"/>
      <c r="Z87" s="2893"/>
      <c r="AA87" s="2893"/>
      <c r="AB87" s="2893"/>
      <c r="AC87" s="2893"/>
      <c r="AD87" s="2893"/>
    </row>
    <row r="88" spans="1:30" ht="15.75" thickBot="1">
      <c r="A88" s="491"/>
      <c r="B88" s="500"/>
      <c r="C88" s="517"/>
      <c r="D88" s="493"/>
      <c r="E88" s="493"/>
      <c r="F88" s="493"/>
      <c r="G88" s="493"/>
      <c r="H88" s="493"/>
      <c r="I88" s="493"/>
      <c r="J88" s="493"/>
      <c r="K88" s="493"/>
      <c r="L88" s="493"/>
      <c r="M88" s="493"/>
      <c r="N88" s="2922"/>
      <c r="O88" s="2922"/>
      <c r="P88" s="2946"/>
      <c r="Q88" s="2907"/>
      <c r="R88" s="2893"/>
      <c r="S88" s="2893"/>
      <c r="T88" s="2893"/>
      <c r="U88" s="2893"/>
      <c r="V88" s="2893"/>
      <c r="W88" s="2893"/>
      <c r="X88" s="2893"/>
      <c r="Y88" s="2893"/>
      <c r="Z88" s="2893"/>
      <c r="AA88" s="2893"/>
      <c r="AB88" s="2893"/>
      <c r="AC88" s="2893"/>
      <c r="AD88" s="2893"/>
    </row>
    <row r="89" spans="1:30" s="430" customFormat="1" ht="15" thickTop="1">
      <c r="A89" s="550"/>
      <c r="B89" s="495" t="s">
        <v>2322</v>
      </c>
      <c r="C89" s="511"/>
      <c r="D89" s="511"/>
      <c r="E89" s="511"/>
      <c r="F89" s="511"/>
      <c r="G89" s="511"/>
      <c r="H89" s="511"/>
      <c r="I89" s="511"/>
      <c r="J89" s="511"/>
      <c r="K89" s="511"/>
      <c r="L89" s="511"/>
      <c r="M89" s="538"/>
      <c r="N89" s="2923"/>
      <c r="O89" s="2923"/>
      <c r="P89" s="2947"/>
      <c r="Q89" s="2914"/>
      <c r="R89" s="2915"/>
      <c r="S89" s="2915"/>
      <c r="T89" s="2915"/>
      <c r="U89" s="2915"/>
      <c r="V89" s="2915"/>
      <c r="W89" s="2915"/>
      <c r="X89" s="2915"/>
      <c r="Y89" s="2915"/>
      <c r="Z89" s="2915"/>
      <c r="AA89" s="2915"/>
      <c r="AB89" s="2915"/>
      <c r="AC89" s="2915"/>
      <c r="AD89" s="2915"/>
    </row>
    <row r="90" spans="1:30" s="430" customFormat="1" ht="15.75" thickBot="1">
      <c r="A90" s="510"/>
      <c r="B90" s="500"/>
      <c r="C90" s="517"/>
      <c r="D90" s="493"/>
      <c r="E90" s="493"/>
      <c r="F90" s="493"/>
      <c r="G90" s="493"/>
      <c r="H90" s="493"/>
      <c r="I90" s="493"/>
      <c r="J90" s="493"/>
      <c r="K90" s="493"/>
      <c r="L90" s="493"/>
      <c r="M90" s="494"/>
      <c r="N90" s="2923"/>
      <c r="O90" s="2923"/>
      <c r="P90" s="2947"/>
      <c r="Q90" s="2914"/>
      <c r="R90" s="2915"/>
      <c r="S90" s="2915"/>
      <c r="T90" s="2915"/>
      <c r="U90" s="2915"/>
      <c r="V90" s="2915"/>
      <c r="W90" s="2915"/>
      <c r="X90" s="2915"/>
      <c r="Y90" s="2915"/>
      <c r="Z90" s="2915"/>
      <c r="AA90" s="2915"/>
      <c r="AB90" s="2915"/>
      <c r="AC90" s="2915"/>
      <c r="AD90" s="2915"/>
    </row>
    <row r="91" spans="1:30" ht="15" thickTop="1">
      <c r="A91" s="556"/>
      <c r="B91" s="495">
        <f>B32</f>
        <v>111</v>
      </c>
      <c r="C91" s="506"/>
      <c r="D91" s="506"/>
      <c r="E91" s="506"/>
      <c r="F91" s="506"/>
      <c r="G91" s="511"/>
      <c r="H91" s="512"/>
      <c r="I91" s="512"/>
      <c r="J91" s="512"/>
      <c r="K91" s="512"/>
      <c r="L91" s="513"/>
      <c r="M91" s="514"/>
      <c r="N91" s="2921"/>
      <c r="O91" s="2921"/>
      <c r="P91" s="2946"/>
      <c r="Q91" s="2907"/>
      <c r="R91" s="2893"/>
      <c r="S91" s="2893"/>
      <c r="T91" s="2893"/>
      <c r="U91" s="2893"/>
      <c r="V91" s="2893"/>
      <c r="W91" s="2893"/>
      <c r="X91" s="2893"/>
      <c r="Y91" s="2893"/>
      <c r="Z91" s="2893"/>
      <c r="AA91" s="2893"/>
      <c r="AB91" s="2893"/>
      <c r="AC91" s="2893"/>
      <c r="AD91" s="2893"/>
    </row>
    <row r="92" spans="1:30" ht="15.75" thickBot="1">
      <c r="A92" s="491"/>
      <c r="B92" s="500"/>
      <c r="C92" s="517"/>
      <c r="D92" s="493"/>
      <c r="E92" s="493"/>
      <c r="F92" s="493"/>
      <c r="G92" s="517"/>
      <c r="H92" s="519"/>
      <c r="I92" s="519"/>
      <c r="J92" s="519"/>
      <c r="K92" s="519"/>
      <c r="L92" s="519"/>
      <c r="M92" s="520"/>
      <c r="N92" s="2922"/>
      <c r="O92" s="2922"/>
      <c r="P92" s="2946"/>
      <c r="Q92" s="2907"/>
      <c r="R92" s="2893"/>
      <c r="S92" s="2893"/>
      <c r="T92" s="2893"/>
      <c r="U92" s="2893"/>
      <c r="V92" s="2893"/>
      <c r="W92" s="2893"/>
      <c r="X92" s="2893"/>
      <c r="Y92" s="2893"/>
      <c r="Z92" s="2893"/>
      <c r="AA92" s="2893"/>
      <c r="AB92" s="2893"/>
      <c r="AC92" s="2893"/>
      <c r="AD92" s="2893"/>
    </row>
    <row r="93" spans="1:30" ht="15" thickTop="1">
      <c r="A93" s="556"/>
      <c r="B93" s="495">
        <f>B33</f>
        <v>111</v>
      </c>
      <c r="C93" s="506"/>
      <c r="D93" s="506"/>
      <c r="E93" s="506"/>
      <c r="F93" s="506"/>
      <c r="G93" s="511"/>
      <c r="H93" s="512"/>
      <c r="I93" s="512"/>
      <c r="J93" s="512"/>
      <c r="K93" s="512"/>
      <c r="L93" s="513"/>
      <c r="M93" s="514"/>
      <c r="N93" s="2921"/>
      <c r="O93" s="2921"/>
      <c r="P93" s="2946"/>
      <c r="Q93" s="2907"/>
      <c r="R93" s="2893"/>
      <c r="S93" s="2893"/>
      <c r="T93" s="2893"/>
      <c r="U93" s="2893"/>
      <c r="V93" s="2893"/>
      <c r="W93" s="2893"/>
      <c r="X93" s="2893"/>
      <c r="Y93" s="2893"/>
      <c r="Z93" s="2893"/>
      <c r="AA93" s="2893"/>
      <c r="AB93" s="2893"/>
      <c r="AC93" s="2893"/>
      <c r="AD93" s="2893"/>
    </row>
    <row r="94" spans="1:30" ht="15.75" thickBot="1">
      <c r="A94" s="491"/>
      <c r="B94" s="500"/>
      <c r="C94" s="517"/>
      <c r="D94" s="493"/>
      <c r="E94" s="493"/>
      <c r="F94" s="493"/>
      <c r="G94" s="517"/>
      <c r="H94" s="519"/>
      <c r="I94" s="519"/>
      <c r="J94" s="519"/>
      <c r="K94" s="519"/>
      <c r="L94" s="519"/>
      <c r="M94" s="520"/>
      <c r="N94" s="2922"/>
      <c r="O94" s="2922"/>
      <c r="P94" s="2946"/>
      <c r="Q94" s="2907"/>
      <c r="R94" s="2893"/>
      <c r="S94" s="2893"/>
      <c r="T94" s="2893"/>
      <c r="U94" s="2893"/>
      <c r="V94" s="2893"/>
      <c r="W94" s="2893"/>
      <c r="X94" s="2893"/>
      <c r="Y94" s="2893"/>
      <c r="Z94" s="2893"/>
      <c r="AA94" s="2893"/>
      <c r="AB94" s="2893"/>
      <c r="AC94" s="2893"/>
      <c r="AD94" s="2893"/>
    </row>
    <row r="95" spans="1:30" ht="15" thickTop="1">
      <c r="A95" s="556"/>
      <c r="B95" s="592">
        <f>B34</f>
        <v>111</v>
      </c>
      <c r="C95" s="506"/>
      <c r="D95" s="506"/>
      <c r="E95" s="506"/>
      <c r="F95" s="506"/>
      <c r="G95" s="511"/>
      <c r="H95" s="512"/>
      <c r="I95" s="512"/>
      <c r="J95" s="512"/>
      <c r="K95" s="512"/>
      <c r="L95" s="513"/>
      <c r="M95" s="514"/>
      <c r="N95" s="2922"/>
      <c r="O95" s="2922"/>
      <c r="P95" s="2949"/>
      <c r="Q95" s="2936"/>
      <c r="R95" s="2893"/>
      <c r="S95" s="2893"/>
      <c r="T95" s="2893"/>
      <c r="U95" s="2893"/>
      <c r="V95" s="2893"/>
      <c r="W95" s="2893"/>
      <c r="X95" s="2893"/>
      <c r="Y95" s="2893"/>
      <c r="Z95" s="2893"/>
      <c r="AA95" s="2893"/>
      <c r="AB95" s="2893"/>
      <c r="AC95" s="2893"/>
      <c r="AD95" s="2893"/>
    </row>
    <row r="96" spans="1:30" ht="15.75" thickBot="1">
      <c r="A96" s="491"/>
      <c r="B96" s="500"/>
      <c r="C96" s="517"/>
      <c r="D96" s="517"/>
      <c r="E96" s="517"/>
      <c r="F96" s="517"/>
      <c r="G96" s="517"/>
      <c r="H96" s="519"/>
      <c r="I96" s="519"/>
      <c r="J96" s="519"/>
      <c r="K96" s="519"/>
      <c r="L96" s="519"/>
      <c r="M96" s="520"/>
      <c r="N96" s="2922"/>
      <c r="O96" s="2922"/>
      <c r="P96" s="2946"/>
      <c r="Q96" s="2907"/>
      <c r="R96" s="2893"/>
      <c r="S96" s="2893"/>
      <c r="T96" s="2893"/>
      <c r="U96" s="2893"/>
      <c r="V96" s="2893"/>
      <c r="W96" s="2893"/>
      <c r="X96" s="2893"/>
      <c r="Y96" s="2893"/>
      <c r="Z96" s="2893"/>
      <c r="AA96" s="2893"/>
      <c r="AB96" s="2893"/>
      <c r="AC96" s="2893"/>
      <c r="AD96" s="2893"/>
    </row>
    <row r="97" spans="1:30" ht="15" thickTop="1">
      <c r="N97" s="2893"/>
      <c r="O97" s="2893"/>
      <c r="P97" s="2893"/>
      <c r="Q97" s="2893"/>
      <c r="R97" s="2893"/>
      <c r="S97" s="2893"/>
      <c r="T97" s="2893"/>
      <c r="U97" s="2893"/>
      <c r="V97" s="2893"/>
      <c r="W97" s="2893"/>
      <c r="X97" s="2893"/>
      <c r="Y97" s="2893"/>
      <c r="Z97" s="2893"/>
      <c r="AA97" s="2893"/>
      <c r="AB97" s="2893"/>
      <c r="AC97" s="2893"/>
      <c r="AD97" s="2893"/>
    </row>
    <row r="98" spans="1:30">
      <c r="A98" s="1048"/>
      <c r="B98" s="1048"/>
      <c r="C98" s="1048"/>
      <c r="D98" s="1048"/>
      <c r="E98" s="1048"/>
      <c r="F98" s="1048"/>
      <c r="G98" s="1048"/>
      <c r="H98" s="1048"/>
      <c r="I98" s="1048"/>
      <c r="J98" s="1048"/>
      <c r="K98" s="1049"/>
      <c r="L98" s="1050"/>
      <c r="M98" s="1048"/>
      <c r="N98" s="2893"/>
      <c r="O98" s="2893"/>
      <c r="P98" s="2893"/>
      <c r="Q98" s="2893"/>
      <c r="R98" s="2893"/>
      <c r="S98" s="2893"/>
      <c r="T98" s="2893"/>
      <c r="U98" s="2893"/>
      <c r="V98" s="2893"/>
      <c r="W98" s="2893"/>
      <c r="X98" s="2893"/>
      <c r="Y98" s="2893"/>
      <c r="Z98" s="2893"/>
      <c r="AA98" s="2893"/>
      <c r="AB98" s="2893"/>
      <c r="AC98" s="2893"/>
      <c r="AD98" s="2893"/>
    </row>
    <row r="99" spans="1:30">
      <c r="A99" s="1048"/>
      <c r="B99" s="1048"/>
      <c r="C99" s="1048"/>
      <c r="D99" s="1048"/>
      <c r="E99" s="1048"/>
      <c r="F99" s="1048"/>
      <c r="G99" s="1048"/>
      <c r="H99" s="1048"/>
      <c r="I99" s="1048"/>
      <c r="J99" s="1048"/>
      <c r="K99" s="1049"/>
      <c r="L99" s="1050"/>
      <c r="M99" s="1048"/>
      <c r="N99" s="2893"/>
      <c r="O99" s="2893"/>
      <c r="P99" s="2893"/>
      <c r="Q99" s="2893"/>
      <c r="R99" s="2893"/>
      <c r="S99" s="2893"/>
      <c r="T99" s="2893"/>
      <c r="U99" s="2893"/>
      <c r="V99" s="2893"/>
      <c r="W99" s="2893"/>
      <c r="X99" s="2893"/>
      <c r="Y99" s="2893"/>
      <c r="Z99" s="2893"/>
      <c r="AA99" s="2893"/>
      <c r="AB99" s="2893"/>
      <c r="AC99" s="2893"/>
      <c r="AD99" s="2893"/>
    </row>
    <row r="100" spans="1:30">
      <c r="A100" s="1048"/>
      <c r="B100" s="1048"/>
      <c r="C100" s="1048"/>
      <c r="D100" s="1048"/>
      <c r="E100" s="1048"/>
      <c r="F100" s="1048"/>
      <c r="G100" s="1048"/>
      <c r="H100" s="1048"/>
      <c r="I100" s="1048"/>
      <c r="J100" s="1048"/>
      <c r="K100" s="1049"/>
      <c r="L100" s="1050"/>
      <c r="M100" s="1048"/>
      <c r="N100" s="2893"/>
      <c r="O100" s="2893"/>
      <c r="P100" s="2893"/>
      <c r="Q100" s="2893"/>
      <c r="R100" s="2893"/>
      <c r="S100" s="2893"/>
      <c r="T100" s="2893"/>
      <c r="U100" s="2893"/>
      <c r="V100" s="2893"/>
      <c r="W100" s="2893"/>
      <c r="X100" s="2893"/>
      <c r="Y100" s="2893"/>
      <c r="Z100" s="2893"/>
      <c r="AA100" s="2893"/>
      <c r="AB100" s="2893"/>
      <c r="AC100" s="2893"/>
      <c r="AD100" s="2893"/>
    </row>
    <row r="101" spans="1:30">
      <c r="A101" s="1048"/>
      <c r="B101" s="1048"/>
      <c r="C101" s="1048"/>
      <c r="D101" s="1048"/>
      <c r="E101" s="1048"/>
      <c r="F101" s="1048"/>
      <c r="G101" s="1048"/>
      <c r="H101" s="1048"/>
      <c r="I101" s="1048"/>
      <c r="J101" s="1048"/>
      <c r="K101" s="1049"/>
      <c r="L101" s="1050"/>
      <c r="M101" s="1048"/>
      <c r="N101" s="2893"/>
      <c r="O101" s="2893"/>
      <c r="P101" s="2893"/>
      <c r="Q101" s="2893"/>
      <c r="R101" s="2893"/>
      <c r="S101" s="2893"/>
      <c r="T101" s="2893"/>
      <c r="U101" s="2893"/>
      <c r="V101" s="2893"/>
      <c r="W101" s="2893"/>
      <c r="X101" s="2893"/>
      <c r="Y101" s="2893"/>
      <c r="Z101" s="2893"/>
      <c r="AA101" s="2893"/>
      <c r="AB101" s="2893"/>
      <c r="AC101" s="2893"/>
      <c r="AD101" s="2893"/>
    </row>
    <row r="102" spans="1:30">
      <c r="A102" s="1048"/>
      <c r="B102" s="1048"/>
      <c r="C102" s="1048"/>
      <c r="D102" s="1048"/>
      <c r="E102" s="1048"/>
      <c r="F102" s="1048"/>
      <c r="G102" s="1048"/>
      <c r="H102" s="1048"/>
      <c r="I102" s="1048"/>
      <c r="J102" s="1048"/>
      <c r="K102" s="1049"/>
      <c r="L102" s="1050"/>
      <c r="M102" s="1048"/>
      <c r="N102" s="2893"/>
      <c r="O102" s="2893"/>
      <c r="P102" s="2893"/>
      <c r="Q102" s="2893"/>
      <c r="R102" s="2893"/>
      <c r="S102" s="2893"/>
      <c r="T102" s="2893"/>
      <c r="U102" s="2893"/>
      <c r="V102" s="2893"/>
      <c r="W102" s="2893"/>
      <c r="X102" s="2893"/>
      <c r="Y102" s="2893"/>
      <c r="Z102" s="2893"/>
      <c r="AA102" s="2893"/>
      <c r="AB102" s="2893"/>
      <c r="AC102" s="2893"/>
      <c r="AD102" s="2893"/>
    </row>
    <row r="103" spans="1:30">
      <c r="A103" s="1048"/>
      <c r="B103" s="1048"/>
      <c r="C103" s="1048"/>
      <c r="D103" s="1048"/>
      <c r="E103" s="1048"/>
      <c r="F103" s="1048"/>
      <c r="G103" s="1048"/>
      <c r="H103" s="1048"/>
      <c r="I103" s="1048"/>
      <c r="J103" s="1048"/>
      <c r="K103" s="1049"/>
      <c r="L103" s="1050"/>
      <c r="M103" s="1048"/>
      <c r="N103" s="1048"/>
      <c r="O103" s="1048"/>
      <c r="P103" s="2893"/>
      <c r="Q103" s="2893"/>
      <c r="R103" s="2893"/>
      <c r="S103" s="2893"/>
      <c r="T103" s="2893"/>
      <c r="U103" s="2893"/>
      <c r="V103" s="2893"/>
      <c r="W103" s="2893"/>
      <c r="X103" s="2893"/>
      <c r="Y103" s="2893"/>
      <c r="Z103" s="2893"/>
      <c r="AA103" s="2893"/>
      <c r="AB103" s="2893"/>
      <c r="AC103" s="2893"/>
      <c r="AD103" s="289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2323</v>
      </c>
      <c r="B1" s="355"/>
      <c r="C1" s="356" t="s">
        <v>2324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1906</v>
      </c>
      <c r="B2" s="627" t="e">
        <f>F65</f>
        <v>#DIV/0!</v>
      </c>
      <c r="C2" s="1019"/>
      <c r="D2" s="1019"/>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c r="AD2" s="357"/>
    </row>
    <row r="3" spans="1:30"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30" ht="15">
      <c r="A4" s="361" t="s">
        <v>2224</v>
      </c>
      <c r="B4" s="362"/>
      <c r="C4" s="3513" t="s">
        <v>2225</v>
      </c>
      <c r="D4" s="3514"/>
      <c r="E4" s="3515" t="s">
        <v>2226</v>
      </c>
      <c r="F4" s="3516"/>
      <c r="G4" s="3513" t="s">
        <v>2227</v>
      </c>
      <c r="H4" s="3514"/>
      <c r="I4" s="3513" t="s">
        <v>2228</v>
      </c>
      <c r="J4" s="3514"/>
      <c r="K4" s="567" t="s">
        <v>2229</v>
      </c>
      <c r="L4" s="2883"/>
      <c r="M4" s="2884"/>
      <c r="N4" s="2884"/>
      <c r="O4" s="2884"/>
      <c r="P4" s="3517" t="s">
        <v>2230</v>
      </c>
      <c r="Q4" s="3518"/>
      <c r="R4" s="3500" t="s">
        <v>2226</v>
      </c>
      <c r="S4" s="3501"/>
      <c r="T4" s="3500" t="s">
        <v>2227</v>
      </c>
      <c r="U4" s="3501"/>
      <c r="V4" s="3525" t="s">
        <v>2228</v>
      </c>
      <c r="W4" s="3525"/>
      <c r="X4" s="1490"/>
      <c r="Y4" s="3500" t="s">
        <v>2230</v>
      </c>
      <c r="Z4" s="3501"/>
      <c r="AA4" s="3495" t="s">
        <v>2226</v>
      </c>
      <c r="AB4" s="3496" t="s">
        <v>2227</v>
      </c>
      <c r="AC4" s="3495" t="s">
        <v>2228</v>
      </c>
    </row>
    <row r="5" spans="1:30" ht="15">
      <c r="A5" s="364"/>
      <c r="B5" s="365"/>
      <c r="C5" s="3506" t="s">
        <v>2121</v>
      </c>
      <c r="D5" s="3507"/>
      <c r="E5" s="3504" t="s">
        <v>2122</v>
      </c>
      <c r="F5" s="3505"/>
      <c r="G5" s="3506" t="s">
        <v>2123</v>
      </c>
      <c r="H5" s="3507"/>
      <c r="I5" s="3506" t="s">
        <v>2124</v>
      </c>
      <c r="J5" s="3507"/>
      <c r="K5" s="567"/>
      <c r="L5" s="2883"/>
      <c r="M5" s="2884"/>
      <c r="N5" s="2884"/>
      <c r="O5" s="2884"/>
      <c r="P5" s="3519"/>
      <c r="Q5" s="3520"/>
      <c r="R5" s="3502"/>
      <c r="S5" s="3503"/>
      <c r="T5" s="3502"/>
      <c r="U5" s="3503"/>
      <c r="V5" s="3525"/>
      <c r="W5" s="3525"/>
      <c r="X5" s="1490"/>
      <c r="Y5" s="3502"/>
      <c r="Z5" s="3503"/>
      <c r="AA5" s="3496"/>
      <c r="AB5" s="3496"/>
      <c r="AC5" s="3496"/>
    </row>
    <row r="6" spans="1:30" ht="15.75" thickBot="1">
      <c r="A6" s="366"/>
      <c r="B6" s="367"/>
      <c r="C6" s="3508" t="s">
        <v>2125</v>
      </c>
      <c r="D6" s="3509"/>
      <c r="E6" s="3510" t="s">
        <v>2125</v>
      </c>
      <c r="F6" s="3511"/>
      <c r="G6" s="3508" t="s">
        <v>2125</v>
      </c>
      <c r="H6" s="3509"/>
      <c r="I6" s="3508" t="s">
        <v>2125</v>
      </c>
      <c r="J6" s="3509"/>
      <c r="K6" s="567" t="s">
        <v>2126</v>
      </c>
      <c r="L6" s="2883"/>
      <c r="M6" s="2884"/>
      <c r="N6" s="2884"/>
      <c r="O6" s="2884"/>
      <c r="P6" s="3521"/>
      <c r="Q6" s="3522"/>
      <c r="R6" s="3502"/>
      <c r="S6" s="3503"/>
      <c r="T6" s="3523"/>
      <c r="U6" s="3524"/>
      <c r="V6" s="3525"/>
      <c r="W6" s="3525"/>
      <c r="X6" s="1490"/>
      <c r="Y6" s="3523"/>
      <c r="Z6" s="3524"/>
      <c r="AA6" s="3497"/>
      <c r="AB6" s="3497"/>
      <c r="AC6" s="3497"/>
    </row>
    <row r="7" spans="1:30" s="113" customFormat="1" ht="15.75" thickBot="1">
      <c r="A7" s="368" t="s">
        <v>2127</v>
      </c>
      <c r="B7" s="369"/>
      <c r="C7" s="370">
        <f>'数据-取费表'!B2</f>
        <v>44687</v>
      </c>
      <c r="D7" s="371">
        <v>100</v>
      </c>
      <c r="E7" s="372"/>
      <c r="F7" s="373">
        <f>SUMIF(69:69,YEAR(E7)&amp;"-"&amp;INT((MONTH(E7)+2)/3),70:70)</f>
        <v>0</v>
      </c>
      <c r="G7" s="2111"/>
      <c r="H7" s="371">
        <f>SUMIF(69:69,YEAR(G7)&amp;"-"&amp;INT((MONTH(G7)+2)/3),70:70)</f>
        <v>0</v>
      </c>
      <c r="I7" s="2111"/>
      <c r="J7" s="371">
        <f>SUMIF(69:69,YEAR(I7)&amp;"-"&amp;INT((MONTH(I7)+2)/3),70:70)</f>
        <v>0</v>
      </c>
      <c r="K7" s="568"/>
      <c r="L7" s="2885"/>
      <c r="M7" s="2886"/>
      <c r="N7" s="2886"/>
      <c r="O7" s="2886"/>
      <c r="P7" s="3498" t="s">
        <v>2128</v>
      </c>
      <c r="Q7" s="3526"/>
      <c r="R7" s="710" t="s">
        <v>17</v>
      </c>
      <c r="S7" s="711">
        <f t="shared" ref="S7:S15" si="0">F7</f>
        <v>0</v>
      </c>
      <c r="T7" s="710" t="s">
        <v>17</v>
      </c>
      <c r="U7" s="711">
        <f t="shared" ref="U7:U15" si="1">H7</f>
        <v>0</v>
      </c>
      <c r="V7" s="710" t="s">
        <v>17</v>
      </c>
      <c r="W7" s="711">
        <f t="shared" ref="W7:W15" si="2">J7</f>
        <v>0</v>
      </c>
      <c r="X7" s="712"/>
      <c r="Y7" s="3498" t="s">
        <v>2128</v>
      </c>
      <c r="Z7" s="3499"/>
      <c r="AA7" s="713" t="e">
        <f>D7/F7</f>
        <v>#DIV/0!</v>
      </c>
      <c r="AB7" s="713" t="e">
        <f>D7/H7</f>
        <v>#DIV/0!</v>
      </c>
      <c r="AC7" s="713" t="e">
        <f>D7/J7</f>
        <v>#DIV/0!</v>
      </c>
    </row>
    <row r="8" spans="1:30" s="113" customFormat="1" ht="15.75" thickBot="1">
      <c r="A8" s="368" t="s">
        <v>2129</v>
      </c>
      <c r="B8" s="369"/>
      <c r="C8" s="374" t="s">
        <v>2130</v>
      </c>
      <c r="D8" s="371">
        <v>100</v>
      </c>
      <c r="E8" s="374"/>
      <c r="F8" s="373">
        <f>SUMIF(72:72,E8,73:73)-SUMIF(72:72,C8,73:73)+100</f>
        <v>0</v>
      </c>
      <c r="G8" s="374"/>
      <c r="H8" s="371">
        <f>SUMIF(72:72,G8,73:73)-SUMIF(72:72,C8,73:73)+100</f>
        <v>0</v>
      </c>
      <c r="I8" s="374"/>
      <c r="J8" s="371">
        <f>SUMIF(72:72,I8,73:73)-SUMIF(72:72,C8,73:73)+100</f>
        <v>0</v>
      </c>
      <c r="K8" s="568"/>
      <c r="L8" s="2885"/>
      <c r="M8" s="2886"/>
      <c r="N8" s="2886"/>
      <c r="O8" s="2886"/>
      <c r="P8" s="3498" t="s">
        <v>2131</v>
      </c>
      <c r="Q8" s="3499"/>
      <c r="R8" s="710" t="s">
        <v>17</v>
      </c>
      <c r="S8" s="711">
        <f t="shared" si="0"/>
        <v>0</v>
      </c>
      <c r="T8" s="710" t="s">
        <v>17</v>
      </c>
      <c r="U8" s="711">
        <f t="shared" si="1"/>
        <v>0</v>
      </c>
      <c r="V8" s="710" t="s">
        <v>17</v>
      </c>
      <c r="W8" s="711">
        <f t="shared" si="2"/>
        <v>0</v>
      </c>
      <c r="X8" s="712"/>
      <c r="Y8" s="3498" t="s">
        <v>2131</v>
      </c>
      <c r="Z8" s="3499"/>
      <c r="AA8" s="713" t="e">
        <f t="shared" ref="AA8:AA45" si="3">D8/F8</f>
        <v>#DIV/0!</v>
      </c>
      <c r="AB8" s="713" t="e">
        <f t="shared" ref="AB8:AB45" si="4">D8/H8</f>
        <v>#DIV/0!</v>
      </c>
      <c r="AC8" s="713" t="e">
        <f t="shared" ref="AC8:AC45" si="5">D8/J8</f>
        <v>#DIV/0!</v>
      </c>
    </row>
    <row r="9" spans="1:30" s="113" customFormat="1">
      <c r="A9" s="375" t="s">
        <v>2132</v>
      </c>
      <c r="B9" s="67" t="s">
        <v>2133</v>
      </c>
      <c r="C9" s="2114"/>
      <c r="D9" s="131">
        <v>100</v>
      </c>
      <c r="E9" s="2114"/>
      <c r="F9" s="131">
        <f>SUMIF(74:74,E9,75:75)-SUMIF(74:74,C9,75:75)+100</f>
        <v>100</v>
      </c>
      <c r="G9" s="2114"/>
      <c r="H9" s="131">
        <f>SUMIF(74:74,G9,75:75)-SUMIF(74:74,C9,75:75)+100</f>
        <v>100</v>
      </c>
      <c r="I9" s="2114"/>
      <c r="J9" s="131">
        <f>SUMIF(74:74,I9,75:75)-SUMIF(74:74,C9,75:75)+100</f>
        <v>100</v>
      </c>
      <c r="K9" s="568"/>
      <c r="L9" s="2885"/>
      <c r="M9" s="2886"/>
      <c r="N9" s="2886"/>
      <c r="O9" s="2940"/>
      <c r="P9" s="3530" t="s">
        <v>2134</v>
      </c>
      <c r="Q9" s="1478" t="str">
        <f t="shared" ref="Q9:Q15" si="6">B9</f>
        <v>用途</v>
      </c>
      <c r="R9" s="710" t="s">
        <v>17</v>
      </c>
      <c r="S9" s="711">
        <f t="shared" si="0"/>
        <v>100</v>
      </c>
      <c r="T9" s="710" t="s">
        <v>17</v>
      </c>
      <c r="U9" s="711">
        <f t="shared" si="1"/>
        <v>100</v>
      </c>
      <c r="V9" s="710" t="s">
        <v>17</v>
      </c>
      <c r="W9" s="711">
        <f t="shared" si="2"/>
        <v>100</v>
      </c>
      <c r="X9" s="712"/>
      <c r="Y9" s="3442" t="s">
        <v>2135</v>
      </c>
      <c r="Z9" s="55" t="str">
        <f t="shared" ref="Z9:Z15" si="7">Q9</f>
        <v>用途</v>
      </c>
      <c r="AA9" s="713">
        <f t="shared" si="3"/>
        <v>1</v>
      </c>
      <c r="AB9" s="713">
        <f t="shared" si="4"/>
        <v>1</v>
      </c>
      <c r="AC9" s="713">
        <f t="shared" si="5"/>
        <v>1</v>
      </c>
    </row>
    <row r="10" spans="1:30" s="386" customFormat="1" ht="27">
      <c r="A10" s="380"/>
      <c r="B10" s="381" t="s">
        <v>2136</v>
      </c>
      <c r="C10" s="391"/>
      <c r="D10" s="132">
        <v>100</v>
      </c>
      <c r="E10" s="424"/>
      <c r="F10" s="132">
        <f>ROUND(100/'数据-取费表'!G16,0)</f>
        <v>106</v>
      </c>
      <c r="G10" s="422"/>
      <c r="H10" s="132">
        <f>ROUND(100/'数据-取费表'!G16,0)</f>
        <v>106</v>
      </c>
      <c r="I10" s="422"/>
      <c r="J10" s="132">
        <f>ROUND(100/'数据-取费表'!G16,0)</f>
        <v>106</v>
      </c>
      <c r="K10" s="628"/>
      <c r="L10" s="2887"/>
      <c r="M10" s="2888"/>
      <c r="N10" s="2888"/>
      <c r="O10" s="2941"/>
      <c r="P10" s="3530"/>
      <c r="Q10" s="1478" t="str">
        <f t="shared" si="6"/>
        <v>土地使用年限（年）</v>
      </c>
      <c r="R10" s="710" t="s">
        <v>17</v>
      </c>
      <c r="S10" s="711">
        <f t="shared" si="0"/>
        <v>106</v>
      </c>
      <c r="T10" s="710" t="s">
        <v>17</v>
      </c>
      <c r="U10" s="711">
        <f t="shared" si="1"/>
        <v>106</v>
      </c>
      <c r="V10" s="710" t="s">
        <v>17</v>
      </c>
      <c r="W10" s="711">
        <f t="shared" si="2"/>
        <v>106</v>
      </c>
      <c r="X10" s="712"/>
      <c r="Y10" s="3442"/>
      <c r="Z10" s="55" t="str">
        <f t="shared" si="7"/>
        <v>土地使用年限（年）</v>
      </c>
      <c r="AA10" s="713">
        <f t="shared" si="3"/>
        <v>0.94339622641509435</v>
      </c>
      <c r="AB10" s="713">
        <f t="shared" si="4"/>
        <v>0.94339622641509435</v>
      </c>
      <c r="AC10" s="713">
        <f t="shared" si="5"/>
        <v>0.94339622641509435</v>
      </c>
    </row>
    <row r="11" spans="1:30" ht="15">
      <c r="A11" s="387"/>
      <c r="B11" s="381" t="s">
        <v>2137</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89"/>
      <c r="M11" s="2884"/>
      <c r="N11" s="2884"/>
      <c r="O11" s="2942"/>
      <c r="P11" s="3530"/>
      <c r="Q11" s="1478" t="str">
        <f t="shared" si="6"/>
        <v>容积率</v>
      </c>
      <c r="R11" s="710" t="s">
        <v>17</v>
      </c>
      <c r="S11" s="711" t="e">
        <f t="shared" si="0"/>
        <v>#N/A</v>
      </c>
      <c r="T11" s="710" t="s">
        <v>17</v>
      </c>
      <c r="U11" s="711" t="e">
        <f t="shared" si="1"/>
        <v>#N/A</v>
      </c>
      <c r="V11" s="710" t="s">
        <v>17</v>
      </c>
      <c r="W11" s="711" t="e">
        <f t="shared" si="2"/>
        <v>#N/A</v>
      </c>
      <c r="X11" s="712"/>
      <c r="Y11" s="3442"/>
      <c r="Z11" s="55" t="str">
        <f t="shared" si="7"/>
        <v>容积率</v>
      </c>
      <c r="AA11" s="713" t="e">
        <f t="shared" si="3"/>
        <v>#N/A</v>
      </c>
      <c r="AB11" s="713" t="e">
        <f t="shared" si="4"/>
        <v>#N/A</v>
      </c>
      <c r="AC11" s="713" t="e">
        <f t="shared" si="5"/>
        <v>#N/A</v>
      </c>
    </row>
    <row r="12" spans="1:30" s="113" customFormat="1" ht="15">
      <c r="A12" s="390"/>
      <c r="B12" s="2030" t="s">
        <v>2326</v>
      </c>
      <c r="C12" s="391"/>
      <c r="D12" s="392">
        <v>100</v>
      </c>
      <c r="E12" s="424"/>
      <c r="F12" s="132">
        <f>SUMIF(81:81,E12,82:82)-SUMIF(81:81,C12,82:82)+100</f>
        <v>100</v>
      </c>
      <c r="G12" s="422"/>
      <c r="H12" s="132">
        <f>SUMIF(81:81,G12,82:82)-SUMIF(81:81,C12,82:82)+100</f>
        <v>100</v>
      </c>
      <c r="I12" s="424"/>
      <c r="J12" s="132">
        <f>SUMIF(81:81,I12,82:82)-SUMIF(81:81,C12,82:82)+100</f>
        <v>100</v>
      </c>
      <c r="K12" s="628"/>
      <c r="L12" s="2885"/>
      <c r="M12" s="2886"/>
      <c r="N12" s="2886"/>
      <c r="O12" s="2940"/>
      <c r="P12" s="3530"/>
      <c r="Q12" s="1478" t="str">
        <f t="shared" si="6"/>
        <v>配建</v>
      </c>
      <c r="R12" s="710" t="s">
        <v>17</v>
      </c>
      <c r="S12" s="711">
        <f t="shared" si="0"/>
        <v>100</v>
      </c>
      <c r="T12" s="710" t="s">
        <v>17</v>
      </c>
      <c r="U12" s="711">
        <f t="shared" si="1"/>
        <v>100</v>
      </c>
      <c r="V12" s="710" t="s">
        <v>17</v>
      </c>
      <c r="W12" s="711">
        <f t="shared" si="2"/>
        <v>100</v>
      </c>
      <c r="X12" s="712"/>
      <c r="Y12" s="3442"/>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0"/>
      <c r="M13" s="2884"/>
      <c r="N13" s="2884"/>
      <c r="O13" s="2942"/>
      <c r="P13" s="3530"/>
      <c r="Q13" s="1478">
        <f t="shared" si="6"/>
        <v>111</v>
      </c>
      <c r="R13" s="710" t="s">
        <v>17</v>
      </c>
      <c r="S13" s="711">
        <f t="shared" si="0"/>
        <v>100</v>
      </c>
      <c r="T13" s="710" t="s">
        <v>17</v>
      </c>
      <c r="U13" s="711">
        <f t="shared" si="1"/>
        <v>100</v>
      </c>
      <c r="V13" s="710" t="s">
        <v>17</v>
      </c>
      <c r="W13" s="711">
        <f t="shared" si="2"/>
        <v>100</v>
      </c>
      <c r="X13" s="712"/>
      <c r="Y13" s="3442"/>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0"/>
      <c r="M14" s="2884"/>
      <c r="N14" s="2884"/>
      <c r="O14" s="2942"/>
      <c r="P14" s="3530"/>
      <c r="Q14" s="1478">
        <f t="shared" si="6"/>
        <v>111</v>
      </c>
      <c r="R14" s="710" t="s">
        <v>17</v>
      </c>
      <c r="S14" s="711">
        <f t="shared" si="0"/>
        <v>100</v>
      </c>
      <c r="T14" s="710" t="s">
        <v>17</v>
      </c>
      <c r="U14" s="711">
        <f t="shared" si="1"/>
        <v>100</v>
      </c>
      <c r="V14" s="710" t="s">
        <v>17</v>
      </c>
      <c r="W14" s="711">
        <f t="shared" si="2"/>
        <v>100</v>
      </c>
      <c r="X14" s="712"/>
      <c r="Y14" s="3442"/>
      <c r="Z14" s="55">
        <f t="shared" si="7"/>
        <v>111</v>
      </c>
      <c r="AA14" s="713">
        <f>D14/F14</f>
        <v>1</v>
      </c>
      <c r="AB14" s="713">
        <f>D14/H14</f>
        <v>1</v>
      </c>
      <c r="AC14" s="713">
        <f>D14/J14</f>
        <v>1</v>
      </c>
    </row>
    <row r="15" spans="1:30" ht="15">
      <c r="A15" s="399" t="s">
        <v>2138</v>
      </c>
      <c r="B15" s="65" t="s">
        <v>1701</v>
      </c>
      <c r="C15" s="2033">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0"/>
      <c r="M15" s="2884"/>
      <c r="N15" s="2884"/>
      <c r="O15" s="2942"/>
      <c r="P15" s="3532" t="s">
        <v>2139</v>
      </c>
      <c r="Q15" s="1487" t="str">
        <f t="shared" si="6"/>
        <v>居住社区成熟度</v>
      </c>
      <c r="R15" s="714" t="s">
        <v>17</v>
      </c>
      <c r="S15" s="715">
        <f t="shared" si="0"/>
        <v>100</v>
      </c>
      <c r="T15" s="714" t="s">
        <v>17</v>
      </c>
      <c r="U15" s="715">
        <f t="shared" si="1"/>
        <v>100</v>
      </c>
      <c r="V15" s="714" t="s">
        <v>17</v>
      </c>
      <c r="W15" s="715">
        <f t="shared" si="2"/>
        <v>100</v>
      </c>
      <c r="X15" s="1490"/>
      <c r="Y15" s="3532" t="s">
        <v>2139</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0"/>
      <c r="M16" s="2884"/>
      <c r="N16" s="2884"/>
      <c r="O16" s="2942"/>
      <c r="P16" s="3533"/>
      <c r="Q16" s="1487"/>
      <c r="R16" s="714"/>
      <c r="S16" s="715"/>
      <c r="T16" s="714"/>
      <c r="U16" s="715"/>
      <c r="V16" s="714"/>
      <c r="W16" s="715"/>
      <c r="X16" s="1490"/>
      <c r="Y16" s="3533"/>
      <c r="Z16" s="1491"/>
      <c r="AA16" s="1488">
        <v>1</v>
      </c>
      <c r="AB16" s="1488">
        <v>1</v>
      </c>
      <c r="AC16" s="1488">
        <v>1</v>
      </c>
    </row>
    <row r="17" spans="1:29" ht="15">
      <c r="A17" s="387"/>
      <c r="B17" s="410" t="s">
        <v>2232</v>
      </c>
      <c r="C17" s="2092">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0"/>
      <c r="M17" s="2884"/>
      <c r="N17" s="2884"/>
      <c r="O17" s="2942"/>
      <c r="P17" s="3533"/>
      <c r="Q17" s="1487" t="str">
        <f>B17</f>
        <v>商业繁华度</v>
      </c>
      <c r="R17" s="714" t="s">
        <v>17</v>
      </c>
      <c r="S17" s="715">
        <f>F17</f>
        <v>100</v>
      </c>
      <c r="T17" s="714" t="s">
        <v>17</v>
      </c>
      <c r="U17" s="715">
        <f>H17</f>
        <v>100</v>
      </c>
      <c r="V17" s="714" t="s">
        <v>17</v>
      </c>
      <c r="W17" s="715">
        <f>J17</f>
        <v>100</v>
      </c>
      <c r="X17" s="1490"/>
      <c r="Y17" s="3533"/>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0"/>
      <c r="M18" s="2884"/>
      <c r="N18" s="2884"/>
      <c r="O18" s="2942"/>
      <c r="P18" s="3533"/>
      <c r="Q18" s="1487"/>
      <c r="R18" s="714"/>
      <c r="S18" s="715"/>
      <c r="T18" s="714"/>
      <c r="U18" s="715"/>
      <c r="V18" s="714"/>
      <c r="W18" s="715"/>
      <c r="X18" s="1490"/>
      <c r="Y18" s="3533"/>
      <c r="Z18" s="1491"/>
      <c r="AA18" s="1488">
        <v>1</v>
      </c>
      <c r="AB18" s="1488">
        <v>1</v>
      </c>
      <c r="AC18" s="1488">
        <v>1</v>
      </c>
    </row>
    <row r="19" spans="1:29" ht="15">
      <c r="A19" s="387"/>
      <c r="B19" s="410" t="s">
        <v>2266</v>
      </c>
      <c r="C19" s="2092"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9"/>
      <c r="L19" s="2890"/>
      <c r="M19" s="2884"/>
      <c r="N19" s="2884"/>
      <c r="O19" s="2942"/>
      <c r="P19" s="3533"/>
      <c r="Q19" s="1487" t="str">
        <f>B19</f>
        <v>办公集聚程度</v>
      </c>
      <c r="R19" s="714" t="s">
        <v>17</v>
      </c>
      <c r="S19" s="715">
        <f>F19</f>
        <v>100</v>
      </c>
      <c r="T19" s="714" t="s">
        <v>17</v>
      </c>
      <c r="U19" s="715">
        <f>H19</f>
        <v>100</v>
      </c>
      <c r="V19" s="714" t="s">
        <v>17</v>
      </c>
      <c r="W19" s="715">
        <f>J19</f>
        <v>100</v>
      </c>
      <c r="X19" s="1490"/>
      <c r="Y19" s="3533"/>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0"/>
      <c r="M20" s="2884"/>
      <c r="N20" s="2884"/>
      <c r="O20" s="2942"/>
      <c r="P20" s="3533"/>
      <c r="Q20" s="1487"/>
      <c r="R20" s="714"/>
      <c r="S20" s="715"/>
      <c r="T20" s="714"/>
      <c r="U20" s="715"/>
      <c r="V20" s="714"/>
      <c r="W20" s="715"/>
      <c r="X20" s="1490"/>
      <c r="Y20" s="3533"/>
      <c r="Z20" s="1491"/>
      <c r="AA20" s="1488">
        <v>1</v>
      </c>
      <c r="AB20" s="1488">
        <v>1</v>
      </c>
      <c r="AC20" s="1488">
        <v>1</v>
      </c>
    </row>
    <row r="21" spans="1:29" ht="15">
      <c r="A21" s="387"/>
      <c r="B21" s="410" t="s">
        <v>2288</v>
      </c>
      <c r="C21" s="2037"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0"/>
      <c r="M21" s="2884"/>
      <c r="N21" s="2884"/>
      <c r="O21" s="2942"/>
      <c r="P21" s="3533"/>
      <c r="Q21" s="1487" t="str">
        <f>B21</f>
        <v>交通便捷度</v>
      </c>
      <c r="R21" s="714" t="s">
        <v>17</v>
      </c>
      <c r="S21" s="715">
        <f>F21</f>
        <v>100</v>
      </c>
      <c r="T21" s="714" t="s">
        <v>17</v>
      </c>
      <c r="U21" s="715">
        <f>H21</f>
        <v>100</v>
      </c>
      <c r="V21" s="714" t="s">
        <v>17</v>
      </c>
      <c r="W21" s="715">
        <f>J21</f>
        <v>100</v>
      </c>
      <c r="X21" s="1490"/>
      <c r="Y21" s="3533"/>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0"/>
      <c r="M22" s="2884"/>
      <c r="N22" s="2884"/>
      <c r="O22" s="2942"/>
      <c r="P22" s="3533"/>
      <c r="Q22" s="1487"/>
      <c r="R22" s="714"/>
      <c r="S22" s="715"/>
      <c r="T22" s="714"/>
      <c r="U22" s="715"/>
      <c r="V22" s="714"/>
      <c r="W22" s="715"/>
      <c r="X22" s="1490"/>
      <c r="Y22" s="3533"/>
      <c r="Z22" s="1491"/>
      <c r="AA22" s="1488">
        <v>1</v>
      </c>
      <c r="AB22" s="1488">
        <v>1</v>
      </c>
      <c r="AC22" s="1488">
        <v>1</v>
      </c>
    </row>
    <row r="23" spans="1:29" ht="15">
      <c r="A23" s="364"/>
      <c r="B23" s="410" t="s">
        <v>2327</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0"/>
      <c r="M23" s="2884"/>
      <c r="N23" s="2884"/>
      <c r="O23" s="2942"/>
      <c r="P23" s="3533"/>
      <c r="Q23" s="1487" t="str">
        <f t="shared" ref="Q23:Q37" si="8">B23</f>
        <v>区域土地利用方向</v>
      </c>
      <c r="R23" s="714" t="s">
        <v>17</v>
      </c>
      <c r="S23" s="715">
        <f>F23</f>
        <v>100</v>
      </c>
      <c r="T23" s="714" t="s">
        <v>17</v>
      </c>
      <c r="U23" s="715">
        <f>H23</f>
        <v>100</v>
      </c>
      <c r="V23" s="714" t="s">
        <v>17</v>
      </c>
      <c r="W23" s="715">
        <f>J23</f>
        <v>100</v>
      </c>
      <c r="X23" s="1490"/>
      <c r="Y23" s="3533"/>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0"/>
      <c r="M24" s="2884"/>
      <c r="N24" s="2884"/>
      <c r="O24" s="2942"/>
      <c r="P24" s="3533"/>
      <c r="Q24" s="1487"/>
      <c r="R24" s="714"/>
      <c r="S24" s="715"/>
      <c r="T24" s="714"/>
      <c r="U24" s="715"/>
      <c r="V24" s="714"/>
      <c r="W24" s="715"/>
      <c r="X24" s="1490"/>
      <c r="Y24" s="3533"/>
      <c r="Z24" s="1491"/>
      <c r="AA24" s="1488"/>
      <c r="AB24" s="1488"/>
      <c r="AC24" s="1488"/>
    </row>
    <row r="25" spans="1:29" ht="27">
      <c r="A25" s="364"/>
      <c r="B25" s="1246" t="s">
        <v>2328</v>
      </c>
      <c r="C25" s="2092"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9"/>
      <c r="L25" s="2890"/>
      <c r="M25" s="2884"/>
      <c r="N25" s="2884"/>
      <c r="O25" s="2942"/>
      <c r="P25" s="3533"/>
      <c r="Q25" s="1487" t="str">
        <f t="shared" si="8"/>
        <v>自然及人文环境状况</v>
      </c>
      <c r="R25" s="714" t="s">
        <v>17</v>
      </c>
      <c r="S25" s="715">
        <f>F25</f>
        <v>100</v>
      </c>
      <c r="T25" s="714" t="s">
        <v>17</v>
      </c>
      <c r="U25" s="715">
        <f>H25</f>
        <v>100</v>
      </c>
      <c r="V25" s="714" t="s">
        <v>17</v>
      </c>
      <c r="W25" s="715">
        <f>J25</f>
        <v>100</v>
      </c>
      <c r="X25" s="1490"/>
      <c r="Y25" s="3533"/>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0"/>
      <c r="M26" s="2884"/>
      <c r="N26" s="2884"/>
      <c r="O26" s="2942"/>
      <c r="P26" s="3533"/>
      <c r="Q26" s="1487"/>
      <c r="R26" s="714"/>
      <c r="S26" s="715"/>
      <c r="T26" s="714"/>
      <c r="U26" s="715"/>
      <c r="V26" s="714"/>
      <c r="W26" s="715"/>
      <c r="X26" s="1490"/>
      <c r="Y26" s="3533"/>
      <c r="Z26" s="1491"/>
      <c r="AA26" s="1488">
        <v>1</v>
      </c>
      <c r="AB26" s="1488">
        <v>1</v>
      </c>
      <c r="AC26" s="1488">
        <v>1</v>
      </c>
    </row>
    <row r="27" spans="1:29" s="113" customFormat="1" ht="15">
      <c r="A27" s="605"/>
      <c r="B27" s="1246" t="s">
        <v>2233</v>
      </c>
      <c r="C27" s="2037"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85"/>
      <c r="M27" s="2886"/>
      <c r="N27" s="2886"/>
      <c r="O27" s="2940"/>
      <c r="P27" s="3533"/>
      <c r="Q27" s="1478" t="str">
        <f t="shared" si="8"/>
        <v>公共配套设施</v>
      </c>
      <c r="R27" s="710" t="s">
        <v>17</v>
      </c>
      <c r="S27" s="711">
        <f>F27</f>
        <v>100</v>
      </c>
      <c r="T27" s="710" t="s">
        <v>17</v>
      </c>
      <c r="U27" s="711">
        <f>H27</f>
        <v>100</v>
      </c>
      <c r="V27" s="710" t="s">
        <v>17</v>
      </c>
      <c r="W27" s="711">
        <f>J27</f>
        <v>100</v>
      </c>
      <c r="X27" s="712"/>
      <c r="Y27" s="3533"/>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85"/>
      <c r="M28" s="2886"/>
      <c r="N28" s="2886"/>
      <c r="O28" s="2940"/>
      <c r="P28" s="3533"/>
      <c r="Q28" s="1478"/>
      <c r="R28" s="710"/>
      <c r="S28" s="711"/>
      <c r="T28" s="710"/>
      <c r="U28" s="711"/>
      <c r="V28" s="710"/>
      <c r="W28" s="711"/>
      <c r="X28" s="712"/>
      <c r="Y28" s="3533"/>
      <c r="Z28" s="55"/>
      <c r="AA28" s="1488">
        <v>1</v>
      </c>
      <c r="AB28" s="1488">
        <v>1</v>
      </c>
      <c r="AC28" s="1488">
        <v>1</v>
      </c>
    </row>
    <row r="29" spans="1:29" s="113" customFormat="1" ht="15">
      <c r="A29" s="605"/>
      <c r="B29" s="1246" t="s">
        <v>2234</v>
      </c>
      <c r="C29" s="2037"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85"/>
      <c r="M29" s="2886"/>
      <c r="N29" s="2886"/>
      <c r="O29" s="2940"/>
      <c r="P29" s="3533"/>
      <c r="Q29" s="1478" t="str">
        <f t="shared" ref="Q29" si="9">B29</f>
        <v>基础设施水平</v>
      </c>
      <c r="R29" s="710" t="s">
        <v>17</v>
      </c>
      <c r="S29" s="711">
        <f>F29</f>
        <v>100</v>
      </c>
      <c r="T29" s="710" t="s">
        <v>17</v>
      </c>
      <c r="U29" s="711">
        <f>H29</f>
        <v>100</v>
      </c>
      <c r="V29" s="710" t="s">
        <v>17</v>
      </c>
      <c r="W29" s="711">
        <f>J29</f>
        <v>100</v>
      </c>
      <c r="X29" s="712"/>
      <c r="Y29" s="3533"/>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85"/>
      <c r="M30" s="2886"/>
      <c r="N30" s="2886"/>
      <c r="O30" s="2940"/>
      <c r="P30" s="3533"/>
      <c r="Q30" s="1478"/>
      <c r="R30" s="710"/>
      <c r="S30" s="711"/>
      <c r="T30" s="710"/>
      <c r="U30" s="711"/>
      <c r="V30" s="710"/>
      <c r="W30" s="711"/>
      <c r="X30" s="712"/>
      <c r="Y30" s="3533"/>
      <c r="Z30" s="55"/>
      <c r="AA30" s="1488">
        <v>1</v>
      </c>
      <c r="AB30" s="1488">
        <v>1</v>
      </c>
      <c r="AC30" s="1488">
        <v>1</v>
      </c>
    </row>
    <row r="31" spans="1:29" ht="15">
      <c r="A31" s="387"/>
      <c r="B31" s="415" t="s">
        <v>2235</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0"/>
      <c r="M31" s="2884"/>
      <c r="N31" s="2884"/>
      <c r="O31" s="2942"/>
      <c r="P31" s="3533"/>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33"/>
      <c r="Z31" s="1491" t="str">
        <f t="shared" ref="Z31:Z45" si="13">Q31</f>
        <v>临街状况</v>
      </c>
      <c r="AA31" s="1488">
        <f t="shared" si="3"/>
        <v>1</v>
      </c>
      <c r="AB31" s="1488">
        <f t="shared" si="4"/>
        <v>1</v>
      </c>
      <c r="AC31" s="1488">
        <f t="shared" si="5"/>
        <v>1</v>
      </c>
    </row>
    <row r="32" spans="1:29" ht="27">
      <c r="A32" s="387"/>
      <c r="B32" s="1246" t="s">
        <v>2270</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0"/>
      <c r="M32" s="2884"/>
      <c r="N32" s="2884"/>
      <c r="O32" s="2942"/>
      <c r="P32" s="3533"/>
      <c r="Q32" s="1487" t="str">
        <f t="shared" si="8"/>
        <v>毗邻道路的类型与等级</v>
      </c>
      <c r="R32" s="714" t="s">
        <v>17</v>
      </c>
      <c r="S32" s="715">
        <f t="shared" si="10"/>
        <v>100</v>
      </c>
      <c r="T32" s="714" t="s">
        <v>17</v>
      </c>
      <c r="U32" s="715">
        <f t="shared" si="11"/>
        <v>100</v>
      </c>
      <c r="V32" s="714" t="s">
        <v>17</v>
      </c>
      <c r="W32" s="715">
        <f t="shared" si="12"/>
        <v>100</v>
      </c>
      <c r="X32" s="1490"/>
      <c r="Y32" s="3533"/>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0"/>
      <c r="M33" s="2884"/>
      <c r="N33" s="2884"/>
      <c r="O33" s="2942"/>
      <c r="P33" s="3533"/>
      <c r="Q33" s="1487"/>
      <c r="R33" s="714"/>
      <c r="S33" s="715"/>
      <c r="T33" s="714"/>
      <c r="U33" s="715"/>
      <c r="V33" s="714"/>
      <c r="W33" s="715"/>
      <c r="X33" s="1490"/>
      <c r="Y33" s="3533"/>
      <c r="Z33" s="1491"/>
      <c r="AA33" s="1488">
        <v>1</v>
      </c>
      <c r="AB33" s="1488">
        <v>1</v>
      </c>
      <c r="AC33" s="1488">
        <v>1</v>
      </c>
    </row>
    <row r="34" spans="1:29" ht="15">
      <c r="A34" s="387"/>
      <c r="B34" s="381" t="s">
        <v>2329</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0"/>
      <c r="M34" s="2884"/>
      <c r="N34" s="2884"/>
      <c r="O34" s="2942"/>
      <c r="P34" s="3533"/>
      <c r="Q34" s="1487" t="str">
        <f t="shared" si="8"/>
        <v>土地级别</v>
      </c>
      <c r="R34" s="714" t="s">
        <v>17</v>
      </c>
      <c r="S34" s="715">
        <f t="shared" si="10"/>
        <v>100</v>
      </c>
      <c r="T34" s="714" t="s">
        <v>17</v>
      </c>
      <c r="U34" s="715">
        <f t="shared" si="11"/>
        <v>100</v>
      </c>
      <c r="V34" s="714" t="s">
        <v>17</v>
      </c>
      <c r="W34" s="715">
        <f t="shared" si="12"/>
        <v>100</v>
      </c>
      <c r="X34" s="1490"/>
      <c r="Y34" s="3533"/>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0"/>
      <c r="M35" s="2884"/>
      <c r="N35" s="2884"/>
      <c r="O35" s="2942"/>
      <c r="P35" s="3533"/>
      <c r="Q35" s="1487">
        <f t="shared" si="8"/>
        <v>111</v>
      </c>
      <c r="R35" s="714" t="s">
        <v>17</v>
      </c>
      <c r="S35" s="715">
        <f t="shared" si="10"/>
        <v>100</v>
      </c>
      <c r="T35" s="714" t="s">
        <v>17</v>
      </c>
      <c r="U35" s="715">
        <f t="shared" si="11"/>
        <v>100</v>
      </c>
      <c r="V35" s="714" t="s">
        <v>17</v>
      </c>
      <c r="W35" s="715">
        <f t="shared" si="12"/>
        <v>100</v>
      </c>
      <c r="X35" s="1490"/>
      <c r="Y35" s="3533"/>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0"/>
      <c r="M36" s="2884"/>
      <c r="N36" s="2884"/>
      <c r="O36" s="2942"/>
      <c r="P36" s="3556" t="s">
        <v>2144</v>
      </c>
      <c r="Q36" s="1487">
        <f t="shared" si="8"/>
        <v>111</v>
      </c>
      <c r="R36" s="714" t="s">
        <v>17</v>
      </c>
      <c r="S36" s="715">
        <f t="shared" si="10"/>
        <v>100</v>
      </c>
      <c r="T36" s="714" t="s">
        <v>17</v>
      </c>
      <c r="U36" s="715">
        <f t="shared" si="11"/>
        <v>100</v>
      </c>
      <c r="V36" s="714" t="s">
        <v>17</v>
      </c>
      <c r="W36" s="715">
        <f t="shared" si="12"/>
        <v>100</v>
      </c>
      <c r="X36" s="1490"/>
      <c r="Y36" s="3537" t="s">
        <v>2144</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89"/>
      <c r="M37" s="2891"/>
      <c r="N37" s="2891"/>
      <c r="O37" s="2943"/>
      <c r="P37" s="3537"/>
      <c r="Q37" s="1487">
        <f t="shared" si="8"/>
        <v>111</v>
      </c>
      <c r="R37" s="717" t="s">
        <v>17</v>
      </c>
      <c r="S37" s="718">
        <f t="shared" si="10"/>
        <v>100</v>
      </c>
      <c r="T37" s="717" t="s">
        <v>17</v>
      </c>
      <c r="U37" s="718">
        <f t="shared" si="11"/>
        <v>100</v>
      </c>
      <c r="V37" s="717" t="s">
        <v>17</v>
      </c>
      <c r="W37" s="718">
        <f t="shared" si="12"/>
        <v>100</v>
      </c>
      <c r="X37" s="719"/>
      <c r="Y37" s="3537"/>
      <c r="Z37" s="720">
        <f t="shared" si="13"/>
        <v>111</v>
      </c>
      <c r="AA37" s="1488">
        <f t="shared" si="3"/>
        <v>1</v>
      </c>
      <c r="AB37" s="1488">
        <f t="shared" si="4"/>
        <v>1</v>
      </c>
      <c r="AC37" s="1488">
        <f t="shared" si="5"/>
        <v>1</v>
      </c>
    </row>
    <row r="38" spans="1:29" ht="15">
      <c r="A38" s="431" t="s">
        <v>2142</v>
      </c>
      <c r="B38" s="415" t="s">
        <v>2330</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0"/>
      <c r="M38" s="2884"/>
      <c r="N38" s="2884"/>
      <c r="O38" s="2942"/>
      <c r="P38" s="3537"/>
      <c r="Q38" s="1487" t="str">
        <f>B38</f>
        <v>宗地面积</v>
      </c>
      <c r="R38" s="714" t="s">
        <v>17</v>
      </c>
      <c r="S38" s="715" t="e">
        <f t="shared" si="10"/>
        <v>#N/A</v>
      </c>
      <c r="T38" s="714" t="s">
        <v>17</v>
      </c>
      <c r="U38" s="715" t="e">
        <f t="shared" si="11"/>
        <v>#N/A</v>
      </c>
      <c r="V38" s="714" t="s">
        <v>17</v>
      </c>
      <c r="W38" s="715" t="e">
        <f t="shared" si="12"/>
        <v>#N/A</v>
      </c>
      <c r="X38" s="1490"/>
      <c r="Y38" s="3537"/>
      <c r="Z38" s="1491" t="str">
        <f t="shared" si="13"/>
        <v>宗地面积</v>
      </c>
      <c r="AA38" s="1488" t="e">
        <f t="shared" si="3"/>
        <v>#N/A</v>
      </c>
      <c r="AB38" s="1488" t="e">
        <f t="shared" si="4"/>
        <v>#N/A</v>
      </c>
      <c r="AC38" s="1488" t="e">
        <f t="shared" si="5"/>
        <v>#N/A</v>
      </c>
    </row>
    <row r="39" spans="1:29" ht="15">
      <c r="A39" s="431"/>
      <c r="B39" s="381" t="s">
        <v>2331</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0"/>
      <c r="M39" s="2884"/>
      <c r="N39" s="2884"/>
      <c r="O39" s="2942"/>
      <c r="P39" s="3537"/>
      <c r="Q39" s="1487" t="str">
        <f t="shared" ref="Q39:Q45" si="14">B39</f>
        <v>宗地形状</v>
      </c>
      <c r="R39" s="714" t="s">
        <v>17</v>
      </c>
      <c r="S39" s="715">
        <f t="shared" si="10"/>
        <v>100</v>
      </c>
      <c r="T39" s="714" t="s">
        <v>17</v>
      </c>
      <c r="U39" s="715">
        <f t="shared" si="11"/>
        <v>100</v>
      </c>
      <c r="V39" s="714" t="s">
        <v>17</v>
      </c>
      <c r="W39" s="715">
        <f t="shared" si="12"/>
        <v>100</v>
      </c>
      <c r="X39" s="1490"/>
      <c r="Y39" s="3537"/>
      <c r="Z39" s="1491" t="str">
        <f t="shared" si="13"/>
        <v>宗地形状</v>
      </c>
      <c r="AA39" s="1488">
        <f t="shared" si="3"/>
        <v>1</v>
      </c>
      <c r="AB39" s="1488">
        <f t="shared" si="4"/>
        <v>1</v>
      </c>
      <c r="AC39" s="1488">
        <f t="shared" si="5"/>
        <v>1</v>
      </c>
    </row>
    <row r="40" spans="1:29" ht="15">
      <c r="A40" s="431"/>
      <c r="B40" s="381" t="s">
        <v>2332</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0"/>
      <c r="M40" s="2884"/>
      <c r="N40" s="2884"/>
      <c r="O40" s="2942"/>
      <c r="P40" s="3537"/>
      <c r="Q40" s="1487" t="str">
        <f t="shared" si="14"/>
        <v>临街宽度及深度</v>
      </c>
      <c r="R40" s="714" t="s">
        <v>17</v>
      </c>
      <c r="S40" s="715">
        <f t="shared" si="10"/>
        <v>100</v>
      </c>
      <c r="T40" s="714" t="s">
        <v>17</v>
      </c>
      <c r="U40" s="715">
        <f t="shared" si="11"/>
        <v>100</v>
      </c>
      <c r="V40" s="714" t="s">
        <v>17</v>
      </c>
      <c r="W40" s="715">
        <f t="shared" si="12"/>
        <v>100</v>
      </c>
      <c r="X40" s="1490"/>
      <c r="Y40" s="3537"/>
      <c r="Z40" s="1491" t="str">
        <f t="shared" si="13"/>
        <v>临街宽度及深度</v>
      </c>
      <c r="AA40" s="1488">
        <f t="shared" si="3"/>
        <v>1</v>
      </c>
      <c r="AB40" s="1488">
        <f t="shared" si="4"/>
        <v>1</v>
      </c>
      <c r="AC40" s="1488">
        <f t="shared" si="5"/>
        <v>1</v>
      </c>
    </row>
    <row r="41" spans="1:29" s="113" customFormat="1" ht="15">
      <c r="A41" s="432"/>
      <c r="B41" s="381" t="s">
        <v>2333</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85"/>
      <c r="M41" s="2886"/>
      <c r="N41" s="2886"/>
      <c r="O41" s="2940"/>
      <c r="P41" s="3537"/>
      <c r="Q41" s="1487" t="str">
        <f t="shared" si="14"/>
        <v>宗地开发程度</v>
      </c>
      <c r="R41" s="710" t="s">
        <v>17</v>
      </c>
      <c r="S41" s="711">
        <f t="shared" si="10"/>
        <v>100</v>
      </c>
      <c r="T41" s="710" t="s">
        <v>17</v>
      </c>
      <c r="U41" s="711">
        <f t="shared" si="11"/>
        <v>100</v>
      </c>
      <c r="V41" s="710" t="s">
        <v>17</v>
      </c>
      <c r="W41" s="711">
        <f t="shared" si="12"/>
        <v>100</v>
      </c>
      <c r="X41" s="712"/>
      <c r="Y41" s="3537"/>
      <c r="Z41" s="55" t="str">
        <f t="shared" si="13"/>
        <v>宗地开发程度</v>
      </c>
      <c r="AA41" s="713">
        <f t="shared" si="3"/>
        <v>1</v>
      </c>
      <c r="AB41" s="713">
        <f t="shared" si="4"/>
        <v>1</v>
      </c>
      <c r="AC41" s="713">
        <f t="shared" si="5"/>
        <v>1</v>
      </c>
    </row>
    <row r="42" spans="1:29" ht="15">
      <c r="A42" s="431"/>
      <c r="B42" s="381" t="s">
        <v>2334</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0"/>
      <c r="M42" s="2884"/>
      <c r="N42" s="2884"/>
      <c r="O42" s="2942"/>
      <c r="P42" s="3537" t="s">
        <v>2144</v>
      </c>
      <c r="Q42" s="1487" t="str">
        <f t="shared" si="14"/>
        <v>工程地质条件</v>
      </c>
      <c r="R42" s="714" t="s">
        <v>17</v>
      </c>
      <c r="S42" s="715">
        <f t="shared" si="10"/>
        <v>100</v>
      </c>
      <c r="T42" s="714" t="s">
        <v>17</v>
      </c>
      <c r="U42" s="715">
        <f t="shared" si="11"/>
        <v>100</v>
      </c>
      <c r="V42" s="714" t="s">
        <v>17</v>
      </c>
      <c r="W42" s="715">
        <f t="shared" si="12"/>
        <v>100</v>
      </c>
      <c r="X42" s="1490"/>
      <c r="Y42" s="3537" t="s">
        <v>2144</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0"/>
      <c r="M43" s="2884"/>
      <c r="N43" s="2884"/>
      <c r="O43" s="2942"/>
      <c r="P43" s="3537"/>
      <c r="Q43" s="1487">
        <f t="shared" si="14"/>
        <v>111</v>
      </c>
      <c r="R43" s="714" t="s">
        <v>17</v>
      </c>
      <c r="S43" s="715">
        <f t="shared" si="10"/>
        <v>100</v>
      </c>
      <c r="T43" s="714" t="s">
        <v>17</v>
      </c>
      <c r="U43" s="715">
        <f t="shared" si="11"/>
        <v>100</v>
      </c>
      <c r="V43" s="714" t="s">
        <v>17</v>
      </c>
      <c r="W43" s="715">
        <f t="shared" si="12"/>
        <v>100</v>
      </c>
      <c r="X43" s="1490"/>
      <c r="Y43" s="3537"/>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0"/>
      <c r="M44" s="2884"/>
      <c r="N44" s="2884"/>
      <c r="O44" s="2942"/>
      <c r="P44" s="3537"/>
      <c r="Q44" s="1487">
        <f t="shared" si="14"/>
        <v>111</v>
      </c>
      <c r="R44" s="714" t="s">
        <v>17</v>
      </c>
      <c r="S44" s="715">
        <f t="shared" si="10"/>
        <v>100</v>
      </c>
      <c r="T44" s="714" t="s">
        <v>17</v>
      </c>
      <c r="U44" s="715">
        <f t="shared" si="11"/>
        <v>100</v>
      </c>
      <c r="V44" s="714" t="s">
        <v>17</v>
      </c>
      <c r="W44" s="715">
        <f t="shared" si="12"/>
        <v>100</v>
      </c>
      <c r="X44" s="1490"/>
      <c r="Y44" s="3537"/>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89"/>
      <c r="M45" s="2891"/>
      <c r="N45" s="2891"/>
      <c r="O45" s="2943"/>
      <c r="P45" s="3537"/>
      <c r="Q45" s="1487">
        <f t="shared" si="14"/>
        <v>111</v>
      </c>
      <c r="R45" s="717" t="s">
        <v>17</v>
      </c>
      <c r="S45" s="718">
        <f t="shared" si="10"/>
        <v>100</v>
      </c>
      <c r="T45" s="717" t="s">
        <v>17</v>
      </c>
      <c r="U45" s="718">
        <f t="shared" si="11"/>
        <v>100</v>
      </c>
      <c r="V45" s="717" t="s">
        <v>17</v>
      </c>
      <c r="W45" s="718">
        <f t="shared" si="12"/>
        <v>100</v>
      </c>
      <c r="X45" s="719"/>
      <c r="Y45" s="3537"/>
      <c r="Z45" s="720">
        <f t="shared" si="13"/>
        <v>111</v>
      </c>
      <c r="AA45" s="1488">
        <f t="shared" si="3"/>
        <v>1</v>
      </c>
      <c r="AB45" s="1488">
        <f t="shared" si="4"/>
        <v>1</v>
      </c>
      <c r="AC45" s="1488">
        <f t="shared" si="5"/>
        <v>1</v>
      </c>
    </row>
    <row r="46" spans="1:29" ht="15">
      <c r="A46" s="438" t="s">
        <v>2299</v>
      </c>
      <c r="B46" s="2119" t="s">
        <v>2335</v>
      </c>
      <c r="C46" s="638" t="s">
        <v>1</v>
      </c>
      <c r="D46" s="440"/>
      <c r="E46" s="441"/>
      <c r="F46" s="442"/>
      <c r="G46" s="443"/>
      <c r="H46" s="444"/>
      <c r="I46" s="441"/>
      <c r="J46" s="444"/>
      <c r="K46" s="723"/>
      <c r="L46" s="2892"/>
      <c r="M46" s="2893"/>
      <c r="N46" s="2884"/>
      <c r="O46" s="2893"/>
      <c r="P46" s="3530" t="str">
        <f>A46</f>
        <v>成交单价</v>
      </c>
      <c r="Q46" s="3530"/>
      <c r="R46" s="3525">
        <f>E46</f>
        <v>0</v>
      </c>
      <c r="S46" s="3525"/>
      <c r="T46" s="3525">
        <f>G46</f>
        <v>0</v>
      </c>
      <c r="U46" s="3525"/>
      <c r="V46" s="3525">
        <f>I46</f>
        <v>0</v>
      </c>
      <c r="W46" s="3525"/>
      <c r="X46" s="699"/>
      <c r="Y46" s="721"/>
      <c r="Z46" s="699"/>
      <c r="AA46" s="699"/>
      <c r="AB46" s="699"/>
      <c r="AC46" s="699"/>
    </row>
    <row r="47" spans="1:29" ht="15.75" thickBot="1">
      <c r="A47" s="445" t="s">
        <v>2248</v>
      </c>
      <c r="B47" s="639"/>
      <c r="C47" s="448" t="e">
        <f>R48</f>
        <v>#DIV/0!</v>
      </c>
      <c r="D47" s="2489" t="s">
        <v>2638</v>
      </c>
      <c r="E47" s="448" t="e">
        <f>R47</f>
        <v>#DIV/0!</v>
      </c>
      <c r="F47" s="2490"/>
      <c r="G47" s="447" t="e">
        <f>T47</f>
        <v>#DIV/0!</v>
      </c>
      <c r="H47" s="2490"/>
      <c r="I47" s="448" t="e">
        <f>V47</f>
        <v>#DIV/0!</v>
      </c>
      <c r="J47" s="2490"/>
      <c r="K47" s="2492">
        <f>F47+H47+J47</f>
        <v>0</v>
      </c>
      <c r="L47" s="2892"/>
      <c r="M47" s="2893"/>
      <c r="N47" s="2893"/>
      <c r="O47" s="2893"/>
      <c r="P47" s="3530" t="str">
        <f>A47</f>
        <v>比较价值（元/平方米）</v>
      </c>
      <c r="Q47" s="3530"/>
      <c r="R47" s="3558" t="e">
        <f>ROUND(PRODUCT(R46,AA7:AA45),0)</f>
        <v>#DIV/0!</v>
      </c>
      <c r="S47" s="3558"/>
      <c r="T47" s="3558" t="e">
        <f>ROUND(PRODUCT(T46,AB7:AB45),0)</f>
        <v>#DIV/0!</v>
      </c>
      <c r="U47" s="3558"/>
      <c r="V47" s="3558" t="e">
        <f>ROUND(PRODUCT(V46,AC7:AC45),0)</f>
        <v>#DIV/0!</v>
      </c>
      <c r="W47" s="3558"/>
      <c r="X47" s="699"/>
      <c r="Y47" s="699"/>
      <c r="Z47" s="699"/>
      <c r="AA47" s="699"/>
      <c r="AB47" s="699"/>
      <c r="AC47" s="699"/>
    </row>
    <row r="48" spans="1:29" ht="15.75" thickBot="1">
      <c r="A48" s="449" t="s">
        <v>2336</v>
      </c>
      <c r="B48" s="450"/>
      <c r="C48" s="451" t="e">
        <f>R48</f>
        <v>#DIV/0!</v>
      </c>
      <c r="D48" s="451"/>
      <c r="E48" s="451"/>
      <c r="F48" s="451"/>
      <c r="G48" s="451"/>
      <c r="H48" s="451"/>
      <c r="I48" s="451"/>
      <c r="J48" s="451"/>
      <c r="K48" s="724"/>
      <c r="L48" s="2892"/>
      <c r="M48" s="2893"/>
      <c r="N48" s="2893"/>
      <c r="O48" s="2893"/>
      <c r="P48" s="3527" t="str">
        <f>A48</f>
        <v>估价对象XX用房的比较价值（楼面单价，元/平方米）</v>
      </c>
      <c r="Q48" s="3528"/>
      <c r="R48" s="3559" t="e">
        <f>ROUND(IF(D47="简单平均",AVERAGE(R47:W47),R47*F47+T47*H47+V47*J47),0)</f>
        <v>#DIV/0!</v>
      </c>
      <c r="S48" s="3559"/>
      <c r="T48" s="3559"/>
      <c r="U48" s="3559"/>
      <c r="V48" s="3559"/>
      <c r="W48" s="3559"/>
      <c r="X48" s="699"/>
      <c r="Y48" s="699"/>
      <c r="Z48" s="699"/>
      <c r="AA48" s="699"/>
      <c r="AB48" s="699"/>
      <c r="AC48" s="699"/>
    </row>
    <row r="49" spans="1:29">
      <c r="A49" s="2893"/>
      <c r="B49" s="2893"/>
      <c r="C49" s="2893"/>
      <c r="D49" s="2893"/>
      <c r="E49" s="2893"/>
      <c r="F49" s="2893"/>
      <c r="G49" s="2897"/>
      <c r="H49" s="2893"/>
      <c r="I49" s="2893"/>
      <c r="J49" s="2893"/>
      <c r="K49" s="2898"/>
      <c r="L49" s="2894"/>
      <c r="M49" s="2893"/>
      <c r="N49" s="2893"/>
      <c r="O49" s="2893"/>
      <c r="P49" s="2893"/>
      <c r="Q49" s="2893"/>
      <c r="R49" s="2893"/>
      <c r="S49" s="2893"/>
      <c r="T49" s="2893"/>
      <c r="U49" s="2893"/>
      <c r="V49" s="2893"/>
      <c r="W49" s="2893"/>
      <c r="X49" s="2893"/>
      <c r="Y49" s="2893"/>
      <c r="Z49" s="2893"/>
      <c r="AA49" s="2893"/>
      <c r="AB49" s="2893"/>
      <c r="AC49" s="2893"/>
    </row>
    <row r="50" spans="1:29">
      <c r="A50" s="2893"/>
      <c r="B50" s="2893"/>
      <c r="C50" s="2893"/>
      <c r="D50" s="2893"/>
      <c r="E50" s="2893"/>
      <c r="F50" s="2893"/>
      <c r="G50" s="2893"/>
      <c r="H50" s="2893"/>
      <c r="I50" s="2893"/>
      <c r="J50" s="2893"/>
      <c r="K50" s="2898"/>
      <c r="L50" s="2894"/>
      <c r="M50" s="2893"/>
      <c r="N50" s="2893"/>
      <c r="O50" s="2893"/>
      <c r="P50" s="2893"/>
      <c r="Q50" s="2893"/>
      <c r="R50" s="2893"/>
      <c r="S50" s="2893"/>
      <c r="T50" s="2893"/>
      <c r="U50" s="2893"/>
      <c r="V50" s="2893"/>
      <c r="W50" s="2893"/>
      <c r="X50" s="2893"/>
      <c r="Y50" s="2893"/>
      <c r="Z50" s="2893"/>
      <c r="AA50" s="2893"/>
      <c r="AB50" s="2893"/>
      <c r="AC50" s="2893"/>
    </row>
    <row r="51" spans="1:29" ht="13.5" customHeight="1">
      <c r="A51" s="2893"/>
      <c r="B51" s="2893"/>
      <c r="C51" s="454" t="s">
        <v>2250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8"/>
      <c r="L51" s="2894"/>
      <c r="M51" s="2893"/>
      <c r="N51" s="2893"/>
      <c r="O51" s="2893"/>
      <c r="P51" s="2893"/>
      <c r="Q51" s="2893"/>
      <c r="R51" s="2893"/>
      <c r="S51" s="2893"/>
      <c r="T51" s="2893"/>
      <c r="U51" s="2893"/>
      <c r="V51" s="2893"/>
      <c r="W51" s="2893"/>
      <c r="X51" s="2893"/>
      <c r="Y51" s="2893"/>
      <c r="Z51" s="2893"/>
      <c r="AA51" s="2893"/>
      <c r="AB51" s="2893"/>
      <c r="AC51" s="2893"/>
    </row>
    <row r="52" spans="1:29" ht="13.5" customHeight="1">
      <c r="A52" s="2893"/>
      <c r="B52" s="2893"/>
      <c r="C52" s="454" t="s">
        <v>2251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8"/>
      <c r="L52" s="2894"/>
      <c r="M52" s="2893"/>
      <c r="N52" s="2893"/>
      <c r="O52" s="2893"/>
      <c r="P52" s="2893"/>
      <c r="Q52" s="2893"/>
      <c r="R52" s="2893"/>
      <c r="S52" s="2893"/>
      <c r="T52" s="2893"/>
      <c r="U52" s="2893"/>
      <c r="V52" s="2893"/>
      <c r="W52" s="2893"/>
      <c r="X52" s="2893"/>
      <c r="Y52" s="2893"/>
      <c r="Z52" s="2893"/>
      <c r="AA52" s="2893"/>
      <c r="AB52" s="2893"/>
      <c r="AC52" s="2893"/>
    </row>
    <row r="53" spans="1:29" s="459" customFormat="1" ht="13.5" customHeight="1">
      <c r="A53" s="2896"/>
      <c r="B53" s="2896"/>
      <c r="C53" s="454" t="s">
        <v>2252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1"/>
      <c r="L53" s="2895"/>
      <c r="M53" s="2896"/>
      <c r="N53" s="2896"/>
      <c r="O53" s="2896"/>
      <c r="P53" s="2896"/>
      <c r="Q53" s="2896"/>
      <c r="R53" s="2896"/>
      <c r="S53" s="2896"/>
      <c r="T53" s="2896"/>
      <c r="U53" s="2896"/>
      <c r="V53" s="2896"/>
      <c r="W53" s="2896"/>
      <c r="X53" s="2896"/>
      <c r="Y53" s="2896"/>
      <c r="Z53" s="2896"/>
      <c r="AA53" s="2896"/>
      <c r="AB53" s="2896"/>
      <c r="AC53" s="2896"/>
    </row>
    <row r="54" spans="1:29" s="459" customFormat="1" ht="15" thickBot="1">
      <c r="A54" s="2896"/>
      <c r="B54" s="2899"/>
      <c r="C54" s="702"/>
      <c r="D54" s="700"/>
      <c r="E54" s="700"/>
      <c r="F54" s="700"/>
      <c r="G54" s="700"/>
      <c r="H54" s="700"/>
      <c r="I54" s="700"/>
      <c r="J54" s="700"/>
      <c r="K54" s="2901"/>
      <c r="L54" s="2895"/>
      <c r="M54" s="2896"/>
      <c r="N54" s="2896"/>
      <c r="O54" s="2896"/>
      <c r="P54" s="2896"/>
      <c r="Q54" s="2896"/>
      <c r="R54" s="2896"/>
      <c r="S54" s="2896"/>
      <c r="T54" s="2896"/>
      <c r="U54" s="2896"/>
      <c r="V54" s="2896"/>
      <c r="W54" s="2896"/>
      <c r="X54" s="2896"/>
      <c r="Y54" s="2896"/>
      <c r="Z54" s="2896"/>
      <c r="AA54" s="2896"/>
      <c r="AB54" s="2896"/>
      <c r="AC54" s="2896"/>
    </row>
    <row r="55" spans="1:29" ht="27" customHeight="1">
      <c r="A55" s="640" t="s">
        <v>2337</v>
      </c>
      <c r="B55" s="641" t="s">
        <v>2338</v>
      </c>
      <c r="C55" s="2120" t="s">
        <v>2339</v>
      </c>
      <c r="D55" s="2121" t="s">
        <v>2340</v>
      </c>
      <c r="E55" s="642" t="s">
        <v>2341</v>
      </c>
      <c r="F55" s="1002" t="s">
        <v>2342</v>
      </c>
      <c r="G55" s="3513" t="s">
        <v>2343</v>
      </c>
      <c r="H55" s="3560"/>
      <c r="I55" s="140" t="s">
        <v>2344</v>
      </c>
      <c r="J55" s="2122">
        <f>项目基本情况!F35</f>
        <v>0</v>
      </c>
      <c r="K55" s="2123" t="s">
        <v>2345</v>
      </c>
      <c r="L55" s="2894"/>
      <c r="M55" s="2893"/>
      <c r="N55" s="2893"/>
      <c r="O55" s="2893"/>
      <c r="P55" s="2893"/>
      <c r="Q55" s="2893"/>
      <c r="R55" s="2893"/>
      <c r="S55" s="2893"/>
      <c r="T55" s="2893"/>
      <c r="U55" s="2893"/>
      <c r="V55" s="2893"/>
      <c r="W55" s="2893"/>
      <c r="X55" s="2893"/>
      <c r="Y55" s="2893"/>
      <c r="Z55" s="2893"/>
      <c r="AA55" s="2893"/>
      <c r="AB55" s="2893"/>
      <c r="AC55" s="2893"/>
    </row>
    <row r="56" spans="1:29" s="648" customFormat="1">
      <c r="A56" s="644" t="s">
        <v>2346</v>
      </c>
      <c r="B56" s="645" t="e">
        <f>C48</f>
        <v>#DIV/0!</v>
      </c>
      <c r="C56" s="646">
        <v>1</v>
      </c>
      <c r="D56" s="1056">
        <v>1</v>
      </c>
      <c r="E56" s="646">
        <f>'数据-汇总表'!E8+'数据-汇总表'!E9</f>
        <v>319.01</v>
      </c>
      <c r="F56" s="998" t="e">
        <f t="shared" ref="F56:F64" si="15">ROUND(B56*E56/10000,0)</f>
        <v>#DIV/0!</v>
      </c>
      <c r="G56" s="3512"/>
      <c r="H56" s="3530"/>
      <c r="I56" s="1003">
        <v>1</v>
      </c>
      <c r="J56" s="1006">
        <v>1</v>
      </c>
      <c r="K56" s="2896"/>
      <c r="L56" s="2950"/>
      <c r="M56" s="2950"/>
      <c r="N56" s="2950"/>
      <c r="O56" s="2950"/>
      <c r="P56" s="2950"/>
      <c r="Q56" s="2950"/>
      <c r="R56" s="2950"/>
      <c r="S56" s="2950"/>
      <c r="T56" s="2950"/>
      <c r="U56" s="2950"/>
      <c r="V56" s="2950"/>
      <c r="W56" s="2950"/>
      <c r="X56" s="2950"/>
      <c r="Y56" s="2950"/>
      <c r="Z56" s="2950"/>
      <c r="AA56" s="2950"/>
      <c r="AB56" s="2950"/>
      <c r="AC56" s="2950"/>
    </row>
    <row r="57" spans="1:29" s="648" customFormat="1">
      <c r="A57" s="649" t="s">
        <v>2347</v>
      </c>
      <c r="B57" s="224" t="e">
        <f>ROUND($C$48*C57*D57,0)</f>
        <v>#DIV/0!</v>
      </c>
      <c r="C57" s="176">
        <f t="shared" ref="C57:C64" si="16">IF($C$55="北京市系数",I57,J57)</f>
        <v>0</v>
      </c>
      <c r="D57" s="1057">
        <v>0.25</v>
      </c>
      <c r="E57" s="650"/>
      <c r="F57" s="998" t="e">
        <f t="shared" si="15"/>
        <v>#DIV/0!</v>
      </c>
      <c r="G57" s="3217" t="s">
        <v>2348</v>
      </c>
      <c r="H57" s="999">
        <f>项目基本情况!B37</f>
        <v>0</v>
      </c>
      <c r="I57" s="1003">
        <f>SUMIF(修正!A57:A68,H57,修正!B57:B68)</f>
        <v>0</v>
      </c>
      <c r="J57" s="1007"/>
      <c r="K57" s="2893"/>
      <c r="L57" s="2950"/>
      <c r="M57" s="2950"/>
      <c r="N57" s="2950"/>
      <c r="O57" s="2950"/>
      <c r="P57" s="2950"/>
      <c r="Q57" s="2950"/>
      <c r="R57" s="2950"/>
      <c r="S57" s="2950"/>
      <c r="T57" s="2950"/>
      <c r="U57" s="2950"/>
      <c r="V57" s="2950"/>
      <c r="W57" s="2950"/>
      <c r="X57" s="2950"/>
      <c r="Y57" s="2950"/>
      <c r="Z57" s="2950"/>
      <c r="AA57" s="2950"/>
      <c r="AB57" s="2950"/>
      <c r="AC57" s="2950"/>
    </row>
    <row r="58" spans="1:29" s="648" customFormat="1">
      <c r="A58" s="649" t="s">
        <v>2349</v>
      </c>
      <c r="B58" s="224" t="e">
        <f t="shared" ref="B58:B64" si="17">ROUND($C$48*C58*D58,0)</f>
        <v>#DIV/0!</v>
      </c>
      <c r="C58" s="176">
        <f t="shared" si="16"/>
        <v>0</v>
      </c>
      <c r="D58" s="1057">
        <v>0.25</v>
      </c>
      <c r="E58" s="650"/>
      <c r="F58" s="998" t="e">
        <f t="shared" si="15"/>
        <v>#DIV/0!</v>
      </c>
      <c r="G58" s="3218"/>
      <c r="H58" s="999">
        <f>项目基本情况!B37</f>
        <v>0</v>
      </c>
      <c r="I58" s="1003">
        <f>SUMIF(修正!A57:A68,H58,修正!C57:C68)</f>
        <v>0</v>
      </c>
      <c r="J58" s="1007"/>
      <c r="K58" s="2896"/>
      <c r="L58" s="2950"/>
      <c r="M58" s="2950"/>
      <c r="N58" s="2950"/>
      <c r="O58" s="2950"/>
      <c r="P58" s="2950"/>
      <c r="Q58" s="2950"/>
      <c r="R58" s="2950"/>
      <c r="S58" s="2950"/>
      <c r="T58" s="2950"/>
      <c r="U58" s="2950"/>
      <c r="V58" s="2950"/>
      <c r="W58" s="2950"/>
      <c r="X58" s="2950"/>
      <c r="Y58" s="2950"/>
      <c r="Z58" s="2950"/>
      <c r="AA58" s="2950"/>
      <c r="AB58" s="2950"/>
      <c r="AC58" s="2950"/>
    </row>
    <row r="59" spans="1:29" s="648" customFormat="1">
      <c r="A59" s="649" t="s">
        <v>2350</v>
      </c>
      <c r="B59" s="224" t="e">
        <f t="shared" si="17"/>
        <v>#DIV/0!</v>
      </c>
      <c r="C59" s="176">
        <f t="shared" si="16"/>
        <v>0</v>
      </c>
      <c r="D59" s="1057">
        <v>0.25</v>
      </c>
      <c r="E59" s="650"/>
      <c r="F59" s="998" t="e">
        <f t="shared" si="15"/>
        <v>#DIV/0!</v>
      </c>
      <c r="G59" s="3218"/>
      <c r="H59" s="999">
        <f>项目基本情况!B37</f>
        <v>0</v>
      </c>
      <c r="I59" s="1003">
        <f>SUMIF(修正!A57:A68,H59,修正!D57:D68)</f>
        <v>0</v>
      </c>
      <c r="J59" s="1007"/>
      <c r="K59" s="2893"/>
      <c r="L59" s="2950"/>
      <c r="M59" s="2950"/>
      <c r="N59" s="2950"/>
      <c r="O59" s="2950"/>
      <c r="P59" s="2950"/>
      <c r="Q59" s="2950"/>
      <c r="R59" s="2950"/>
      <c r="S59" s="2950"/>
      <c r="T59" s="2950"/>
      <c r="U59" s="2950"/>
      <c r="V59" s="2950"/>
      <c r="W59" s="2950"/>
      <c r="X59" s="2950"/>
      <c r="Y59" s="2950"/>
      <c r="Z59" s="2950"/>
      <c r="AA59" s="2950"/>
      <c r="AB59" s="2950"/>
      <c r="AC59" s="2950"/>
    </row>
    <row r="60" spans="1:29" s="648" customFormat="1">
      <c r="A60" s="649" t="s">
        <v>2351</v>
      </c>
      <c r="B60" s="224" t="e">
        <f t="shared" si="17"/>
        <v>#DIV/0!</v>
      </c>
      <c r="C60" s="176">
        <f t="shared" si="16"/>
        <v>0</v>
      </c>
      <c r="D60" s="1057">
        <v>0.25</v>
      </c>
      <c r="E60" s="223">
        <f>'数据-汇总表'!E11</f>
        <v>0</v>
      </c>
      <c r="F60" s="998" t="e">
        <f t="shared" si="15"/>
        <v>#DIV/0!</v>
      </c>
      <c r="G60" s="2124" t="s">
        <v>2352</v>
      </c>
      <c r="H60" s="999">
        <f>项目基本情况!C37</f>
        <v>0</v>
      </c>
      <c r="I60" s="1003">
        <f>SUMIF(修正!A57:A68,H60,修正!E57:E68)</f>
        <v>0</v>
      </c>
      <c r="J60" s="1007"/>
      <c r="K60" s="2893"/>
      <c r="L60" s="2950"/>
      <c r="M60" s="2950"/>
      <c r="N60" s="2950"/>
      <c r="O60" s="2950"/>
      <c r="P60" s="2950"/>
      <c r="Q60" s="2950"/>
      <c r="R60" s="2950"/>
      <c r="S60" s="2950"/>
      <c r="T60" s="2950"/>
      <c r="U60" s="2950"/>
      <c r="V60" s="2950"/>
      <c r="W60" s="2950"/>
      <c r="X60" s="2950"/>
      <c r="Y60" s="2950"/>
      <c r="Z60" s="2950"/>
      <c r="AA60" s="2950"/>
      <c r="AB60" s="2950"/>
      <c r="AC60" s="2950"/>
    </row>
    <row r="61" spans="1:29" s="648" customFormat="1">
      <c r="A61" s="649" t="s">
        <v>2353</v>
      </c>
      <c r="B61" s="224" t="e">
        <f t="shared" si="17"/>
        <v>#DIV/0!</v>
      </c>
      <c r="C61" s="176">
        <f t="shared" si="16"/>
        <v>0</v>
      </c>
      <c r="D61" s="1057">
        <v>0.25</v>
      </c>
      <c r="E61" s="223">
        <f>'数据-汇总表'!E12</f>
        <v>0</v>
      </c>
      <c r="F61" s="998" t="e">
        <f t="shared" si="15"/>
        <v>#DIV/0!</v>
      </c>
      <c r="G61" s="1004" t="s">
        <v>2354</v>
      </c>
      <c r="H61" s="999">
        <f>IF(G61="商业",项目基本情况!B37,IF(G61="办公",项目基本情况!C37,IF(G61="住宅",项目基本情况!D37,项目基本情况!E37)))</f>
        <v>0</v>
      </c>
      <c r="I61" s="1003">
        <f>SUMIF(修正!A57:A68,H61,修正!F57:F68)</f>
        <v>0</v>
      </c>
      <c r="J61" s="1007"/>
      <c r="K61" s="2896"/>
      <c r="L61" s="2950"/>
      <c r="M61" s="2950"/>
      <c r="N61" s="2950"/>
      <c r="O61" s="2950"/>
      <c r="P61" s="2950"/>
      <c r="Q61" s="2950"/>
      <c r="R61" s="2950"/>
      <c r="S61" s="2950"/>
      <c r="T61" s="2950"/>
      <c r="U61" s="2950"/>
      <c r="V61" s="2950"/>
      <c r="W61" s="2950"/>
      <c r="X61" s="2950"/>
      <c r="Y61" s="2950"/>
      <c r="Z61" s="2950"/>
      <c r="AA61" s="2950"/>
      <c r="AB61" s="2950"/>
      <c r="AC61" s="2950"/>
    </row>
    <row r="62" spans="1:29" s="648" customFormat="1">
      <c r="A62" s="649" t="s">
        <v>2355</v>
      </c>
      <c r="B62" s="224" t="e">
        <f t="shared" si="17"/>
        <v>#DIV/0!</v>
      </c>
      <c r="C62" s="176">
        <f t="shared" si="16"/>
        <v>0</v>
      </c>
      <c r="D62" s="1057">
        <v>0.25</v>
      </c>
      <c r="E62" s="223">
        <f>'数据-汇总表'!E13</f>
        <v>0</v>
      </c>
      <c r="F62" s="998" t="e">
        <f t="shared" si="15"/>
        <v>#DIV/0!</v>
      </c>
      <c r="G62" s="1004" t="s">
        <v>2356</v>
      </c>
      <c r="H62" s="999">
        <f>IF(G62="商业",项目基本情况!B37,IF(G62="办公",项目基本情况!C37,IF(G62="住宅",项目基本情况!D37,项目基本情况!E37)))</f>
        <v>0</v>
      </c>
      <c r="I62" s="1003">
        <f>SUMIF(修正!A57:A68,H62,修正!G57:G68)</f>
        <v>0</v>
      </c>
      <c r="J62" s="1007"/>
      <c r="K62" s="2893"/>
      <c r="L62" s="2950"/>
      <c r="M62" s="2950"/>
      <c r="N62" s="2950"/>
      <c r="O62" s="2950"/>
      <c r="P62" s="2950"/>
      <c r="Q62" s="2950"/>
      <c r="R62" s="2950"/>
      <c r="S62" s="2950"/>
      <c r="T62" s="2950"/>
      <c r="U62" s="2950"/>
      <c r="V62" s="2950"/>
      <c r="W62" s="2950"/>
      <c r="X62" s="2950"/>
      <c r="Y62" s="2950"/>
      <c r="Z62" s="2950"/>
      <c r="AA62" s="2950"/>
      <c r="AB62" s="2950"/>
      <c r="AC62" s="2950"/>
    </row>
    <row r="63" spans="1:29" s="648" customFormat="1">
      <c r="A63" s="649" t="s">
        <v>2357</v>
      </c>
      <c r="B63" s="224" t="e">
        <f t="shared" si="17"/>
        <v>#DIV/0!</v>
      </c>
      <c r="C63" s="176">
        <f t="shared" si="16"/>
        <v>0</v>
      </c>
      <c r="D63" s="1057">
        <v>0.25</v>
      </c>
      <c r="E63" s="223">
        <f>'数据-汇总表'!E14</f>
        <v>0</v>
      </c>
      <c r="F63" s="998" t="e">
        <f t="shared" si="15"/>
        <v>#DIV/0!</v>
      </c>
      <c r="G63" s="2124" t="s">
        <v>2348</v>
      </c>
      <c r="H63" s="999">
        <f>项目基本情况!B37</f>
        <v>0</v>
      </c>
      <c r="I63" s="1003">
        <f>SUMIF(修正!A57:A68,H63,修正!G57:G68)</f>
        <v>0</v>
      </c>
      <c r="J63" s="1007"/>
      <c r="K63" s="2896"/>
      <c r="L63" s="2950"/>
      <c r="M63" s="2950"/>
      <c r="N63" s="2950"/>
      <c r="O63" s="2950"/>
      <c r="P63" s="2950"/>
      <c r="Q63" s="2950"/>
      <c r="R63" s="2950"/>
      <c r="S63" s="2950"/>
      <c r="T63" s="2950"/>
      <c r="U63" s="2950"/>
      <c r="V63" s="2950"/>
      <c r="W63" s="2950"/>
      <c r="X63" s="2950"/>
      <c r="Y63" s="2950"/>
      <c r="Z63" s="2950"/>
      <c r="AA63" s="2950"/>
      <c r="AB63" s="2950"/>
      <c r="AC63" s="2950"/>
    </row>
    <row r="64" spans="1:29" s="648" customFormat="1" ht="15" thickBot="1">
      <c r="A64" s="649" t="s">
        <v>2358</v>
      </c>
      <c r="B64" s="224" t="e">
        <f t="shared" si="17"/>
        <v>#DIV/0!</v>
      </c>
      <c r="C64" s="176">
        <f t="shared" si="16"/>
        <v>0</v>
      </c>
      <c r="D64" s="1057">
        <v>0.25</v>
      </c>
      <c r="E64" s="223">
        <f>'数据-汇总表'!E15</f>
        <v>0</v>
      </c>
      <c r="F64" s="998" t="e">
        <f t="shared" si="15"/>
        <v>#DIV/0!</v>
      </c>
      <c r="G64" s="2125" t="s">
        <v>2352</v>
      </c>
      <c r="H64" s="1009">
        <f>项目基本情况!C37</f>
        <v>0</v>
      </c>
      <c r="I64" s="1005">
        <f>SUMIF(修正!A57:A68,H64,修正!G57:G68)</f>
        <v>0</v>
      </c>
      <c r="J64" s="1008"/>
      <c r="K64" s="2893"/>
      <c r="L64" s="2950"/>
      <c r="M64" s="2950"/>
      <c r="N64" s="2950"/>
      <c r="O64" s="2950"/>
      <c r="P64" s="2950"/>
      <c r="Q64" s="2950"/>
      <c r="R64" s="2950"/>
      <c r="S64" s="2950"/>
      <c r="T64" s="2950"/>
      <c r="U64" s="2950"/>
      <c r="V64" s="2950"/>
      <c r="W64" s="2950"/>
      <c r="X64" s="2950"/>
      <c r="Y64" s="2950"/>
      <c r="Z64" s="2950"/>
      <c r="AA64" s="2950"/>
      <c r="AB64" s="2950"/>
      <c r="AC64" s="2950"/>
    </row>
    <row r="65" spans="1:29" s="648" customFormat="1" ht="13.5" thickBot="1">
      <c r="A65" s="651" t="s">
        <v>2359</v>
      </c>
      <c r="B65" s="652" t="s">
        <v>28</v>
      </c>
      <c r="C65" s="652" t="s">
        <v>29</v>
      </c>
      <c r="D65" s="652" t="s">
        <v>816</v>
      </c>
      <c r="E65" s="652">
        <f>IF(B46="楼面地价",SUM(E56:E64),'数据-汇总表'!D3)</f>
        <v>319.01</v>
      </c>
      <c r="F65" s="653" t="e">
        <f>IF(B46="楼面地价",SUM(F56:F64),ROUND(C48*E65/10000,0))</f>
        <v>#DIV/0!</v>
      </c>
      <c r="G65" s="726"/>
      <c r="H65" s="726"/>
      <c r="I65" s="726"/>
      <c r="J65" s="726"/>
      <c r="K65" s="2951"/>
      <c r="L65" s="2950"/>
      <c r="M65" s="2950"/>
      <c r="N65" s="2950"/>
      <c r="O65" s="2950"/>
      <c r="P65" s="2950"/>
      <c r="Q65" s="2950"/>
      <c r="R65" s="2950"/>
      <c r="S65" s="2950"/>
      <c r="T65" s="2950"/>
      <c r="U65" s="2950"/>
      <c r="V65" s="2950"/>
      <c r="W65" s="2950"/>
      <c r="X65" s="2950"/>
      <c r="Y65" s="2950"/>
      <c r="Z65" s="2950"/>
      <c r="AA65" s="2950"/>
      <c r="AB65" s="2950"/>
      <c r="AC65" s="2950"/>
    </row>
    <row r="66" spans="1:29">
      <c r="A66" s="699"/>
      <c r="B66" s="701"/>
      <c r="C66" s="702"/>
      <c r="D66" s="699"/>
      <c r="E66" s="699"/>
      <c r="F66" s="699"/>
      <c r="G66" s="699"/>
      <c r="H66" s="699"/>
      <c r="I66" s="699"/>
      <c r="J66" s="1039"/>
      <c r="K66" s="1000"/>
      <c r="L66" s="1001"/>
      <c r="M66" s="1039"/>
      <c r="N66" s="1039"/>
      <c r="O66" s="1039"/>
      <c r="P66" s="2893"/>
      <c r="Q66" s="2893"/>
      <c r="R66" s="2893"/>
      <c r="S66" s="2893"/>
      <c r="T66" s="2893"/>
      <c r="U66" s="2893"/>
      <c r="V66" s="2893"/>
      <c r="W66" s="2893"/>
      <c r="X66" s="2893"/>
      <c r="Y66" s="2893"/>
      <c r="Z66" s="2893"/>
      <c r="AA66" s="2893"/>
      <c r="AB66" s="2893"/>
      <c r="AC66" s="2893"/>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3"/>
      <c r="Q67" s="2893"/>
      <c r="R67" s="2893"/>
      <c r="S67" s="2893"/>
      <c r="T67" s="2893"/>
      <c r="U67" s="2893"/>
      <c r="V67" s="2893"/>
      <c r="W67" s="2893"/>
      <c r="X67" s="2893"/>
      <c r="Y67" s="2893"/>
      <c r="Z67" s="2893"/>
      <c r="AA67" s="2893"/>
      <c r="AB67" s="2893"/>
      <c r="AC67" s="2893"/>
    </row>
    <row r="68" spans="1:29" ht="21.75" thickBot="1">
      <c r="A68" s="703" t="s">
        <v>2253</v>
      </c>
      <c r="B68" s="699"/>
      <c r="C68" s="704"/>
      <c r="D68" s="704"/>
      <c r="E68" s="704"/>
      <c r="F68" s="705"/>
      <c r="G68" s="705"/>
      <c r="H68" s="704"/>
      <c r="I68" s="704"/>
      <c r="J68" s="1052"/>
      <c r="K68" s="1053"/>
      <c r="L68" s="1054"/>
      <c r="M68" s="1052"/>
      <c r="N68" s="2937"/>
      <c r="O68" s="2937"/>
      <c r="P68" s="2937"/>
      <c r="Q68" s="2907"/>
      <c r="R68" s="2893"/>
      <c r="S68" s="2893"/>
      <c r="T68" s="2893"/>
      <c r="U68" s="2893"/>
      <c r="V68" s="2893"/>
      <c r="W68" s="2893"/>
      <c r="X68" s="2893"/>
      <c r="Y68" s="2893"/>
      <c r="Z68" s="2893"/>
      <c r="AA68" s="2893"/>
      <c r="AB68" s="2893"/>
      <c r="AC68" s="2893"/>
    </row>
    <row r="69" spans="1:29" s="465" customFormat="1" ht="15">
      <c r="A69" s="2126" t="s">
        <v>2360</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44"/>
      <c r="Q69" s="2909"/>
      <c r="R69" s="2909"/>
      <c r="S69" s="2909"/>
      <c r="T69" s="2909"/>
      <c r="U69" s="2909"/>
      <c r="V69" s="2909"/>
      <c r="W69" s="2909"/>
      <c r="X69" s="2909"/>
      <c r="Y69" s="2909"/>
      <c r="Z69" s="2909"/>
      <c r="AA69" s="2909"/>
      <c r="AB69" s="2909"/>
      <c r="AC69" s="2909"/>
    </row>
    <row r="70" spans="1:29" s="113" customFormat="1" ht="30" customHeight="1">
      <c r="A70" s="2127" t="s">
        <v>2361</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07"/>
      <c r="Q70" s="2828"/>
      <c r="R70" s="2828"/>
      <c r="S70" s="2828"/>
      <c r="T70" s="2828"/>
      <c r="U70" s="2828"/>
      <c r="V70" s="2828"/>
      <c r="W70" s="2828"/>
      <c r="X70" s="2828"/>
      <c r="Y70" s="2828"/>
      <c r="Z70" s="2828"/>
      <c r="AA70" s="2828"/>
      <c r="AB70" s="2828"/>
      <c r="AC70" s="2828"/>
    </row>
    <row r="71" spans="1:29" s="113" customFormat="1" ht="15.75" thickBot="1">
      <c r="A71" s="472" t="s">
        <v>2164</v>
      </c>
      <c r="B71" s="473"/>
      <c r="C71" s="474"/>
      <c r="D71" s="475"/>
      <c r="E71" s="475"/>
      <c r="F71" s="475"/>
      <c r="G71" s="475"/>
      <c r="H71" s="475"/>
      <c r="I71" s="475"/>
      <c r="J71" s="475"/>
      <c r="K71" s="475"/>
      <c r="L71" s="475"/>
      <c r="M71" s="476"/>
      <c r="N71" s="475"/>
      <c r="O71" s="1055"/>
      <c r="P71" s="2907"/>
      <c r="Q71" s="2907"/>
      <c r="R71" s="2828"/>
      <c r="S71" s="2828"/>
      <c r="T71" s="2828"/>
      <c r="U71" s="2828"/>
      <c r="V71" s="2828"/>
      <c r="W71" s="2828"/>
      <c r="X71" s="2828"/>
      <c r="Y71" s="2828"/>
      <c r="Z71" s="2828"/>
      <c r="AA71" s="2828"/>
      <c r="AB71" s="2828"/>
      <c r="AC71" s="2828"/>
    </row>
    <row r="72" spans="1:29" s="113" customFormat="1" ht="15">
      <c r="A72" s="478" t="s">
        <v>2129</v>
      </c>
      <c r="B72" s="467"/>
      <c r="C72" s="479" t="s">
        <v>2231</v>
      </c>
      <c r="D72" s="480"/>
      <c r="E72" s="480"/>
      <c r="F72" s="480"/>
      <c r="G72" s="480"/>
      <c r="H72" s="480"/>
      <c r="I72" s="480"/>
      <c r="J72" s="480"/>
      <c r="K72" s="480"/>
      <c r="L72" s="481"/>
      <c r="M72" s="482"/>
      <c r="N72" s="2920"/>
      <c r="O72" s="2920"/>
      <c r="P72" s="2945"/>
      <c r="Q72" s="2907"/>
      <c r="R72" s="2828"/>
      <c r="S72" s="2828"/>
      <c r="T72" s="2828"/>
      <c r="U72" s="2828"/>
      <c r="V72" s="2828"/>
      <c r="W72" s="2828"/>
      <c r="X72" s="2828"/>
      <c r="Y72" s="2828"/>
      <c r="Z72" s="2828"/>
      <c r="AA72" s="2828"/>
      <c r="AB72" s="2828"/>
      <c r="AC72" s="2828"/>
    </row>
    <row r="73" spans="1:29" s="113" customFormat="1" ht="15.75" thickBot="1">
      <c r="A73" s="478"/>
      <c r="B73" s="467"/>
      <c r="C73" s="595">
        <v>100</v>
      </c>
      <c r="D73" s="469"/>
      <c r="E73" s="469"/>
      <c r="F73" s="469"/>
      <c r="G73" s="469"/>
      <c r="H73" s="469"/>
      <c r="I73" s="469"/>
      <c r="J73" s="469"/>
      <c r="K73" s="469"/>
      <c r="L73" s="469"/>
      <c r="M73" s="471"/>
      <c r="N73" s="2920"/>
      <c r="O73" s="2920"/>
      <c r="P73" s="2907"/>
      <c r="Q73" s="2907"/>
      <c r="R73" s="2828"/>
      <c r="S73" s="2828"/>
      <c r="T73" s="2828"/>
      <c r="U73" s="2828"/>
      <c r="V73" s="2828"/>
      <c r="W73" s="2828"/>
      <c r="X73" s="2828"/>
      <c r="Y73" s="2828"/>
      <c r="Z73" s="2828"/>
      <c r="AA73" s="2828"/>
      <c r="AB73" s="2828"/>
      <c r="AC73" s="2828"/>
    </row>
    <row r="74" spans="1:29">
      <c r="A74" s="484" t="s">
        <v>2167</v>
      </c>
      <c r="B74" s="485" t="s">
        <v>2133</v>
      </c>
      <c r="C74" s="487"/>
      <c r="D74" s="487"/>
      <c r="E74" s="487"/>
      <c r="F74" s="487"/>
      <c r="G74" s="487"/>
      <c r="H74" s="487"/>
      <c r="I74" s="487"/>
      <c r="J74" s="487"/>
      <c r="K74" s="488"/>
      <c r="L74" s="489"/>
      <c r="M74" s="490"/>
      <c r="N74" s="2921"/>
      <c r="O74" s="2921"/>
      <c r="P74" s="2946"/>
      <c r="Q74" s="2907"/>
      <c r="R74" s="2893"/>
      <c r="S74" s="2893"/>
      <c r="T74" s="2893"/>
      <c r="U74" s="2893"/>
      <c r="V74" s="2893"/>
      <c r="W74" s="2893"/>
      <c r="X74" s="2893"/>
      <c r="Y74" s="2893"/>
      <c r="Z74" s="2893"/>
      <c r="AA74" s="2893"/>
      <c r="AB74" s="2893"/>
      <c r="AC74" s="2893"/>
    </row>
    <row r="75" spans="1:29" ht="15.75" thickBot="1">
      <c r="A75" s="491"/>
      <c r="B75" s="492"/>
      <c r="C75" s="493"/>
      <c r="D75" s="493"/>
      <c r="E75" s="493"/>
      <c r="F75" s="493"/>
      <c r="G75" s="493"/>
      <c r="H75" s="493"/>
      <c r="I75" s="493"/>
      <c r="J75" s="493"/>
      <c r="K75" s="493"/>
      <c r="L75" s="493"/>
      <c r="M75" s="494"/>
      <c r="N75" s="2922"/>
      <c r="O75" s="2922"/>
      <c r="P75" s="2946"/>
      <c r="Q75" s="2907"/>
      <c r="R75" s="2893"/>
      <c r="S75" s="2893"/>
      <c r="T75" s="2893"/>
      <c r="U75" s="2893"/>
      <c r="V75" s="2893"/>
      <c r="W75" s="2893"/>
      <c r="X75" s="2893"/>
      <c r="Y75" s="2893"/>
      <c r="Z75" s="2893"/>
      <c r="AA75" s="2893"/>
      <c r="AB75" s="2893"/>
      <c r="AC75" s="2893"/>
    </row>
    <row r="76" spans="1:29" ht="27.75" thickTop="1">
      <c r="A76" s="491"/>
      <c r="B76" s="495" t="s">
        <v>2136</v>
      </c>
      <c r="C76" s="496"/>
      <c r="D76" s="496"/>
      <c r="E76" s="496"/>
      <c r="F76" s="496"/>
      <c r="G76" s="496"/>
      <c r="H76" s="496"/>
      <c r="I76" s="496"/>
      <c r="J76" s="496"/>
      <c r="K76" s="497"/>
      <c r="L76" s="498"/>
      <c r="M76" s="499"/>
      <c r="N76" s="2921"/>
      <c r="O76" s="2921"/>
      <c r="P76" s="2946"/>
      <c r="Q76" s="2907"/>
      <c r="R76" s="2893"/>
      <c r="S76" s="2893"/>
      <c r="T76" s="2893"/>
      <c r="U76" s="2893"/>
      <c r="V76" s="2893"/>
      <c r="W76" s="2893"/>
      <c r="X76" s="2893"/>
      <c r="Y76" s="2893"/>
      <c r="Z76" s="2893"/>
      <c r="AA76" s="2893"/>
      <c r="AB76" s="2893"/>
      <c r="AC76" s="2893"/>
    </row>
    <row r="77" spans="1:29" ht="15.75" thickBot="1">
      <c r="A77" s="491"/>
      <c r="B77" s="500"/>
      <c r="C77" s="501"/>
      <c r="D77" s="501"/>
      <c r="E77" s="501"/>
      <c r="F77" s="501"/>
      <c r="G77" s="501"/>
      <c r="H77" s="501"/>
      <c r="I77" s="501"/>
      <c r="J77" s="501"/>
      <c r="K77" s="501"/>
      <c r="L77" s="501"/>
      <c r="M77" s="502"/>
      <c r="N77" s="2922"/>
      <c r="O77" s="2922"/>
      <c r="P77" s="2946"/>
      <c r="Q77" s="2907"/>
      <c r="R77" s="2893"/>
      <c r="S77" s="2893"/>
      <c r="T77" s="2893"/>
      <c r="U77" s="2893"/>
      <c r="V77" s="2893"/>
      <c r="W77" s="2893"/>
      <c r="X77" s="2893"/>
      <c r="Y77" s="2893"/>
      <c r="Z77" s="2893"/>
      <c r="AA77" s="2893"/>
      <c r="AB77" s="2893"/>
      <c r="AC77" s="2893"/>
    </row>
    <row r="78" spans="1:29" ht="15.75" thickTop="1">
      <c r="A78" s="491"/>
      <c r="B78" s="503" t="s">
        <v>2137</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2"/>
      <c r="O78" s="2922"/>
      <c r="P78" s="2946"/>
      <c r="Q78" s="2907"/>
      <c r="R78" s="2893"/>
      <c r="S78" s="2893"/>
      <c r="T78" s="2893"/>
      <c r="U78" s="2893"/>
      <c r="V78" s="2893"/>
      <c r="W78" s="2893"/>
      <c r="X78" s="2893"/>
      <c r="Y78" s="2893"/>
      <c r="Z78" s="2893"/>
      <c r="AA78" s="2893"/>
      <c r="AB78" s="2893"/>
      <c r="AC78" s="2893"/>
    </row>
    <row r="79" spans="1:29" ht="15">
      <c r="A79" s="491"/>
      <c r="B79" s="505"/>
      <c r="C79" s="506"/>
      <c r="D79" s="506"/>
      <c r="E79" s="506"/>
      <c r="F79" s="506"/>
      <c r="G79" s="506"/>
      <c r="H79" s="506"/>
      <c r="I79" s="506"/>
      <c r="J79" s="506"/>
      <c r="K79" s="507"/>
      <c r="L79" s="508"/>
      <c r="M79" s="509"/>
      <c r="N79" s="2921"/>
      <c r="O79" s="2921"/>
      <c r="P79" s="2946"/>
      <c r="Q79" s="2907"/>
      <c r="R79" s="2893"/>
      <c r="S79" s="2893"/>
      <c r="T79" s="2893"/>
      <c r="U79" s="2893"/>
      <c r="V79" s="2893"/>
      <c r="W79" s="2893"/>
      <c r="X79" s="2893"/>
      <c r="Y79" s="2893"/>
      <c r="Z79" s="2893"/>
      <c r="AA79" s="2893"/>
      <c r="AB79" s="2893"/>
      <c r="AC79" s="289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2"/>
      <c r="O80" s="2922"/>
      <c r="P80" s="2946"/>
      <c r="Q80" s="2907"/>
      <c r="R80" s="2893"/>
      <c r="S80" s="2893"/>
      <c r="T80" s="2893"/>
      <c r="U80" s="2893"/>
      <c r="V80" s="2893"/>
      <c r="W80" s="2893"/>
      <c r="X80" s="2893"/>
      <c r="Y80" s="2893"/>
      <c r="Z80" s="2893"/>
      <c r="AA80" s="2893"/>
      <c r="AB80" s="2893"/>
      <c r="AC80" s="2893"/>
    </row>
    <row r="81" spans="1:29" s="430" customFormat="1" ht="15.75" thickTop="1">
      <c r="A81" s="510"/>
      <c r="B81" s="495" t="str">
        <f>B12</f>
        <v>配建</v>
      </c>
      <c r="C81" s="511"/>
      <c r="D81" s="511"/>
      <c r="E81" s="511"/>
      <c r="F81" s="511"/>
      <c r="G81" s="511"/>
      <c r="H81" s="512"/>
      <c r="I81" s="512"/>
      <c r="J81" s="512"/>
      <c r="K81" s="512"/>
      <c r="L81" s="513"/>
      <c r="M81" s="514"/>
      <c r="N81" s="2923"/>
      <c r="O81" s="2923"/>
      <c r="P81" s="2947"/>
      <c r="Q81" s="2914"/>
      <c r="R81" s="2915"/>
      <c r="S81" s="2915"/>
      <c r="T81" s="2915"/>
      <c r="U81" s="2915"/>
      <c r="V81" s="2915"/>
      <c r="W81" s="2915"/>
      <c r="X81" s="2915"/>
      <c r="Y81" s="2915"/>
      <c r="Z81" s="2915"/>
      <c r="AA81" s="2915"/>
      <c r="AB81" s="2915"/>
      <c r="AC81" s="2915"/>
    </row>
    <row r="82" spans="1:29" s="430" customFormat="1" ht="15.75" thickBot="1">
      <c r="A82" s="510"/>
      <c r="B82" s="500"/>
      <c r="C82" s="517"/>
      <c r="D82" s="493"/>
      <c r="E82" s="493"/>
      <c r="F82" s="493"/>
      <c r="G82" s="493"/>
      <c r="H82" s="493"/>
      <c r="I82" s="493"/>
      <c r="J82" s="493"/>
      <c r="K82" s="493"/>
      <c r="L82" s="493"/>
      <c r="M82" s="494"/>
      <c r="N82" s="2922"/>
      <c r="O82" s="2922"/>
      <c r="P82" s="2947"/>
      <c r="Q82" s="2914"/>
      <c r="R82" s="2915"/>
      <c r="S82" s="2915"/>
      <c r="T82" s="2915"/>
      <c r="U82" s="2915"/>
      <c r="V82" s="2915"/>
      <c r="W82" s="2915"/>
      <c r="X82" s="2915"/>
      <c r="Y82" s="2915"/>
      <c r="Z82" s="2915"/>
      <c r="AA82" s="2915"/>
      <c r="AB82" s="2915"/>
      <c r="AC82" s="2915"/>
    </row>
    <row r="83" spans="1:29" s="430" customFormat="1" ht="15.75" thickTop="1">
      <c r="A83" s="510"/>
      <c r="B83" s="495">
        <f>B13</f>
        <v>111</v>
      </c>
      <c r="C83" s="511"/>
      <c r="D83" s="511"/>
      <c r="E83" s="511"/>
      <c r="F83" s="511"/>
      <c r="G83" s="511"/>
      <c r="H83" s="512"/>
      <c r="I83" s="512"/>
      <c r="J83" s="512"/>
      <c r="K83" s="512"/>
      <c r="L83" s="513"/>
      <c r="M83" s="514"/>
      <c r="N83" s="2923"/>
      <c r="O83" s="2923"/>
      <c r="P83" s="2891"/>
      <c r="Q83" s="2917"/>
      <c r="R83" s="2915"/>
      <c r="S83" s="2915"/>
      <c r="T83" s="2915"/>
      <c r="U83" s="2915"/>
      <c r="V83" s="2915"/>
      <c r="W83" s="2915"/>
      <c r="X83" s="2915"/>
      <c r="Y83" s="2915"/>
      <c r="Z83" s="2915"/>
      <c r="AA83" s="2915"/>
      <c r="AB83" s="2915"/>
      <c r="AC83" s="2915"/>
    </row>
    <row r="84" spans="1:29" s="430" customFormat="1" ht="15.75" thickBot="1">
      <c r="A84" s="510"/>
      <c r="B84" s="500"/>
      <c r="C84" s="517"/>
      <c r="D84" s="517"/>
      <c r="E84" s="517"/>
      <c r="F84" s="517"/>
      <c r="G84" s="517"/>
      <c r="H84" s="519"/>
      <c r="I84" s="519"/>
      <c r="J84" s="519"/>
      <c r="K84" s="519"/>
      <c r="L84" s="519"/>
      <c r="M84" s="520"/>
      <c r="N84" s="2923"/>
      <c r="O84" s="2923"/>
      <c r="P84" s="2947"/>
      <c r="Q84" s="2914"/>
      <c r="R84" s="2915"/>
      <c r="S84" s="2915"/>
      <c r="T84" s="2915"/>
      <c r="U84" s="2915"/>
      <c r="V84" s="2915"/>
      <c r="W84" s="2915"/>
      <c r="X84" s="2915"/>
      <c r="Y84" s="2915"/>
      <c r="Z84" s="2915"/>
      <c r="AA84" s="2915"/>
      <c r="AB84" s="2915"/>
      <c r="AC84" s="2915"/>
    </row>
    <row r="85" spans="1:29" s="430" customFormat="1" ht="15.75" thickTop="1">
      <c r="A85" s="510"/>
      <c r="B85" s="503">
        <f>B14</f>
        <v>111</v>
      </c>
      <c r="C85" s="480"/>
      <c r="D85" s="480"/>
      <c r="E85" s="480"/>
      <c r="F85" s="480"/>
      <c r="G85" s="480"/>
      <c r="H85" s="521"/>
      <c r="I85" s="521"/>
      <c r="J85" s="521"/>
      <c r="K85" s="521"/>
      <c r="L85" s="522"/>
      <c r="M85" s="523"/>
      <c r="N85" s="2923"/>
      <c r="O85" s="2923"/>
      <c r="P85" s="2952"/>
      <c r="Q85" s="2914"/>
      <c r="R85" s="2915"/>
      <c r="S85" s="2915"/>
      <c r="T85" s="2915"/>
      <c r="U85" s="2915"/>
      <c r="V85" s="2915"/>
      <c r="W85" s="2915"/>
      <c r="X85" s="2915"/>
      <c r="Y85" s="2915"/>
      <c r="Z85" s="2915"/>
      <c r="AA85" s="2915"/>
      <c r="AB85" s="2915"/>
      <c r="AC85" s="2915"/>
    </row>
    <row r="86" spans="1:29" s="430" customFormat="1" ht="15.75" thickBot="1">
      <c r="A86" s="525"/>
      <c r="B86" s="526"/>
      <c r="C86" s="527"/>
      <c r="D86" s="527"/>
      <c r="E86" s="527"/>
      <c r="F86" s="527"/>
      <c r="G86" s="527"/>
      <c r="H86" s="528"/>
      <c r="I86" s="528"/>
      <c r="J86" s="528"/>
      <c r="K86" s="528"/>
      <c r="L86" s="528"/>
      <c r="M86" s="529"/>
      <c r="N86" s="2923"/>
      <c r="O86" s="2923"/>
      <c r="P86" s="2947"/>
      <c r="Q86" s="2914"/>
      <c r="R86" s="2915"/>
      <c r="S86" s="2915"/>
      <c r="T86" s="2915"/>
      <c r="U86" s="2915"/>
      <c r="V86" s="2915"/>
      <c r="W86" s="2915"/>
      <c r="X86" s="2915"/>
      <c r="Y86" s="2915"/>
      <c r="Z86" s="2915"/>
      <c r="AA86" s="2915"/>
      <c r="AB86" s="2915"/>
      <c r="AC86" s="2915"/>
    </row>
    <row r="87" spans="1:29">
      <c r="A87" s="484" t="s">
        <v>2138</v>
      </c>
      <c r="B87" s="485" t="s">
        <v>2175</v>
      </c>
      <c r="C87" s="530" t="s">
        <v>2176</v>
      </c>
      <c r="D87" s="530" t="s">
        <v>2177</v>
      </c>
      <c r="E87" s="530" t="s">
        <v>2178</v>
      </c>
      <c r="F87" s="530" t="s">
        <v>2179</v>
      </c>
      <c r="G87" s="530" t="s">
        <v>2180</v>
      </c>
      <c r="H87" s="486"/>
      <c r="I87" s="486"/>
      <c r="J87" s="486"/>
      <c r="K87" s="531"/>
      <c r="L87" s="532"/>
      <c r="M87" s="533"/>
      <c r="N87" s="2921"/>
      <c r="O87" s="2921"/>
      <c r="P87" s="2948"/>
      <c r="Q87" s="2907"/>
      <c r="R87" s="2893"/>
      <c r="S87" s="2893"/>
      <c r="T87" s="2893"/>
      <c r="U87" s="2893"/>
      <c r="V87" s="2893"/>
      <c r="W87" s="2893"/>
      <c r="X87" s="2893"/>
      <c r="Y87" s="2893"/>
      <c r="Z87" s="2893"/>
      <c r="AA87" s="2893"/>
      <c r="AB87" s="2893"/>
      <c r="AC87" s="289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2"/>
      <c r="O88" s="2922"/>
      <c r="P88" s="2946"/>
      <c r="Q88" s="2907"/>
      <c r="R88" s="2893"/>
      <c r="S88" s="2893"/>
      <c r="T88" s="2893"/>
      <c r="U88" s="2893"/>
      <c r="V88" s="2893"/>
      <c r="W88" s="2893"/>
      <c r="X88" s="2893"/>
      <c r="Y88" s="2893"/>
      <c r="Z88" s="2893"/>
      <c r="AA88" s="2893"/>
      <c r="AB88" s="2893"/>
      <c r="AC88" s="2893"/>
    </row>
    <row r="89" spans="1:29" ht="15.75" thickTop="1">
      <c r="A89" s="491"/>
      <c r="B89" s="495" t="s">
        <v>2362</v>
      </c>
      <c r="C89" s="535" t="s">
        <v>2176</v>
      </c>
      <c r="D89" s="535" t="s">
        <v>2177</v>
      </c>
      <c r="E89" s="535" t="s">
        <v>2178</v>
      </c>
      <c r="F89" s="535" t="s">
        <v>2179</v>
      </c>
      <c r="G89" s="535" t="s">
        <v>2180</v>
      </c>
      <c r="H89" s="496"/>
      <c r="I89" s="496"/>
      <c r="J89" s="496"/>
      <c r="K89" s="497"/>
      <c r="L89" s="498"/>
      <c r="M89" s="499"/>
      <c r="N89" s="2921"/>
      <c r="O89" s="2921"/>
      <c r="P89" s="2946"/>
      <c r="Q89" s="2907"/>
      <c r="R89" s="2893"/>
      <c r="S89" s="2893"/>
      <c r="T89" s="2893"/>
      <c r="U89" s="2893"/>
      <c r="V89" s="2893"/>
      <c r="W89" s="2893"/>
      <c r="X89" s="2893"/>
      <c r="Y89" s="2893"/>
      <c r="Z89" s="2893"/>
      <c r="AA89" s="2893"/>
      <c r="AB89" s="2893"/>
      <c r="AC89" s="289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2"/>
      <c r="O90" s="2922"/>
      <c r="P90" s="2946"/>
      <c r="Q90" s="2907"/>
      <c r="R90" s="2893"/>
      <c r="S90" s="2893"/>
      <c r="T90" s="2893"/>
      <c r="U90" s="2893"/>
      <c r="V90" s="2893"/>
      <c r="W90" s="2893"/>
      <c r="X90" s="2893"/>
      <c r="Y90" s="2893"/>
      <c r="Z90" s="2893"/>
      <c r="AA90" s="2893"/>
      <c r="AB90" s="2893"/>
      <c r="AC90" s="2893"/>
    </row>
    <row r="91" spans="1:29" ht="15.75" thickTop="1">
      <c r="A91" s="491"/>
      <c r="B91" s="495" t="s">
        <v>2276</v>
      </c>
      <c r="C91" s="535" t="s">
        <v>2176</v>
      </c>
      <c r="D91" s="535" t="s">
        <v>2177</v>
      </c>
      <c r="E91" s="535" t="s">
        <v>2178</v>
      </c>
      <c r="F91" s="535" t="s">
        <v>2179</v>
      </c>
      <c r="G91" s="535" t="s">
        <v>2180</v>
      </c>
      <c r="H91" s="496"/>
      <c r="I91" s="496"/>
      <c r="J91" s="496"/>
      <c r="K91" s="497"/>
      <c r="L91" s="498"/>
      <c r="M91" s="499"/>
      <c r="N91" s="2921"/>
      <c r="O91" s="2921"/>
      <c r="P91" s="2946"/>
      <c r="Q91" s="2907"/>
      <c r="R91" s="2893"/>
      <c r="S91" s="2893"/>
      <c r="T91" s="2893"/>
      <c r="U91" s="2893"/>
      <c r="V91" s="2893"/>
      <c r="W91" s="2893"/>
      <c r="X91" s="2893"/>
      <c r="Y91" s="2893"/>
      <c r="Z91" s="2893"/>
      <c r="AA91" s="2893"/>
      <c r="AB91" s="2893"/>
      <c r="AC91" s="289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2"/>
      <c r="O92" s="2922"/>
      <c r="P92" s="2946"/>
      <c r="Q92" s="2907"/>
      <c r="R92" s="2893"/>
      <c r="S92" s="2893"/>
      <c r="T92" s="2893"/>
      <c r="U92" s="2893"/>
      <c r="V92" s="2893"/>
      <c r="W92" s="2893"/>
      <c r="X92" s="2893"/>
      <c r="Y92" s="2893"/>
      <c r="Z92" s="2893"/>
      <c r="AA92" s="2893"/>
      <c r="AB92" s="2893"/>
      <c r="AC92" s="2893"/>
    </row>
    <row r="93" spans="1:29" ht="15.75" thickTop="1">
      <c r="A93" s="491"/>
      <c r="B93" s="495" t="s">
        <v>2181</v>
      </c>
      <c r="C93" s="535" t="s">
        <v>2176</v>
      </c>
      <c r="D93" s="535" t="s">
        <v>2177</v>
      </c>
      <c r="E93" s="535" t="s">
        <v>2178</v>
      </c>
      <c r="F93" s="535" t="s">
        <v>2179</v>
      </c>
      <c r="G93" s="535" t="s">
        <v>2180</v>
      </c>
      <c r="H93" s="496"/>
      <c r="I93" s="496"/>
      <c r="J93" s="496"/>
      <c r="K93" s="497"/>
      <c r="L93" s="498"/>
      <c r="M93" s="499"/>
      <c r="N93" s="2921"/>
      <c r="O93" s="2921"/>
      <c r="P93" s="2946"/>
      <c r="Q93" s="2907"/>
      <c r="R93" s="2893"/>
      <c r="S93" s="2893"/>
      <c r="T93" s="2893"/>
      <c r="U93" s="2893"/>
      <c r="V93" s="2893"/>
      <c r="W93" s="2893"/>
      <c r="X93" s="2893"/>
      <c r="Y93" s="2893"/>
      <c r="Z93" s="2893"/>
      <c r="AA93" s="2893"/>
      <c r="AB93" s="2893"/>
      <c r="AC93" s="289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2"/>
      <c r="O94" s="2922"/>
      <c r="P94" s="2946"/>
      <c r="Q94" s="2907"/>
      <c r="R94" s="2893"/>
      <c r="S94" s="2893"/>
      <c r="T94" s="2893"/>
      <c r="U94" s="2893"/>
      <c r="V94" s="2893"/>
      <c r="W94" s="2893"/>
      <c r="X94" s="2893"/>
      <c r="Y94" s="2893"/>
      <c r="Z94" s="2893"/>
      <c r="AA94" s="2893"/>
      <c r="AB94" s="2893"/>
      <c r="AC94" s="2893"/>
    </row>
    <row r="95" spans="1:29" s="113" customFormat="1" ht="15.75" thickTop="1">
      <c r="A95" s="536"/>
      <c r="B95" s="495" t="s">
        <v>2363</v>
      </c>
      <c r="C95" s="535" t="s">
        <v>2176</v>
      </c>
      <c r="D95" s="535" t="s">
        <v>2177</v>
      </c>
      <c r="E95" s="535" t="s">
        <v>2178</v>
      </c>
      <c r="F95" s="535" t="s">
        <v>2179</v>
      </c>
      <c r="G95" s="535" t="s">
        <v>2180</v>
      </c>
      <c r="H95" s="535"/>
      <c r="I95" s="535"/>
      <c r="J95" s="535"/>
      <c r="K95" s="535"/>
      <c r="L95" s="654"/>
      <c r="M95" s="578"/>
      <c r="N95" s="2920"/>
      <c r="O95" s="2920"/>
      <c r="P95" s="2946"/>
      <c r="Q95" s="2907"/>
      <c r="R95" s="2828"/>
      <c r="S95" s="2828"/>
      <c r="T95" s="2828"/>
      <c r="U95" s="2828"/>
      <c r="V95" s="2828"/>
      <c r="W95" s="2828"/>
      <c r="X95" s="2828"/>
      <c r="Y95" s="2828"/>
      <c r="Z95" s="2828"/>
      <c r="AA95" s="2828"/>
      <c r="AB95" s="2828"/>
      <c r="AC95" s="282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2"/>
      <c r="O96" s="2922"/>
      <c r="P96" s="2946"/>
      <c r="Q96" s="2907"/>
      <c r="R96" s="2828"/>
      <c r="S96" s="2828"/>
      <c r="T96" s="2828"/>
      <c r="U96" s="2828"/>
      <c r="V96" s="2828"/>
      <c r="W96" s="2828"/>
      <c r="X96" s="2828"/>
      <c r="Y96" s="2828"/>
      <c r="Z96" s="2828"/>
      <c r="AA96" s="2828"/>
      <c r="AB96" s="2828"/>
      <c r="AC96" s="2828"/>
    </row>
    <row r="97" spans="1:29" s="113" customFormat="1" ht="27.75" thickTop="1">
      <c r="A97" s="536"/>
      <c r="B97" s="495" t="s">
        <v>2364</v>
      </c>
      <c r="C97" s="530" t="s">
        <v>2176</v>
      </c>
      <c r="D97" s="530" t="s">
        <v>2177</v>
      </c>
      <c r="E97" s="530" t="s">
        <v>2178</v>
      </c>
      <c r="F97" s="530" t="s">
        <v>2179</v>
      </c>
      <c r="G97" s="530" t="s">
        <v>2180</v>
      </c>
      <c r="H97" s="535"/>
      <c r="I97" s="535"/>
      <c r="J97" s="535"/>
      <c r="K97" s="535"/>
      <c r="L97" s="535"/>
      <c r="M97" s="578"/>
      <c r="N97" s="2920"/>
      <c r="O97" s="2920"/>
      <c r="P97" s="2946"/>
      <c r="Q97" s="2907"/>
      <c r="R97" s="2828"/>
      <c r="S97" s="2828"/>
      <c r="T97" s="2828"/>
      <c r="U97" s="2828"/>
      <c r="V97" s="2828"/>
      <c r="W97" s="2828"/>
      <c r="X97" s="2828"/>
      <c r="Y97" s="2828"/>
      <c r="Z97" s="2828"/>
      <c r="AA97" s="2828"/>
      <c r="AB97" s="2828"/>
      <c r="AC97" s="282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2"/>
      <c r="O98" s="2922"/>
      <c r="P98" s="2946"/>
      <c r="Q98" s="2907"/>
      <c r="R98" s="2828"/>
      <c r="S98" s="2828"/>
      <c r="T98" s="2828"/>
      <c r="U98" s="2828"/>
      <c r="V98" s="2828"/>
      <c r="W98" s="2828"/>
      <c r="X98" s="2828"/>
      <c r="Y98" s="2828"/>
      <c r="Z98" s="2828"/>
      <c r="AA98" s="2828"/>
      <c r="AB98" s="2828"/>
      <c r="AC98" s="2828"/>
    </row>
    <row r="99" spans="1:29" s="430" customFormat="1" ht="15.75" thickTop="1">
      <c r="A99" s="510"/>
      <c r="B99" s="495" t="s">
        <v>2233</v>
      </c>
      <c r="C99" s="530" t="s">
        <v>2176</v>
      </c>
      <c r="D99" s="530" t="s">
        <v>2177</v>
      </c>
      <c r="E99" s="530" t="s">
        <v>2178</v>
      </c>
      <c r="F99" s="530" t="s">
        <v>2179</v>
      </c>
      <c r="G99" s="530" t="s">
        <v>2180</v>
      </c>
      <c r="H99" s="557"/>
      <c r="I99" s="557"/>
      <c r="J99" s="557"/>
      <c r="K99" s="557"/>
      <c r="L99" s="558"/>
      <c r="M99" s="559"/>
      <c r="N99" s="2923"/>
      <c r="O99" s="2923"/>
      <c r="P99" s="2947"/>
      <c r="Q99" s="2914"/>
      <c r="R99" s="2915"/>
      <c r="S99" s="2915"/>
      <c r="T99" s="2915"/>
      <c r="U99" s="2915"/>
      <c r="V99" s="2915"/>
      <c r="W99" s="2915"/>
      <c r="X99" s="2915"/>
      <c r="Y99" s="2915"/>
      <c r="Z99" s="2915"/>
      <c r="AA99" s="2915"/>
      <c r="AB99" s="2915"/>
      <c r="AC99" s="291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3"/>
      <c r="O100" s="2923"/>
      <c r="P100" s="2947"/>
      <c r="Q100" s="2914"/>
      <c r="R100" s="2915"/>
      <c r="S100" s="2915"/>
      <c r="T100" s="2915"/>
      <c r="U100" s="2915"/>
      <c r="V100" s="2915"/>
      <c r="W100" s="2915"/>
      <c r="X100" s="2915"/>
      <c r="Y100" s="2915"/>
      <c r="Z100" s="2915"/>
      <c r="AA100" s="2915"/>
      <c r="AB100" s="2915"/>
      <c r="AC100" s="2915"/>
    </row>
    <row r="101" spans="1:29" s="430" customFormat="1" ht="15.75" thickTop="1">
      <c r="A101" s="510"/>
      <c r="B101" s="503" t="s">
        <v>2234</v>
      </c>
      <c r="C101" s="616" t="s">
        <v>2254</v>
      </c>
      <c r="D101" s="616" t="s">
        <v>2255</v>
      </c>
      <c r="E101" s="616" t="s">
        <v>2256</v>
      </c>
      <c r="F101" s="616" t="s">
        <v>2257</v>
      </c>
      <c r="G101" s="616" t="s">
        <v>2258</v>
      </c>
      <c r="H101" s="557"/>
      <c r="I101" s="557"/>
      <c r="J101" s="557"/>
      <c r="K101" s="557"/>
      <c r="L101" s="557"/>
      <c r="M101" s="1247"/>
      <c r="N101" s="2923"/>
      <c r="O101" s="2923"/>
      <c r="P101" s="2947"/>
      <c r="Q101" s="2914"/>
      <c r="R101" s="2915"/>
      <c r="S101" s="2915"/>
      <c r="T101" s="2915"/>
      <c r="U101" s="2915"/>
      <c r="V101" s="2915"/>
      <c r="W101" s="2915"/>
      <c r="X101" s="2915"/>
      <c r="Y101" s="2915"/>
      <c r="Z101" s="2915"/>
      <c r="AA101" s="2915"/>
      <c r="AB101" s="2915"/>
      <c r="AC101" s="291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23"/>
      <c r="O102" s="2923"/>
      <c r="P102" s="2947"/>
      <c r="Q102" s="2914"/>
      <c r="R102" s="2915"/>
      <c r="S102" s="2915"/>
      <c r="T102" s="2915"/>
      <c r="U102" s="2915"/>
      <c r="V102" s="2915"/>
      <c r="W102" s="2915"/>
      <c r="X102" s="2915"/>
      <c r="Y102" s="2915"/>
      <c r="Z102" s="2915"/>
      <c r="AA102" s="2915"/>
      <c r="AB102" s="2915"/>
      <c r="AC102" s="2915"/>
    </row>
    <row r="103" spans="1:29" ht="15.75" thickTop="1">
      <c r="A103" s="491"/>
      <c r="B103" s="495" t="str">
        <f>B31</f>
        <v>临街状况</v>
      </c>
      <c r="C103" s="496" t="s">
        <v>2365</v>
      </c>
      <c r="D103" s="496" t="s">
        <v>2366</v>
      </c>
      <c r="E103" s="496" t="s">
        <v>2367</v>
      </c>
      <c r="F103" s="496" t="s">
        <v>2368</v>
      </c>
      <c r="G103" s="496"/>
      <c r="H103" s="496"/>
      <c r="I103" s="496"/>
      <c r="J103" s="496"/>
      <c r="K103" s="497"/>
      <c r="L103" s="498"/>
      <c r="M103" s="499"/>
      <c r="N103" s="2921"/>
      <c r="O103" s="2921"/>
      <c r="P103" s="2946"/>
      <c r="Q103" s="2907"/>
      <c r="R103" s="2893"/>
      <c r="S103" s="2893"/>
      <c r="T103" s="2893"/>
      <c r="U103" s="2893"/>
      <c r="V103" s="2893"/>
      <c r="W103" s="2893"/>
      <c r="X103" s="2893"/>
      <c r="Y103" s="2893"/>
      <c r="Z103" s="2893"/>
      <c r="AA103" s="2893"/>
      <c r="AB103" s="2893"/>
      <c r="AC103" s="289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2"/>
      <c r="O104" s="2922"/>
      <c r="P104" s="2946"/>
      <c r="Q104" s="2907"/>
      <c r="R104" s="2893"/>
      <c r="S104" s="2893"/>
      <c r="T104" s="2893"/>
      <c r="U104" s="2893"/>
      <c r="V104" s="2893"/>
      <c r="W104" s="2893"/>
      <c r="X104" s="2893"/>
      <c r="Y104" s="2893"/>
      <c r="Z104" s="2893"/>
      <c r="AA104" s="2893"/>
      <c r="AB104" s="2893"/>
      <c r="AC104" s="2893"/>
    </row>
    <row r="105" spans="1:29" ht="27.75" thickTop="1">
      <c r="A105" s="491"/>
      <c r="B105" s="495" t="s">
        <v>2270</v>
      </c>
      <c r="C105" s="511"/>
      <c r="D105" s="511"/>
      <c r="E105" s="511"/>
      <c r="F105" s="511"/>
      <c r="G105" s="511"/>
      <c r="H105" s="540"/>
      <c r="I105" s="540"/>
      <c r="J105" s="540"/>
      <c r="K105" s="541"/>
      <c r="L105" s="542"/>
      <c r="M105" s="543"/>
      <c r="N105" s="2921"/>
      <c r="O105" s="2921"/>
      <c r="P105" s="2946"/>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2"/>
      <c r="O106" s="2922"/>
      <c r="P106" s="2946"/>
      <c r="Q106" s="2907"/>
      <c r="R106" s="2893"/>
      <c r="S106" s="2893"/>
      <c r="T106" s="2893"/>
      <c r="U106" s="2893"/>
      <c r="V106" s="2893"/>
      <c r="W106" s="2893"/>
      <c r="X106" s="2893"/>
      <c r="Y106" s="2893"/>
      <c r="Z106" s="2893"/>
      <c r="AA106" s="2893"/>
      <c r="AB106" s="2893"/>
      <c r="AC106" s="2893"/>
    </row>
    <row r="107" spans="1:29" ht="15.75" thickTop="1">
      <c r="A107" s="491"/>
      <c r="B107" s="495" t="s">
        <v>2329</v>
      </c>
      <c r="C107" s="540"/>
      <c r="D107" s="540"/>
      <c r="E107" s="540"/>
      <c r="F107" s="540"/>
      <c r="G107" s="540"/>
      <c r="H107" s="540"/>
      <c r="I107" s="540"/>
      <c r="J107" s="540"/>
      <c r="K107" s="541"/>
      <c r="L107" s="542"/>
      <c r="M107" s="543"/>
      <c r="N107" s="2921"/>
      <c r="O107" s="2921"/>
      <c r="P107" s="2946"/>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2"/>
      <c r="O108" s="2922"/>
      <c r="P108" s="2946"/>
      <c r="Q108" s="2907"/>
      <c r="R108" s="2893"/>
      <c r="S108" s="2893"/>
      <c r="T108" s="2893"/>
      <c r="U108" s="2893"/>
      <c r="V108" s="2893"/>
      <c r="W108" s="2893"/>
      <c r="X108" s="2893"/>
      <c r="Y108" s="2893"/>
      <c r="Z108" s="2893"/>
      <c r="AA108" s="2893"/>
      <c r="AB108" s="2893"/>
      <c r="AC108" s="2893"/>
    </row>
    <row r="109" spans="1:29" ht="15.75" thickTop="1">
      <c r="A109" s="491"/>
      <c r="B109" s="503">
        <f>B35</f>
        <v>111</v>
      </c>
      <c r="C109" s="511"/>
      <c r="D109" s="511"/>
      <c r="E109" s="511"/>
      <c r="F109" s="511"/>
      <c r="G109" s="544"/>
      <c r="H109" s="544"/>
      <c r="I109" s="544"/>
      <c r="J109" s="544"/>
      <c r="K109" s="545"/>
      <c r="L109" s="546"/>
      <c r="M109" s="547"/>
      <c r="N109" s="2921"/>
      <c r="O109" s="2921"/>
      <c r="P109" s="2946"/>
      <c r="Q109" s="2907"/>
      <c r="R109" s="2893"/>
      <c r="S109" s="2893"/>
      <c r="T109" s="2893"/>
      <c r="U109" s="2893"/>
      <c r="V109" s="2893"/>
      <c r="W109" s="2893"/>
      <c r="X109" s="2893"/>
      <c r="Y109" s="2893"/>
      <c r="Z109" s="2893"/>
      <c r="AA109" s="2893"/>
      <c r="AB109" s="2893"/>
      <c r="AC109" s="2893"/>
    </row>
    <row r="110" spans="1:29" ht="15.75" thickBot="1">
      <c r="A110" s="491"/>
      <c r="B110" s="526"/>
      <c r="C110" s="517"/>
      <c r="D110" s="517"/>
      <c r="E110" s="517"/>
      <c r="F110" s="517"/>
      <c r="G110" s="548"/>
      <c r="H110" s="548"/>
      <c r="I110" s="548"/>
      <c r="J110" s="548"/>
      <c r="K110" s="548"/>
      <c r="L110" s="548"/>
      <c r="M110" s="549"/>
      <c r="N110" s="2922"/>
      <c r="O110" s="2922"/>
      <c r="P110" s="2946"/>
      <c r="Q110" s="2907"/>
      <c r="R110" s="2893"/>
      <c r="S110" s="2893"/>
      <c r="T110" s="2893"/>
      <c r="U110" s="2893"/>
      <c r="V110" s="2893"/>
      <c r="W110" s="2893"/>
      <c r="X110" s="2893"/>
      <c r="Y110" s="2893"/>
      <c r="Z110" s="2893"/>
      <c r="AA110" s="2893"/>
      <c r="AB110" s="2893"/>
      <c r="AC110" s="2893"/>
    </row>
    <row r="111" spans="1:29" ht="15" thickTop="1">
      <c r="A111" s="631"/>
      <c r="B111" s="495">
        <f>B36</f>
        <v>111</v>
      </c>
      <c r="C111" s="480"/>
      <c r="D111" s="480"/>
      <c r="E111" s="480"/>
      <c r="F111" s="480"/>
      <c r="G111" s="540"/>
      <c r="H111" s="540"/>
      <c r="I111" s="540"/>
      <c r="J111" s="540"/>
      <c r="K111" s="541"/>
      <c r="L111" s="542"/>
      <c r="M111" s="543"/>
      <c r="N111" s="2921"/>
      <c r="O111" s="2921"/>
      <c r="P111" s="2946"/>
      <c r="Q111" s="2907"/>
      <c r="R111" s="2893"/>
      <c r="S111" s="2893"/>
      <c r="T111" s="2893"/>
      <c r="U111" s="2893"/>
      <c r="V111" s="2893"/>
      <c r="W111" s="2893"/>
      <c r="X111" s="2893"/>
      <c r="Y111" s="2893"/>
      <c r="Z111" s="2893"/>
      <c r="AA111" s="2893"/>
      <c r="AB111" s="2893"/>
      <c r="AC111" s="2893"/>
    </row>
    <row r="112" spans="1:29" ht="15.75" thickBot="1">
      <c r="A112" s="491"/>
      <c r="B112" s="500"/>
      <c r="C112" s="527"/>
      <c r="D112" s="527"/>
      <c r="E112" s="527"/>
      <c r="F112" s="527"/>
      <c r="G112" s="493"/>
      <c r="H112" s="493"/>
      <c r="I112" s="493"/>
      <c r="J112" s="493"/>
      <c r="K112" s="493"/>
      <c r="L112" s="493"/>
      <c r="M112" s="494"/>
      <c r="N112" s="2922"/>
      <c r="O112" s="2922"/>
      <c r="P112" s="2946"/>
      <c r="Q112" s="2907"/>
      <c r="R112" s="2893"/>
      <c r="S112" s="2893"/>
      <c r="T112" s="2893"/>
      <c r="U112" s="2893"/>
      <c r="V112" s="2893"/>
      <c r="W112" s="2893"/>
      <c r="X112" s="2893"/>
      <c r="Y112" s="2893"/>
      <c r="Z112" s="2893"/>
      <c r="AA112" s="2893"/>
      <c r="AB112" s="2893"/>
      <c r="AC112" s="2893"/>
    </row>
    <row r="113" spans="1:29" s="430" customFormat="1" ht="15" thickTop="1">
      <c r="A113" s="550"/>
      <c r="B113" s="551">
        <f>B37</f>
        <v>111</v>
      </c>
      <c r="C113" s="552"/>
      <c r="D113" s="552"/>
      <c r="E113" s="552"/>
      <c r="F113" s="552"/>
      <c r="G113" s="552"/>
      <c r="H113" s="552"/>
      <c r="I113" s="552"/>
      <c r="J113" s="553"/>
      <c r="K113" s="553"/>
      <c r="L113" s="554"/>
      <c r="M113" s="555"/>
      <c r="N113" s="2923"/>
      <c r="O113" s="2923"/>
      <c r="P113" s="2947"/>
      <c r="Q113" s="2914"/>
      <c r="R113" s="2915"/>
      <c r="S113" s="2915"/>
      <c r="T113" s="2915"/>
      <c r="U113" s="2915"/>
      <c r="V113" s="2915"/>
      <c r="W113" s="2915"/>
      <c r="X113" s="2915"/>
      <c r="Y113" s="2915"/>
      <c r="Z113" s="2915"/>
      <c r="AA113" s="2915"/>
      <c r="AB113" s="2915"/>
      <c r="AC113" s="2915"/>
    </row>
    <row r="114" spans="1:29" s="430" customFormat="1" ht="15.75" thickBot="1">
      <c r="A114" s="510"/>
      <c r="B114" s="503"/>
      <c r="C114" s="469"/>
      <c r="D114" s="633"/>
      <c r="E114" s="633"/>
      <c r="F114" s="633"/>
      <c r="G114" s="633"/>
      <c r="H114" s="633"/>
      <c r="I114" s="633"/>
      <c r="J114" s="633"/>
      <c r="K114" s="633"/>
      <c r="L114" s="633"/>
      <c r="M114" s="655"/>
      <c r="N114" s="2922"/>
      <c r="O114" s="2922"/>
      <c r="P114" s="2947"/>
      <c r="Q114" s="2914"/>
      <c r="R114" s="2915"/>
      <c r="S114" s="2915"/>
      <c r="T114" s="2915"/>
      <c r="U114" s="2915"/>
      <c r="V114" s="2915"/>
      <c r="W114" s="2915"/>
      <c r="X114" s="2915"/>
      <c r="Y114" s="2915"/>
      <c r="Z114" s="2915"/>
      <c r="AA114" s="2915"/>
      <c r="AB114" s="2915"/>
      <c r="AC114" s="2915"/>
    </row>
    <row r="115" spans="1:29">
      <c r="A115" s="484" t="s">
        <v>2142</v>
      </c>
      <c r="B115" s="485" t="s">
        <v>2369</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1"/>
      <c r="O115" s="2921"/>
      <c r="P115" s="2946"/>
      <c r="Q115" s="2907"/>
      <c r="R115" s="2893"/>
      <c r="S115" s="2893"/>
      <c r="T115" s="2893"/>
      <c r="U115" s="2893"/>
      <c r="V115" s="2893"/>
      <c r="W115" s="2893"/>
      <c r="X115" s="2893"/>
      <c r="Y115" s="2893"/>
      <c r="Z115" s="2893"/>
      <c r="AA115" s="2893"/>
      <c r="AB115" s="2893"/>
      <c r="AC115" s="2893"/>
    </row>
    <row r="116" spans="1:29" ht="15">
      <c r="A116" s="491"/>
      <c r="B116" s="503"/>
      <c r="C116" s="552"/>
      <c r="D116" s="552"/>
      <c r="E116" s="552"/>
      <c r="F116" s="552"/>
      <c r="G116" s="552"/>
      <c r="H116" s="552"/>
      <c r="I116" s="552"/>
      <c r="J116" s="553"/>
      <c r="K116" s="553"/>
      <c r="L116" s="554"/>
      <c r="M116" s="555"/>
      <c r="N116" s="2921"/>
      <c r="O116" s="2921"/>
      <c r="P116" s="2946"/>
      <c r="Q116" s="2907"/>
      <c r="R116" s="2893"/>
      <c r="S116" s="2893"/>
      <c r="T116" s="2893"/>
      <c r="U116" s="2893"/>
      <c r="V116" s="2893"/>
      <c r="W116" s="2893"/>
      <c r="X116" s="2893"/>
      <c r="Y116" s="2893"/>
      <c r="Z116" s="2893"/>
      <c r="AA116" s="2893"/>
      <c r="AB116" s="2893"/>
      <c r="AC116" s="2893"/>
    </row>
    <row r="117" spans="1:29" ht="15.75" thickBot="1">
      <c r="A117" s="491"/>
      <c r="B117" s="500"/>
      <c r="C117" s="527"/>
      <c r="D117" s="548"/>
      <c r="E117" s="548"/>
      <c r="F117" s="548"/>
      <c r="G117" s="548"/>
      <c r="H117" s="548"/>
      <c r="I117" s="548"/>
      <c r="J117" s="548"/>
      <c r="K117" s="548"/>
      <c r="L117" s="548"/>
      <c r="M117" s="549"/>
      <c r="N117" s="2922"/>
      <c r="O117" s="2922"/>
      <c r="P117" s="2946"/>
      <c r="Q117" s="2907"/>
      <c r="R117" s="2893"/>
      <c r="S117" s="2893"/>
      <c r="T117" s="2893"/>
      <c r="U117" s="2893"/>
      <c r="V117" s="2893"/>
      <c r="W117" s="2893"/>
      <c r="X117" s="2893"/>
      <c r="Y117" s="2893"/>
      <c r="Z117" s="2893"/>
      <c r="AA117" s="2893"/>
      <c r="AB117" s="2893"/>
      <c r="AC117" s="2893"/>
    </row>
    <row r="118" spans="1:29" ht="15" thickTop="1">
      <c r="A118" s="556"/>
      <c r="B118" s="495" t="s">
        <v>2370</v>
      </c>
      <c r="C118" s="540"/>
      <c r="D118" s="540"/>
      <c r="E118" s="540"/>
      <c r="F118" s="540"/>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2"/>
      <c r="O119" s="2922"/>
      <c r="P119" s="2946"/>
      <c r="Q119" s="2907"/>
      <c r="R119" s="2893"/>
      <c r="S119" s="2893"/>
      <c r="T119" s="2893"/>
      <c r="U119" s="2893"/>
      <c r="V119" s="2893"/>
      <c r="W119" s="2893"/>
      <c r="X119" s="2893"/>
      <c r="Y119" s="2893"/>
      <c r="Z119" s="2893"/>
      <c r="AA119" s="2893"/>
      <c r="AB119" s="2893"/>
      <c r="AC119" s="2893"/>
    </row>
    <row r="120" spans="1:29" ht="15" thickTop="1">
      <c r="A120" s="556"/>
      <c r="B120" s="495" t="s">
        <v>2371</v>
      </c>
      <c r="C120" s="511"/>
      <c r="D120" s="511"/>
      <c r="E120" s="511"/>
      <c r="F120" s="540"/>
      <c r="G120" s="540"/>
      <c r="H120" s="540"/>
      <c r="I120" s="540"/>
      <c r="J120" s="540"/>
      <c r="K120" s="541"/>
      <c r="L120" s="542"/>
      <c r="M120" s="543"/>
      <c r="N120" s="2921"/>
      <c r="O120" s="2921"/>
      <c r="P120" s="2946"/>
      <c r="Q120" s="2907"/>
      <c r="R120" s="2893"/>
      <c r="S120" s="2893"/>
      <c r="T120" s="2893"/>
      <c r="U120" s="2893"/>
      <c r="V120" s="2893"/>
      <c r="W120" s="2893"/>
      <c r="X120" s="2893"/>
      <c r="Y120" s="2893"/>
      <c r="Z120" s="2893"/>
      <c r="AA120" s="2893"/>
      <c r="AB120" s="2893"/>
      <c r="AC120" s="289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2"/>
      <c r="O121" s="2922"/>
      <c r="P121" s="2946"/>
      <c r="Q121" s="2907"/>
      <c r="R121" s="2893"/>
      <c r="S121" s="2893"/>
      <c r="T121" s="2893"/>
      <c r="U121" s="2893"/>
      <c r="V121" s="2893"/>
      <c r="W121" s="2893"/>
      <c r="X121" s="2893"/>
      <c r="Y121" s="2893"/>
      <c r="Z121" s="2893"/>
      <c r="AA121" s="2893"/>
      <c r="AB121" s="2893"/>
      <c r="AC121" s="2893"/>
    </row>
    <row r="122" spans="1:29" s="430" customFormat="1" ht="15" thickTop="1">
      <c r="A122" s="550"/>
      <c r="B122" s="495" t="s">
        <v>2372</v>
      </c>
      <c r="C122" s="511"/>
      <c r="D122" s="511"/>
      <c r="E122" s="511"/>
      <c r="F122" s="511"/>
      <c r="G122" s="511"/>
      <c r="H122" s="540"/>
      <c r="I122" s="540"/>
      <c r="J122" s="540"/>
      <c r="K122" s="541"/>
      <c r="L122" s="542"/>
      <c r="M122" s="543"/>
      <c r="N122" s="2923"/>
      <c r="O122" s="2923"/>
      <c r="P122" s="2947"/>
      <c r="Q122" s="2914"/>
      <c r="R122" s="2915"/>
      <c r="S122" s="2915"/>
      <c r="T122" s="2915"/>
      <c r="U122" s="2915"/>
      <c r="V122" s="2915"/>
      <c r="W122" s="2915"/>
      <c r="X122" s="2915"/>
      <c r="Y122" s="2915"/>
      <c r="Z122" s="2915"/>
      <c r="AA122" s="2915"/>
      <c r="AB122" s="2915"/>
      <c r="AC122" s="291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3"/>
      <c r="O123" s="2923"/>
      <c r="P123" s="2947"/>
      <c r="Q123" s="2914"/>
      <c r="R123" s="2915"/>
      <c r="S123" s="2915"/>
      <c r="T123" s="2915"/>
      <c r="U123" s="2915"/>
      <c r="V123" s="2915"/>
      <c r="W123" s="2915"/>
      <c r="X123" s="2915"/>
      <c r="Y123" s="2915"/>
      <c r="Z123" s="2915"/>
      <c r="AA123" s="2915"/>
      <c r="AB123" s="2915"/>
      <c r="AC123" s="2915"/>
    </row>
    <row r="124" spans="1:29" ht="15" thickTop="1">
      <c r="A124" s="556"/>
      <c r="B124" s="495" t="s">
        <v>2373</v>
      </c>
      <c r="C124" s="511"/>
      <c r="D124" s="511"/>
      <c r="E124" s="540"/>
      <c r="F124" s="540"/>
      <c r="G124" s="540"/>
      <c r="H124" s="540"/>
      <c r="I124" s="540"/>
      <c r="J124" s="540"/>
      <c r="K124" s="541"/>
      <c r="L124" s="542"/>
      <c r="M124" s="543"/>
      <c r="N124" s="2921"/>
      <c r="O124" s="2921"/>
      <c r="P124" s="2946"/>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2"/>
      <c r="O125" s="2922"/>
      <c r="P125" s="2946"/>
      <c r="Q125" s="2907"/>
      <c r="R125" s="2893"/>
      <c r="S125" s="2893"/>
      <c r="T125" s="2893"/>
      <c r="U125" s="2893"/>
      <c r="V125" s="2893"/>
      <c r="W125" s="2893"/>
      <c r="X125" s="2893"/>
      <c r="Y125" s="2893"/>
      <c r="Z125" s="2893"/>
      <c r="AA125" s="2893"/>
      <c r="AB125" s="2893"/>
      <c r="AC125" s="2893"/>
    </row>
    <row r="126" spans="1:29" ht="15" thickTop="1">
      <c r="A126" s="556"/>
      <c r="B126" s="495">
        <f>B43</f>
        <v>111</v>
      </c>
      <c r="C126" s="511"/>
      <c r="D126" s="511"/>
      <c r="E126" s="511"/>
      <c r="F126" s="511"/>
      <c r="G126" s="511"/>
      <c r="H126" s="540"/>
      <c r="I126" s="540"/>
      <c r="J126" s="540"/>
      <c r="K126" s="541"/>
      <c r="L126" s="542"/>
      <c r="M126" s="543"/>
      <c r="N126" s="2921"/>
      <c r="O126" s="2921"/>
      <c r="P126" s="2946"/>
      <c r="Q126" s="2907"/>
      <c r="R126" s="2893"/>
      <c r="S126" s="2893"/>
      <c r="T126" s="2893"/>
      <c r="U126" s="2893"/>
      <c r="V126" s="2893"/>
      <c r="W126" s="2893"/>
      <c r="X126" s="2893"/>
      <c r="Y126" s="2893"/>
      <c r="Z126" s="2893"/>
      <c r="AA126" s="2893"/>
      <c r="AB126" s="2893"/>
      <c r="AC126" s="2893"/>
    </row>
    <row r="127" spans="1:29" ht="15.75" thickBot="1">
      <c r="A127" s="491"/>
      <c r="B127" s="500"/>
      <c r="C127" s="517"/>
      <c r="D127" s="517"/>
      <c r="E127" s="517"/>
      <c r="F127" s="517"/>
      <c r="G127" s="493"/>
      <c r="H127" s="493"/>
      <c r="I127" s="493"/>
      <c r="J127" s="493"/>
      <c r="K127" s="493"/>
      <c r="L127" s="493"/>
      <c r="M127" s="494"/>
      <c r="N127" s="2922"/>
      <c r="O127" s="2922"/>
      <c r="P127" s="2946"/>
      <c r="Q127" s="2907"/>
      <c r="R127" s="2893"/>
      <c r="S127" s="2893"/>
      <c r="T127" s="2893"/>
      <c r="U127" s="2893"/>
      <c r="V127" s="2893"/>
      <c r="W127" s="2893"/>
      <c r="X127" s="2893"/>
      <c r="Y127" s="2893"/>
      <c r="Z127" s="2893"/>
      <c r="AA127" s="2893"/>
      <c r="AB127" s="2893"/>
      <c r="AC127" s="2893"/>
    </row>
    <row r="128" spans="1:29" ht="15" thickTop="1">
      <c r="A128" s="556"/>
      <c r="B128" s="495">
        <f>B44</f>
        <v>111</v>
      </c>
      <c r="C128" s="480"/>
      <c r="D128" s="480"/>
      <c r="E128" s="480"/>
      <c r="F128" s="480"/>
      <c r="G128" s="540"/>
      <c r="H128" s="540"/>
      <c r="I128" s="540"/>
      <c r="J128" s="540"/>
      <c r="K128" s="541"/>
      <c r="L128" s="542"/>
      <c r="M128" s="543"/>
      <c r="N128" s="2921"/>
      <c r="O128" s="2921"/>
      <c r="P128" s="2946"/>
      <c r="Q128" s="2907"/>
      <c r="R128" s="2893"/>
      <c r="S128" s="2893"/>
      <c r="T128" s="2893"/>
      <c r="U128" s="2893"/>
      <c r="V128" s="2893"/>
      <c r="W128" s="2893"/>
      <c r="X128" s="2893"/>
      <c r="Y128" s="2893"/>
      <c r="Z128" s="2893"/>
      <c r="AA128" s="2893"/>
      <c r="AB128" s="2893"/>
      <c r="AC128" s="2893"/>
    </row>
    <row r="129" spans="1:29" ht="15.75" thickBot="1">
      <c r="A129" s="491"/>
      <c r="B129" s="500"/>
      <c r="C129" s="527"/>
      <c r="D129" s="527"/>
      <c r="E129" s="527"/>
      <c r="F129" s="527"/>
      <c r="G129" s="493"/>
      <c r="H129" s="493"/>
      <c r="I129" s="493"/>
      <c r="J129" s="493"/>
      <c r="K129" s="493"/>
      <c r="L129" s="493"/>
      <c r="M129" s="494"/>
      <c r="N129" s="2922"/>
      <c r="O129" s="2922"/>
      <c r="P129" s="2946"/>
      <c r="Q129" s="2907"/>
      <c r="R129" s="2893"/>
      <c r="S129" s="2893"/>
      <c r="T129" s="2893"/>
      <c r="U129" s="2893"/>
      <c r="V129" s="2893"/>
      <c r="W129" s="2893"/>
      <c r="X129" s="2893"/>
      <c r="Y129" s="2893"/>
      <c r="Z129" s="2893"/>
      <c r="AA129" s="2893"/>
      <c r="AB129" s="2893"/>
      <c r="AC129" s="2893"/>
    </row>
    <row r="130" spans="1:29" s="430" customFormat="1" ht="15" thickTop="1">
      <c r="A130" s="550"/>
      <c r="B130" s="495">
        <f>B45</f>
        <v>111</v>
      </c>
      <c r="C130" s="480"/>
      <c r="D130" s="480"/>
      <c r="E130" s="480"/>
      <c r="F130" s="480"/>
      <c r="G130" s="512"/>
      <c r="H130" s="512"/>
      <c r="I130" s="512"/>
      <c r="J130" s="512"/>
      <c r="K130" s="512"/>
      <c r="L130" s="513"/>
      <c r="M130" s="514"/>
      <c r="N130" s="2923"/>
      <c r="O130" s="2923"/>
      <c r="P130" s="2947"/>
      <c r="Q130" s="2914"/>
      <c r="R130" s="2915"/>
      <c r="S130" s="2915"/>
      <c r="T130" s="2915"/>
      <c r="U130" s="2915"/>
      <c r="V130" s="2915"/>
      <c r="W130" s="2915"/>
      <c r="X130" s="2915"/>
      <c r="Y130" s="2915"/>
      <c r="Z130" s="2915"/>
      <c r="AA130" s="2915"/>
      <c r="AB130" s="2915"/>
      <c r="AC130" s="2915"/>
    </row>
    <row r="131" spans="1:29" s="430" customFormat="1" ht="15.75" thickBot="1">
      <c r="A131" s="525"/>
      <c r="B131" s="656"/>
      <c r="C131" s="527"/>
      <c r="D131" s="527"/>
      <c r="E131" s="527"/>
      <c r="F131" s="527"/>
      <c r="G131" s="548"/>
      <c r="H131" s="548"/>
      <c r="I131" s="548"/>
      <c r="J131" s="548"/>
      <c r="K131" s="548"/>
      <c r="L131" s="548"/>
      <c r="M131" s="549"/>
      <c r="N131" s="2923"/>
      <c r="O131" s="2923"/>
      <c r="P131" s="2947"/>
      <c r="Q131" s="2914"/>
      <c r="R131" s="2915"/>
      <c r="S131" s="2915"/>
      <c r="T131" s="2915"/>
      <c r="U131" s="2915"/>
      <c r="V131" s="2915"/>
      <c r="W131" s="2915"/>
      <c r="X131" s="2915"/>
      <c r="Y131" s="2915"/>
      <c r="Z131" s="2915"/>
      <c r="AA131" s="2915"/>
      <c r="AB131" s="2915"/>
      <c r="AC131" s="291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2323</v>
      </c>
      <c r="B1" s="355"/>
      <c r="C1" s="356" t="s">
        <v>2374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1906</v>
      </c>
      <c r="B2" s="627" t="e">
        <f>F61</f>
        <v>#DIV/0!</v>
      </c>
      <c r="C2" s="1020"/>
      <c r="D2" s="1020"/>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13" t="s">
        <v>2225</v>
      </c>
      <c r="D4" s="3514"/>
      <c r="E4" s="3515" t="s">
        <v>2226</v>
      </c>
      <c r="F4" s="3516"/>
      <c r="G4" s="3513" t="s">
        <v>2227</v>
      </c>
      <c r="H4" s="3514"/>
      <c r="I4" s="3513" t="s">
        <v>2228</v>
      </c>
      <c r="J4" s="3514"/>
      <c r="K4" s="567" t="s">
        <v>2229</v>
      </c>
      <c r="L4" s="2883"/>
      <c r="M4" s="2884"/>
      <c r="N4" s="2884"/>
      <c r="O4" s="2884"/>
      <c r="P4" s="3517" t="s">
        <v>2230</v>
      </c>
      <c r="Q4" s="3518"/>
      <c r="R4" s="3500" t="s">
        <v>2226</v>
      </c>
      <c r="S4" s="3501"/>
      <c r="T4" s="3500" t="s">
        <v>2227</v>
      </c>
      <c r="U4" s="3501"/>
      <c r="V4" s="3525" t="s">
        <v>2228</v>
      </c>
      <c r="W4" s="3525"/>
      <c r="X4" s="1490"/>
      <c r="Y4" s="3500" t="s">
        <v>2230</v>
      </c>
      <c r="Z4" s="3501"/>
      <c r="AA4" s="3495" t="s">
        <v>2226</v>
      </c>
      <c r="AB4" s="3496" t="s">
        <v>2227</v>
      </c>
      <c r="AC4" s="3495" t="s">
        <v>2228</v>
      </c>
    </row>
    <row r="5" spans="1:29" ht="15">
      <c r="A5" s="364"/>
      <c r="B5" s="365"/>
      <c r="C5" s="3506" t="s">
        <v>2121</v>
      </c>
      <c r="D5" s="3507"/>
      <c r="E5" s="3504" t="s">
        <v>2122</v>
      </c>
      <c r="F5" s="3505"/>
      <c r="G5" s="3506" t="s">
        <v>2123</v>
      </c>
      <c r="H5" s="3507"/>
      <c r="I5" s="3506" t="s">
        <v>2124</v>
      </c>
      <c r="J5" s="3507"/>
      <c r="K5" s="567"/>
      <c r="L5" s="2883"/>
      <c r="M5" s="2884"/>
      <c r="N5" s="2884"/>
      <c r="O5" s="2884"/>
      <c r="P5" s="3519"/>
      <c r="Q5" s="3520"/>
      <c r="R5" s="3502"/>
      <c r="S5" s="3503"/>
      <c r="T5" s="3502"/>
      <c r="U5" s="3503"/>
      <c r="V5" s="3525"/>
      <c r="W5" s="3525"/>
      <c r="X5" s="1490"/>
      <c r="Y5" s="3502"/>
      <c r="Z5" s="3503"/>
      <c r="AA5" s="3496"/>
      <c r="AB5" s="3496"/>
      <c r="AC5" s="3496"/>
    </row>
    <row r="6" spans="1:29" ht="15.75" thickBot="1">
      <c r="A6" s="366"/>
      <c r="B6" s="367"/>
      <c r="C6" s="3561" t="s">
        <v>2375</v>
      </c>
      <c r="D6" s="3562"/>
      <c r="E6" s="3563" t="s">
        <v>2375</v>
      </c>
      <c r="F6" s="3564"/>
      <c r="G6" s="3561" t="s">
        <v>2375</v>
      </c>
      <c r="H6" s="3562"/>
      <c r="I6" s="3561" t="s">
        <v>2375</v>
      </c>
      <c r="J6" s="3562"/>
      <c r="K6" s="567" t="s">
        <v>2126</v>
      </c>
      <c r="L6" s="2883"/>
      <c r="M6" s="2884"/>
      <c r="N6" s="2884"/>
      <c r="O6" s="2884"/>
      <c r="P6" s="3521"/>
      <c r="Q6" s="3522"/>
      <c r="R6" s="3502"/>
      <c r="S6" s="3503"/>
      <c r="T6" s="3523"/>
      <c r="U6" s="3524"/>
      <c r="V6" s="3525"/>
      <c r="W6" s="3525"/>
      <c r="X6" s="1490"/>
      <c r="Y6" s="3523"/>
      <c r="Z6" s="3524"/>
      <c r="AA6" s="3497"/>
      <c r="AB6" s="3497"/>
      <c r="AC6" s="3497"/>
    </row>
    <row r="7" spans="1:29" s="113" customFormat="1" ht="15.75" thickBot="1">
      <c r="A7" s="368" t="s">
        <v>2127</v>
      </c>
      <c r="B7" s="369"/>
      <c r="C7" s="370">
        <f>'数据-取费表'!B2</f>
        <v>44687</v>
      </c>
      <c r="D7" s="371">
        <v>100</v>
      </c>
      <c r="E7" s="372"/>
      <c r="F7" s="373">
        <f>SUMIF(65:65,YEAR(E7)&amp;"-"&amp;INT((MONTH(E7)+2)/3),66:66)</f>
        <v>0</v>
      </c>
      <c r="G7" s="2111"/>
      <c r="H7" s="371">
        <f>SUMIF(65:65,YEAR(G7)&amp;"-"&amp;INT((MONTH(G7)+2)/3),66:66)</f>
        <v>0</v>
      </c>
      <c r="I7" s="2111"/>
      <c r="J7" s="371">
        <f>SUMIF(65:65,YEAR(I7)&amp;"-"&amp;INT((MONTH(I7)+2)/3),66:66)</f>
        <v>0</v>
      </c>
      <c r="K7" s="568"/>
      <c r="L7" s="2885"/>
      <c r="M7" s="2886"/>
      <c r="N7" s="2886"/>
      <c r="O7" s="2886"/>
      <c r="P7" s="3498" t="s">
        <v>2128</v>
      </c>
      <c r="Q7" s="3526"/>
      <c r="R7" s="710" t="s">
        <v>17</v>
      </c>
      <c r="S7" s="711">
        <f t="shared" ref="S7:S15" si="0">F7</f>
        <v>0</v>
      </c>
      <c r="T7" s="710" t="s">
        <v>17</v>
      </c>
      <c r="U7" s="711">
        <f t="shared" ref="U7:U15" si="1">H7</f>
        <v>0</v>
      </c>
      <c r="V7" s="710" t="s">
        <v>17</v>
      </c>
      <c r="W7" s="711">
        <f t="shared" ref="W7:W15" si="2">J7</f>
        <v>0</v>
      </c>
      <c r="X7" s="712"/>
      <c r="Y7" s="3498" t="s">
        <v>2128</v>
      </c>
      <c r="Z7" s="3499"/>
      <c r="AA7" s="713" t="e">
        <f>D7/F7</f>
        <v>#DIV/0!</v>
      </c>
      <c r="AB7" s="713" t="e">
        <f>D7/H7</f>
        <v>#DIV/0!</v>
      </c>
      <c r="AC7" s="713" t="e">
        <f>D7/J7</f>
        <v>#DIV/0!</v>
      </c>
    </row>
    <row r="8" spans="1:29" s="113" customFormat="1" ht="15.75" thickBot="1">
      <c r="A8" s="368" t="s">
        <v>2129</v>
      </c>
      <c r="B8" s="369"/>
      <c r="C8" s="374" t="s">
        <v>2130</v>
      </c>
      <c r="D8" s="371">
        <v>100</v>
      </c>
      <c r="E8" s="374"/>
      <c r="F8" s="373">
        <f>SUMIF(68:68,E8,69:69)-SUMIF(68:68,C8,69:69)+100</f>
        <v>0</v>
      </c>
      <c r="G8" s="374"/>
      <c r="H8" s="371">
        <f>SUMIF(68:68,G8,69:69)-SUMIF(68:68,C8,69:69)+100</f>
        <v>0</v>
      </c>
      <c r="I8" s="374"/>
      <c r="J8" s="371">
        <f>SUMIF(68:68,I8,69:69)-SUMIF(68:68,C8,69:69)+100</f>
        <v>0</v>
      </c>
      <c r="K8" s="568"/>
      <c r="L8" s="2885"/>
      <c r="M8" s="2886"/>
      <c r="N8" s="2886"/>
      <c r="O8" s="2886"/>
      <c r="P8" s="3498" t="s">
        <v>2131</v>
      </c>
      <c r="Q8" s="3499"/>
      <c r="R8" s="710" t="s">
        <v>17</v>
      </c>
      <c r="S8" s="711">
        <f t="shared" si="0"/>
        <v>0</v>
      </c>
      <c r="T8" s="710" t="s">
        <v>17</v>
      </c>
      <c r="U8" s="711">
        <f t="shared" si="1"/>
        <v>0</v>
      </c>
      <c r="V8" s="710" t="s">
        <v>17</v>
      </c>
      <c r="W8" s="711">
        <f t="shared" si="2"/>
        <v>0</v>
      </c>
      <c r="X8" s="712"/>
      <c r="Y8" s="3498" t="s">
        <v>2131</v>
      </c>
      <c r="Z8" s="3499"/>
      <c r="AA8" s="713" t="e">
        <f t="shared" ref="AA8:AA40" si="3">D8/F8</f>
        <v>#DIV/0!</v>
      </c>
      <c r="AB8" s="713" t="e">
        <f t="shared" ref="AB8:AB40" si="4">D8/H8</f>
        <v>#DIV/0!</v>
      </c>
      <c r="AC8" s="713" t="e">
        <f t="shared" ref="AC8:AC40" si="5">D8/J8</f>
        <v>#DIV/0!</v>
      </c>
    </row>
    <row r="9" spans="1:29" s="113" customFormat="1">
      <c r="A9" s="375" t="s">
        <v>2132</v>
      </c>
      <c r="B9" s="67" t="s">
        <v>2133</v>
      </c>
      <c r="C9" s="2114"/>
      <c r="D9" s="131">
        <v>100</v>
      </c>
      <c r="E9" s="2114"/>
      <c r="F9" s="131">
        <f>SUMIF(70:70,E9,71:71)-SUMIF(70:70,C9,71:71)+100</f>
        <v>100</v>
      </c>
      <c r="G9" s="2114"/>
      <c r="H9" s="131">
        <f>SUMIF(70:70,G9,71:71)-SUMIF(70:70,C9,71:71)+100</f>
        <v>100</v>
      </c>
      <c r="I9" s="2114"/>
      <c r="J9" s="131">
        <f>SUMIF(70:70,I9,71:71)-SUMIF(70:70,C9,71:71)+100</f>
        <v>100</v>
      </c>
      <c r="K9" s="568"/>
      <c r="L9" s="2885"/>
      <c r="M9" s="2886"/>
      <c r="N9" s="2886"/>
      <c r="O9" s="2940"/>
      <c r="P9" s="3530" t="s">
        <v>2134</v>
      </c>
      <c r="Q9" s="1478" t="str">
        <f t="shared" ref="Q9:Q15" si="6">B9</f>
        <v>用途</v>
      </c>
      <c r="R9" s="710" t="s">
        <v>17</v>
      </c>
      <c r="S9" s="711">
        <f t="shared" si="0"/>
        <v>100</v>
      </c>
      <c r="T9" s="710" t="s">
        <v>17</v>
      </c>
      <c r="U9" s="711">
        <f t="shared" si="1"/>
        <v>100</v>
      </c>
      <c r="V9" s="710" t="s">
        <v>17</v>
      </c>
      <c r="W9" s="711">
        <f t="shared" si="2"/>
        <v>100</v>
      </c>
      <c r="X9" s="712"/>
      <c r="Y9" s="3442" t="s">
        <v>2135</v>
      </c>
      <c r="Z9" s="55" t="str">
        <f t="shared" ref="Z9:Z15" si="7">Q9</f>
        <v>用途</v>
      </c>
      <c r="AA9" s="713">
        <f t="shared" si="3"/>
        <v>1</v>
      </c>
      <c r="AB9" s="713">
        <f t="shared" si="4"/>
        <v>1</v>
      </c>
      <c r="AC9" s="713">
        <f t="shared" si="5"/>
        <v>1</v>
      </c>
    </row>
    <row r="10" spans="1:29" s="386" customFormat="1" ht="27">
      <c r="A10" s="380"/>
      <c r="B10" s="381" t="s">
        <v>2136</v>
      </c>
      <c r="C10" s="391"/>
      <c r="D10" s="132">
        <v>100</v>
      </c>
      <c r="E10" s="391"/>
      <c r="F10" s="132">
        <f>ROUND(100/'数据-取费表'!G16,0)</f>
        <v>106</v>
      </c>
      <c r="G10" s="391"/>
      <c r="H10" s="132">
        <f>ROUND(100/'数据-取费表'!G16,0)</f>
        <v>106</v>
      </c>
      <c r="I10" s="391"/>
      <c r="J10" s="132">
        <f>ROUND(100/'数据-取费表'!G16,0)</f>
        <v>106</v>
      </c>
      <c r="K10" s="628"/>
      <c r="L10" s="2887"/>
      <c r="M10" s="2888"/>
      <c r="N10" s="2888"/>
      <c r="O10" s="2941"/>
      <c r="P10" s="3530"/>
      <c r="Q10" s="1478" t="str">
        <f t="shared" si="6"/>
        <v>土地使用年限（年）</v>
      </c>
      <c r="R10" s="710" t="s">
        <v>17</v>
      </c>
      <c r="S10" s="711">
        <f t="shared" si="0"/>
        <v>106</v>
      </c>
      <c r="T10" s="710" t="s">
        <v>17</v>
      </c>
      <c r="U10" s="711">
        <f t="shared" si="1"/>
        <v>106</v>
      </c>
      <c r="V10" s="710" t="s">
        <v>17</v>
      </c>
      <c r="W10" s="711">
        <f t="shared" si="2"/>
        <v>106</v>
      </c>
      <c r="X10" s="712"/>
      <c r="Y10" s="3442"/>
      <c r="Z10" s="55" t="str">
        <f t="shared" si="7"/>
        <v>土地使用年限（年）</v>
      </c>
      <c r="AA10" s="713">
        <f t="shared" si="3"/>
        <v>0.94339622641509435</v>
      </c>
      <c r="AB10" s="713">
        <f t="shared" si="4"/>
        <v>0.94339622641509435</v>
      </c>
      <c r="AC10" s="713">
        <f t="shared" si="5"/>
        <v>0.94339622641509435</v>
      </c>
    </row>
    <row r="11" spans="1:29" ht="15">
      <c r="A11" s="387"/>
      <c r="B11" s="381" t="s">
        <v>2137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89"/>
      <c r="M11" s="2884"/>
      <c r="N11" s="2884"/>
      <c r="O11" s="2942"/>
      <c r="P11" s="3530"/>
      <c r="Q11" s="1478" t="str">
        <f t="shared" si="6"/>
        <v>容积率</v>
      </c>
      <c r="R11" s="710" t="s">
        <v>17</v>
      </c>
      <c r="S11" s="711" t="e">
        <f t="shared" si="0"/>
        <v>#N/A</v>
      </c>
      <c r="T11" s="710" t="s">
        <v>17</v>
      </c>
      <c r="U11" s="711" t="e">
        <f t="shared" si="1"/>
        <v>#N/A</v>
      </c>
      <c r="V11" s="710" t="s">
        <v>17</v>
      </c>
      <c r="W11" s="711" t="e">
        <f t="shared" si="2"/>
        <v>#N/A</v>
      </c>
      <c r="X11" s="712"/>
      <c r="Y11" s="3442"/>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85"/>
      <c r="M12" s="2886"/>
      <c r="N12" s="2886"/>
      <c r="O12" s="2940"/>
      <c r="P12" s="3530"/>
      <c r="Q12" s="1478">
        <f t="shared" si="6"/>
        <v>111</v>
      </c>
      <c r="R12" s="710" t="s">
        <v>17</v>
      </c>
      <c r="S12" s="711">
        <f t="shared" si="0"/>
        <v>100</v>
      </c>
      <c r="T12" s="710" t="s">
        <v>17</v>
      </c>
      <c r="U12" s="711">
        <f t="shared" si="1"/>
        <v>100</v>
      </c>
      <c r="V12" s="710" t="s">
        <v>17</v>
      </c>
      <c r="W12" s="711">
        <f t="shared" si="2"/>
        <v>100</v>
      </c>
      <c r="X12" s="712"/>
      <c r="Y12" s="3442"/>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0"/>
      <c r="M13" s="2884"/>
      <c r="N13" s="2884"/>
      <c r="O13" s="2942"/>
      <c r="P13" s="3530"/>
      <c r="Q13" s="1478">
        <f t="shared" si="6"/>
        <v>111</v>
      </c>
      <c r="R13" s="710" t="s">
        <v>17</v>
      </c>
      <c r="S13" s="711">
        <f t="shared" si="0"/>
        <v>100</v>
      </c>
      <c r="T13" s="710" t="s">
        <v>17</v>
      </c>
      <c r="U13" s="711">
        <f t="shared" si="1"/>
        <v>100</v>
      </c>
      <c r="V13" s="710" t="s">
        <v>17</v>
      </c>
      <c r="W13" s="711">
        <f t="shared" si="2"/>
        <v>100</v>
      </c>
      <c r="X13" s="712"/>
      <c r="Y13" s="3442"/>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0"/>
      <c r="M14" s="2884"/>
      <c r="N14" s="2884"/>
      <c r="O14" s="2942"/>
      <c r="P14" s="3530"/>
      <c r="Q14" s="1478">
        <f t="shared" si="6"/>
        <v>111</v>
      </c>
      <c r="R14" s="710" t="s">
        <v>17</v>
      </c>
      <c r="S14" s="711">
        <f t="shared" si="0"/>
        <v>100</v>
      </c>
      <c r="T14" s="710" t="s">
        <v>17</v>
      </c>
      <c r="U14" s="711">
        <f t="shared" si="1"/>
        <v>100</v>
      </c>
      <c r="V14" s="710" t="s">
        <v>17</v>
      </c>
      <c r="W14" s="711">
        <f t="shared" si="2"/>
        <v>100</v>
      </c>
      <c r="X14" s="712"/>
      <c r="Y14" s="3442"/>
      <c r="Z14" s="55">
        <f t="shared" si="7"/>
        <v>111</v>
      </c>
      <c r="AA14" s="713">
        <f t="shared" si="3"/>
        <v>1</v>
      </c>
      <c r="AB14" s="713">
        <f t="shared" si="4"/>
        <v>1</v>
      </c>
      <c r="AC14" s="713">
        <f t="shared" si="5"/>
        <v>1</v>
      </c>
    </row>
    <row r="15" spans="1:29" ht="15">
      <c r="A15" s="399" t="s">
        <v>2138</v>
      </c>
      <c r="B15" s="585" t="s">
        <v>2376</v>
      </c>
      <c r="C15" s="2108">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0"/>
      <c r="M15" s="2884"/>
      <c r="N15" s="2884"/>
      <c r="O15" s="2942"/>
      <c r="P15" s="3532" t="s">
        <v>2139</v>
      </c>
      <c r="Q15" s="1487" t="str">
        <f t="shared" si="6"/>
        <v>产业集聚程度</v>
      </c>
      <c r="R15" s="714" t="s">
        <v>17</v>
      </c>
      <c r="S15" s="715">
        <f t="shared" si="0"/>
        <v>100</v>
      </c>
      <c r="T15" s="714" t="s">
        <v>17</v>
      </c>
      <c r="U15" s="715">
        <f t="shared" si="1"/>
        <v>100</v>
      </c>
      <c r="V15" s="714" t="s">
        <v>17</v>
      </c>
      <c r="W15" s="715">
        <f t="shared" si="2"/>
        <v>100</v>
      </c>
      <c r="X15" s="1490"/>
      <c r="Y15" s="3532" t="s">
        <v>2139</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0"/>
      <c r="M16" s="2884"/>
      <c r="N16" s="2884"/>
      <c r="O16" s="2942"/>
      <c r="P16" s="3533"/>
      <c r="Q16" s="1487"/>
      <c r="R16" s="714"/>
      <c r="S16" s="715"/>
      <c r="T16" s="714"/>
      <c r="U16" s="715"/>
      <c r="V16" s="714"/>
      <c r="W16" s="715"/>
      <c r="X16" s="1490"/>
      <c r="Y16" s="3533"/>
      <c r="Z16" s="1491"/>
      <c r="AA16" s="1488">
        <v>1</v>
      </c>
      <c r="AB16" s="1488">
        <v>1</v>
      </c>
      <c r="AC16" s="1488">
        <v>1</v>
      </c>
    </row>
    <row r="17" spans="1:29" ht="15">
      <c r="A17" s="387"/>
      <c r="B17" s="587" t="s">
        <v>2288</v>
      </c>
      <c r="C17" s="2037">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0"/>
      <c r="M17" s="2884"/>
      <c r="N17" s="2884"/>
      <c r="O17" s="2942"/>
      <c r="P17" s="3533"/>
      <c r="Q17" s="1487" t="str">
        <f>B17</f>
        <v>交通便捷度</v>
      </c>
      <c r="R17" s="714" t="s">
        <v>17</v>
      </c>
      <c r="S17" s="715">
        <f>F17</f>
        <v>100</v>
      </c>
      <c r="T17" s="714" t="s">
        <v>17</v>
      </c>
      <c r="U17" s="715">
        <f>H17</f>
        <v>100</v>
      </c>
      <c r="V17" s="714" t="s">
        <v>17</v>
      </c>
      <c r="W17" s="715">
        <f>J17</f>
        <v>100</v>
      </c>
      <c r="X17" s="1490"/>
      <c r="Y17" s="3533"/>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0"/>
      <c r="M18" s="2884"/>
      <c r="N18" s="2884"/>
      <c r="O18" s="2942"/>
      <c r="P18" s="3533"/>
      <c r="Q18" s="1487"/>
      <c r="R18" s="714"/>
      <c r="S18" s="715"/>
      <c r="T18" s="714"/>
      <c r="U18" s="715"/>
      <c r="V18" s="714"/>
      <c r="W18" s="715"/>
      <c r="X18" s="1490"/>
      <c r="Y18" s="3533"/>
      <c r="Z18" s="1491"/>
      <c r="AA18" s="1488">
        <v>1</v>
      </c>
      <c r="AB18" s="1488">
        <v>1</v>
      </c>
      <c r="AC18" s="1488">
        <v>1</v>
      </c>
    </row>
    <row r="19" spans="1:29" ht="15">
      <c r="A19" s="387"/>
      <c r="B19" s="587" t="s">
        <v>2327</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0"/>
      <c r="M19" s="2884"/>
      <c r="N19" s="2884"/>
      <c r="O19" s="2942"/>
      <c r="P19" s="3533"/>
      <c r="Q19" s="1487" t="str">
        <f t="shared" ref="Q19:Q33" si="8">B19</f>
        <v>区域土地利用方向</v>
      </c>
      <c r="R19" s="714" t="s">
        <v>17</v>
      </c>
      <c r="S19" s="715">
        <f>F19</f>
        <v>100</v>
      </c>
      <c r="T19" s="714" t="s">
        <v>17</v>
      </c>
      <c r="U19" s="715">
        <f>H19</f>
        <v>100</v>
      </c>
      <c r="V19" s="714" t="s">
        <v>17</v>
      </c>
      <c r="W19" s="715">
        <f>J19</f>
        <v>100</v>
      </c>
      <c r="X19" s="1490"/>
      <c r="Y19" s="3533"/>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0"/>
      <c r="M20" s="2884"/>
      <c r="N20" s="2884"/>
      <c r="O20" s="2942"/>
      <c r="P20" s="3533"/>
      <c r="Q20" s="1487"/>
      <c r="R20" s="714"/>
      <c r="S20" s="715"/>
      <c r="T20" s="714"/>
      <c r="U20" s="715"/>
      <c r="V20" s="714"/>
      <c r="W20" s="715"/>
      <c r="X20" s="1490"/>
      <c r="Y20" s="3533"/>
      <c r="Z20" s="1491"/>
      <c r="AA20" s="1488"/>
      <c r="AB20" s="1488"/>
      <c r="AC20" s="1488"/>
    </row>
    <row r="21" spans="1:29" ht="15">
      <c r="A21" s="364"/>
      <c r="B21" s="587" t="s">
        <v>2377</v>
      </c>
      <c r="C21" s="2037">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0"/>
      <c r="M21" s="2884"/>
      <c r="N21" s="2884"/>
      <c r="O21" s="2942"/>
      <c r="P21" s="3533"/>
      <c r="Q21" s="1487" t="str">
        <f t="shared" si="8"/>
        <v>环境状况</v>
      </c>
      <c r="R21" s="714" t="s">
        <v>17</v>
      </c>
      <c r="S21" s="715">
        <f>F21</f>
        <v>100</v>
      </c>
      <c r="T21" s="714" t="s">
        <v>17</v>
      </c>
      <c r="U21" s="715">
        <f>H21</f>
        <v>100</v>
      </c>
      <c r="V21" s="714" t="s">
        <v>17</v>
      </c>
      <c r="W21" s="715">
        <f>J21</f>
        <v>100</v>
      </c>
      <c r="X21" s="1490"/>
      <c r="Y21" s="3533"/>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0"/>
      <c r="M22" s="2884"/>
      <c r="N22" s="2884"/>
      <c r="O22" s="2942"/>
      <c r="P22" s="3533"/>
      <c r="Q22" s="1487"/>
      <c r="R22" s="714"/>
      <c r="S22" s="715"/>
      <c r="T22" s="714"/>
      <c r="U22" s="715"/>
      <c r="V22" s="714"/>
      <c r="W22" s="715"/>
      <c r="X22" s="1490"/>
      <c r="Y22" s="3533"/>
      <c r="Z22" s="1491"/>
      <c r="AA22" s="1488">
        <v>1</v>
      </c>
      <c r="AB22" s="1488">
        <v>1</v>
      </c>
      <c r="AC22" s="1488">
        <v>1</v>
      </c>
    </row>
    <row r="23" spans="1:29" s="113" customFormat="1" ht="15">
      <c r="A23" s="605"/>
      <c r="B23" s="589" t="s">
        <v>2233</v>
      </c>
      <c r="C23" s="2037">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85"/>
      <c r="M23" s="2886"/>
      <c r="N23" s="2886"/>
      <c r="O23" s="2940"/>
      <c r="P23" s="3533"/>
      <c r="Q23" s="1478" t="str">
        <f t="shared" si="8"/>
        <v>公共配套设施</v>
      </c>
      <c r="R23" s="710" t="s">
        <v>17</v>
      </c>
      <c r="S23" s="711">
        <f>F23</f>
        <v>100</v>
      </c>
      <c r="T23" s="710" t="s">
        <v>17</v>
      </c>
      <c r="U23" s="711">
        <f>H23</f>
        <v>100</v>
      </c>
      <c r="V23" s="710" t="s">
        <v>17</v>
      </c>
      <c r="W23" s="711">
        <f>J23</f>
        <v>100</v>
      </c>
      <c r="X23" s="712"/>
      <c r="Y23" s="3533"/>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85"/>
      <c r="M24" s="2886"/>
      <c r="N24" s="2886"/>
      <c r="O24" s="2940"/>
      <c r="P24" s="3533"/>
      <c r="Q24" s="1478"/>
      <c r="R24" s="710"/>
      <c r="S24" s="711"/>
      <c r="T24" s="710"/>
      <c r="U24" s="711"/>
      <c r="V24" s="710"/>
      <c r="W24" s="711"/>
      <c r="X24" s="712"/>
      <c r="Y24" s="3533"/>
      <c r="Z24" s="55"/>
      <c r="AA24" s="713">
        <v>1</v>
      </c>
      <c r="AB24" s="713">
        <v>1</v>
      </c>
      <c r="AC24" s="713">
        <v>1</v>
      </c>
    </row>
    <row r="25" spans="1:29" s="113" customFormat="1" ht="15">
      <c r="A25" s="605"/>
      <c r="B25" s="589" t="s">
        <v>2234</v>
      </c>
      <c r="C25" s="2037">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85"/>
      <c r="M25" s="2886"/>
      <c r="N25" s="2886"/>
      <c r="O25" s="2940"/>
      <c r="P25" s="3533"/>
      <c r="Q25" s="1478" t="str">
        <f t="shared" ref="Q25" si="9">B25</f>
        <v>基础设施水平</v>
      </c>
      <c r="R25" s="710" t="s">
        <v>17</v>
      </c>
      <c r="S25" s="711">
        <f>F25</f>
        <v>100</v>
      </c>
      <c r="T25" s="710" t="s">
        <v>17</v>
      </c>
      <c r="U25" s="711">
        <f>H25</f>
        <v>100</v>
      </c>
      <c r="V25" s="710" t="s">
        <v>17</v>
      </c>
      <c r="W25" s="711">
        <f>J25</f>
        <v>100</v>
      </c>
      <c r="X25" s="712"/>
      <c r="Y25" s="3533"/>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85"/>
      <c r="M26" s="2886"/>
      <c r="N26" s="2886"/>
      <c r="O26" s="2940"/>
      <c r="P26" s="3533"/>
      <c r="Q26" s="1478"/>
      <c r="R26" s="710"/>
      <c r="S26" s="711"/>
      <c r="T26" s="710"/>
      <c r="U26" s="711"/>
      <c r="V26" s="710"/>
      <c r="W26" s="711"/>
      <c r="X26" s="712"/>
      <c r="Y26" s="3533"/>
      <c r="Z26" s="55"/>
      <c r="AA26" s="713">
        <v>1</v>
      </c>
      <c r="AB26" s="713">
        <v>1</v>
      </c>
      <c r="AC26" s="713">
        <v>1</v>
      </c>
    </row>
    <row r="27" spans="1:29" ht="15">
      <c r="A27" s="387"/>
      <c r="B27" s="588" t="s">
        <v>2235</v>
      </c>
      <c r="C27" s="573"/>
      <c r="D27" s="394">
        <v>100</v>
      </c>
      <c r="E27" s="590"/>
      <c r="F27" s="394">
        <f>SUMIF(95:95,E27,96:96)-SUMIF(95:95,C27,96:96)+100</f>
        <v>100</v>
      </c>
      <c r="G27" s="590"/>
      <c r="H27" s="394">
        <f>SUMIF(95:95,G27,96:96)-SUMIF(95:95,C27,96:96)+100</f>
        <v>100</v>
      </c>
      <c r="I27" s="590"/>
      <c r="J27" s="394">
        <f>SUMIF(95:95,I27,96:96)-SUMIF(95:95,C27,96:96)+100</f>
        <v>100</v>
      </c>
      <c r="K27" s="629"/>
      <c r="L27" s="2890"/>
      <c r="M27" s="2884"/>
      <c r="N27" s="2884"/>
      <c r="O27" s="2942"/>
      <c r="P27" s="3533"/>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33"/>
      <c r="Z27" s="1491" t="str">
        <f t="shared" ref="Z27:Z40" si="13">Q27</f>
        <v>临街状况</v>
      </c>
      <c r="AA27" s="1488">
        <f t="shared" si="3"/>
        <v>1</v>
      </c>
      <c r="AB27" s="1488">
        <f t="shared" si="4"/>
        <v>1</v>
      </c>
      <c r="AC27" s="1488">
        <f t="shared" si="5"/>
        <v>1</v>
      </c>
    </row>
    <row r="28" spans="1:29" ht="27">
      <c r="A28" s="387"/>
      <c r="B28" s="589" t="s">
        <v>2270</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0"/>
      <c r="M28" s="2884"/>
      <c r="N28" s="2884"/>
      <c r="O28" s="2942"/>
      <c r="P28" s="3533"/>
      <c r="Q28" s="1487" t="str">
        <f t="shared" si="8"/>
        <v>毗邻道路的类型与等级</v>
      </c>
      <c r="R28" s="714" t="s">
        <v>17</v>
      </c>
      <c r="S28" s="715">
        <f t="shared" si="10"/>
        <v>100</v>
      </c>
      <c r="T28" s="714" t="s">
        <v>17</v>
      </c>
      <c r="U28" s="715">
        <f t="shared" si="11"/>
        <v>100</v>
      </c>
      <c r="V28" s="714" t="s">
        <v>17</v>
      </c>
      <c r="W28" s="715">
        <f t="shared" si="12"/>
        <v>100</v>
      </c>
      <c r="X28" s="1490"/>
      <c r="Y28" s="3533"/>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0"/>
      <c r="M29" s="2884"/>
      <c r="N29" s="2884"/>
      <c r="O29" s="2942"/>
      <c r="P29" s="3533"/>
      <c r="Q29" s="1487"/>
      <c r="R29" s="714"/>
      <c r="S29" s="715"/>
      <c r="T29" s="714"/>
      <c r="U29" s="715"/>
      <c r="V29" s="714"/>
      <c r="W29" s="715"/>
      <c r="X29" s="1490"/>
      <c r="Y29" s="3533"/>
      <c r="Z29" s="1491"/>
      <c r="AA29" s="1488">
        <v>1</v>
      </c>
      <c r="AB29" s="1488">
        <v>1</v>
      </c>
      <c r="AC29" s="1488">
        <v>1</v>
      </c>
    </row>
    <row r="30" spans="1:29" ht="15">
      <c r="A30" s="387"/>
      <c r="B30" s="610" t="s">
        <v>2329</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0"/>
      <c r="M30" s="2884"/>
      <c r="N30" s="2884"/>
      <c r="O30" s="2942"/>
      <c r="P30" s="3533"/>
      <c r="Q30" s="1487" t="str">
        <f t="shared" si="8"/>
        <v>土地级别</v>
      </c>
      <c r="R30" s="714" t="s">
        <v>17</v>
      </c>
      <c r="S30" s="715">
        <f t="shared" si="10"/>
        <v>100</v>
      </c>
      <c r="T30" s="714" t="s">
        <v>17</v>
      </c>
      <c r="U30" s="715">
        <f t="shared" si="11"/>
        <v>100</v>
      </c>
      <c r="V30" s="714" t="s">
        <v>17</v>
      </c>
      <c r="W30" s="715">
        <f t="shared" si="12"/>
        <v>100</v>
      </c>
      <c r="X30" s="1490"/>
      <c r="Y30" s="3533"/>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0"/>
      <c r="M31" s="2884"/>
      <c r="N31" s="2884"/>
      <c r="O31" s="2942"/>
      <c r="P31" s="3533"/>
      <c r="Q31" s="1487">
        <f t="shared" si="8"/>
        <v>111</v>
      </c>
      <c r="R31" s="714" t="s">
        <v>17</v>
      </c>
      <c r="S31" s="715">
        <f t="shared" si="10"/>
        <v>100</v>
      </c>
      <c r="T31" s="714" t="s">
        <v>17</v>
      </c>
      <c r="U31" s="715">
        <f t="shared" si="11"/>
        <v>100</v>
      </c>
      <c r="V31" s="714" t="s">
        <v>17</v>
      </c>
      <c r="W31" s="715">
        <f t="shared" si="12"/>
        <v>100</v>
      </c>
      <c r="X31" s="1490"/>
      <c r="Y31" s="3533"/>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0"/>
      <c r="M32" s="2884"/>
      <c r="N32" s="2884"/>
      <c r="O32" s="2942"/>
      <c r="P32" s="3556" t="s">
        <v>2144</v>
      </c>
      <c r="Q32" s="1487">
        <f t="shared" si="8"/>
        <v>111</v>
      </c>
      <c r="R32" s="714" t="s">
        <v>17</v>
      </c>
      <c r="S32" s="715">
        <f t="shared" si="10"/>
        <v>100</v>
      </c>
      <c r="T32" s="714" t="s">
        <v>17</v>
      </c>
      <c r="U32" s="715">
        <f t="shared" si="11"/>
        <v>100</v>
      </c>
      <c r="V32" s="714" t="s">
        <v>17</v>
      </c>
      <c r="W32" s="715">
        <f t="shared" si="12"/>
        <v>100</v>
      </c>
      <c r="X32" s="1490"/>
      <c r="Y32" s="3537" t="s">
        <v>2144</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89"/>
      <c r="M33" s="2891"/>
      <c r="N33" s="2891"/>
      <c r="O33" s="2943"/>
      <c r="P33" s="3537"/>
      <c r="Q33" s="1487">
        <f t="shared" si="8"/>
        <v>111</v>
      </c>
      <c r="R33" s="717" t="s">
        <v>17</v>
      </c>
      <c r="S33" s="718">
        <f t="shared" si="10"/>
        <v>100</v>
      </c>
      <c r="T33" s="717" t="s">
        <v>17</v>
      </c>
      <c r="U33" s="718">
        <f t="shared" si="11"/>
        <v>100</v>
      </c>
      <c r="V33" s="717" t="s">
        <v>17</v>
      </c>
      <c r="W33" s="718">
        <f t="shared" si="12"/>
        <v>100</v>
      </c>
      <c r="X33" s="719"/>
      <c r="Y33" s="3537"/>
      <c r="Z33" s="720">
        <f t="shared" si="13"/>
        <v>111</v>
      </c>
      <c r="AA33" s="1488">
        <f t="shared" si="3"/>
        <v>1</v>
      </c>
      <c r="AB33" s="1488">
        <f t="shared" si="4"/>
        <v>1</v>
      </c>
      <c r="AC33" s="1488">
        <f t="shared" si="5"/>
        <v>1</v>
      </c>
    </row>
    <row r="34" spans="1:31" ht="15">
      <c r="A34" s="399" t="s">
        <v>2142</v>
      </c>
      <c r="B34" s="415" t="s">
        <v>2330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0"/>
      <c r="M34" s="2884"/>
      <c r="N34" s="2884"/>
      <c r="O34" s="2942"/>
      <c r="P34" s="3537"/>
      <c r="Q34" s="1487" t="str">
        <f>B34</f>
        <v>宗地面积</v>
      </c>
      <c r="R34" s="714" t="s">
        <v>17</v>
      </c>
      <c r="S34" s="715" t="e">
        <f t="shared" si="10"/>
        <v>#N/A</v>
      </c>
      <c r="T34" s="714" t="s">
        <v>17</v>
      </c>
      <c r="U34" s="715" t="e">
        <f t="shared" si="11"/>
        <v>#N/A</v>
      </c>
      <c r="V34" s="714" t="s">
        <v>17</v>
      </c>
      <c r="W34" s="715" t="e">
        <f t="shared" si="12"/>
        <v>#N/A</v>
      </c>
      <c r="X34" s="1490"/>
      <c r="Y34" s="3537"/>
      <c r="Z34" s="1491" t="str">
        <f t="shared" si="13"/>
        <v>宗地面积</v>
      </c>
      <c r="AA34" s="1488" t="e">
        <f t="shared" si="3"/>
        <v>#N/A</v>
      </c>
      <c r="AB34" s="1488" t="e">
        <f t="shared" si="4"/>
        <v>#N/A</v>
      </c>
      <c r="AC34" s="1488" t="e">
        <f t="shared" si="5"/>
        <v>#N/A</v>
      </c>
    </row>
    <row r="35" spans="1:31" ht="15">
      <c r="A35" s="431"/>
      <c r="B35" s="381" t="s">
        <v>2331</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0"/>
      <c r="M35" s="2884"/>
      <c r="N35" s="2884"/>
      <c r="O35" s="2942"/>
      <c r="P35" s="3537"/>
      <c r="Q35" s="1487" t="str">
        <f t="shared" ref="Q35:Q40" si="14">B35</f>
        <v>宗地形状</v>
      </c>
      <c r="R35" s="714" t="s">
        <v>17</v>
      </c>
      <c r="S35" s="715">
        <f t="shared" si="10"/>
        <v>100</v>
      </c>
      <c r="T35" s="714" t="s">
        <v>17</v>
      </c>
      <c r="U35" s="715">
        <f t="shared" si="11"/>
        <v>100</v>
      </c>
      <c r="V35" s="714" t="s">
        <v>17</v>
      </c>
      <c r="W35" s="715">
        <f t="shared" si="12"/>
        <v>100</v>
      </c>
      <c r="X35" s="1490"/>
      <c r="Y35" s="3537"/>
      <c r="Z35" s="1491" t="str">
        <f t="shared" si="13"/>
        <v>宗地形状</v>
      </c>
      <c r="AA35" s="1488">
        <f t="shared" si="3"/>
        <v>1</v>
      </c>
      <c r="AB35" s="1488">
        <f t="shared" si="4"/>
        <v>1</v>
      </c>
      <c r="AC35" s="1488">
        <f t="shared" si="5"/>
        <v>1</v>
      </c>
    </row>
    <row r="36" spans="1:31" s="113" customFormat="1" ht="15">
      <c r="A36" s="432"/>
      <c r="B36" s="381" t="s">
        <v>2333</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85"/>
      <c r="M36" s="2886"/>
      <c r="N36" s="2886"/>
      <c r="O36" s="2940"/>
      <c r="P36" s="3537"/>
      <c r="Q36" s="1487" t="str">
        <f t="shared" si="14"/>
        <v>宗地开发程度</v>
      </c>
      <c r="R36" s="710" t="s">
        <v>17</v>
      </c>
      <c r="S36" s="711">
        <f t="shared" si="10"/>
        <v>100</v>
      </c>
      <c r="T36" s="710" t="s">
        <v>17</v>
      </c>
      <c r="U36" s="711">
        <f t="shared" si="11"/>
        <v>100</v>
      </c>
      <c r="V36" s="710" t="s">
        <v>17</v>
      </c>
      <c r="W36" s="711">
        <f t="shared" si="12"/>
        <v>100</v>
      </c>
      <c r="X36" s="712"/>
      <c r="Y36" s="3537"/>
      <c r="Z36" s="55" t="str">
        <f t="shared" si="13"/>
        <v>宗地开发程度</v>
      </c>
      <c r="AA36" s="713">
        <f t="shared" si="3"/>
        <v>1</v>
      </c>
      <c r="AB36" s="713">
        <f t="shared" si="4"/>
        <v>1</v>
      </c>
      <c r="AC36" s="713">
        <f t="shared" si="5"/>
        <v>1</v>
      </c>
    </row>
    <row r="37" spans="1:31" ht="15">
      <c r="A37" s="431"/>
      <c r="B37" s="381" t="s">
        <v>2334</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0"/>
      <c r="M37" s="2884"/>
      <c r="N37" s="2884"/>
      <c r="O37" s="2942"/>
      <c r="P37" s="3537" t="s">
        <v>2144</v>
      </c>
      <c r="Q37" s="1487" t="str">
        <f t="shared" si="14"/>
        <v>工程地质条件</v>
      </c>
      <c r="R37" s="714" t="s">
        <v>17</v>
      </c>
      <c r="S37" s="715">
        <f t="shared" si="10"/>
        <v>100</v>
      </c>
      <c r="T37" s="714" t="s">
        <v>17</v>
      </c>
      <c r="U37" s="715">
        <f t="shared" si="11"/>
        <v>100</v>
      </c>
      <c r="V37" s="714" t="s">
        <v>17</v>
      </c>
      <c r="W37" s="715">
        <f t="shared" si="12"/>
        <v>100</v>
      </c>
      <c r="X37" s="1490"/>
      <c r="Y37" s="3537" t="s">
        <v>2144</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0"/>
      <c r="M38" s="2884"/>
      <c r="N38" s="2884"/>
      <c r="O38" s="2942"/>
      <c r="P38" s="3537"/>
      <c r="Q38" s="1487">
        <f t="shared" si="14"/>
        <v>111</v>
      </c>
      <c r="R38" s="714" t="s">
        <v>17</v>
      </c>
      <c r="S38" s="715">
        <f t="shared" si="10"/>
        <v>100</v>
      </c>
      <c r="T38" s="714" t="s">
        <v>17</v>
      </c>
      <c r="U38" s="715">
        <f t="shared" si="11"/>
        <v>100</v>
      </c>
      <c r="V38" s="714" t="s">
        <v>17</v>
      </c>
      <c r="W38" s="715">
        <f t="shared" si="12"/>
        <v>100</v>
      </c>
      <c r="X38" s="1490"/>
      <c r="Y38" s="3537"/>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0"/>
      <c r="M39" s="2884"/>
      <c r="N39" s="2884"/>
      <c r="O39" s="2942"/>
      <c r="P39" s="3537"/>
      <c r="Q39" s="1487">
        <f t="shared" si="14"/>
        <v>111</v>
      </c>
      <c r="R39" s="714" t="s">
        <v>17</v>
      </c>
      <c r="S39" s="715">
        <f t="shared" si="10"/>
        <v>100</v>
      </c>
      <c r="T39" s="714" t="s">
        <v>17</v>
      </c>
      <c r="U39" s="715">
        <f t="shared" si="11"/>
        <v>100</v>
      </c>
      <c r="V39" s="714" t="s">
        <v>17</v>
      </c>
      <c r="W39" s="715">
        <f t="shared" si="12"/>
        <v>100</v>
      </c>
      <c r="X39" s="1490"/>
      <c r="Y39" s="3537"/>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89"/>
      <c r="M40" s="2891"/>
      <c r="N40" s="2891"/>
      <c r="O40" s="2943"/>
      <c r="P40" s="3537"/>
      <c r="Q40" s="1487">
        <f t="shared" si="14"/>
        <v>111</v>
      </c>
      <c r="R40" s="717" t="s">
        <v>17</v>
      </c>
      <c r="S40" s="718">
        <f t="shared" si="10"/>
        <v>100</v>
      </c>
      <c r="T40" s="717" t="s">
        <v>17</v>
      </c>
      <c r="U40" s="718">
        <f t="shared" si="11"/>
        <v>100</v>
      </c>
      <c r="V40" s="717" t="s">
        <v>17</v>
      </c>
      <c r="W40" s="718">
        <f t="shared" si="12"/>
        <v>100</v>
      </c>
      <c r="X40" s="719"/>
      <c r="Y40" s="3537"/>
      <c r="Z40" s="720">
        <f t="shared" si="13"/>
        <v>111</v>
      </c>
      <c r="AA40" s="1488">
        <f t="shared" si="3"/>
        <v>1</v>
      </c>
      <c r="AB40" s="1488">
        <f t="shared" si="4"/>
        <v>1</v>
      </c>
      <c r="AC40" s="1488">
        <f t="shared" si="5"/>
        <v>1</v>
      </c>
    </row>
    <row r="41" spans="1:31" ht="15">
      <c r="A41" s="438" t="s">
        <v>2299</v>
      </c>
      <c r="B41" s="2119" t="s">
        <v>2378</v>
      </c>
      <c r="C41" s="638" t="s">
        <v>1</v>
      </c>
      <c r="D41" s="440"/>
      <c r="E41" s="441"/>
      <c r="F41" s="442"/>
      <c r="G41" s="443"/>
      <c r="H41" s="444"/>
      <c r="I41" s="441"/>
      <c r="J41" s="444"/>
      <c r="K41" s="723"/>
      <c r="L41" s="2892"/>
      <c r="M41" s="2884"/>
      <c r="N41" s="2884"/>
      <c r="O41" s="2893"/>
      <c r="P41" s="3530" t="str">
        <f>A41</f>
        <v>成交单价</v>
      </c>
      <c r="Q41" s="3530"/>
      <c r="R41" s="3525">
        <f>E41</f>
        <v>0</v>
      </c>
      <c r="S41" s="3525"/>
      <c r="T41" s="3525">
        <f>G41</f>
        <v>0</v>
      </c>
      <c r="U41" s="3525"/>
      <c r="V41" s="3525">
        <f>I41</f>
        <v>0</v>
      </c>
      <c r="W41" s="3525"/>
      <c r="X41" s="699"/>
      <c r="Y41" s="721"/>
      <c r="Z41" s="699"/>
      <c r="AA41" s="699"/>
      <c r="AB41" s="699"/>
      <c r="AC41" s="699"/>
    </row>
    <row r="42" spans="1:31" ht="15.75" thickBot="1">
      <c r="A42" s="445" t="s">
        <v>2248</v>
      </c>
      <c r="B42" s="639"/>
      <c r="C42" s="448" t="e">
        <f>R43</f>
        <v>#DIV/0!</v>
      </c>
      <c r="D42" s="2489" t="s">
        <v>2638</v>
      </c>
      <c r="E42" s="448" t="e">
        <f>R42</f>
        <v>#DIV/0!</v>
      </c>
      <c r="F42" s="2490"/>
      <c r="G42" s="447" t="e">
        <f>T42</f>
        <v>#DIV/0!</v>
      </c>
      <c r="H42" s="2490"/>
      <c r="I42" s="448" t="e">
        <f>V42</f>
        <v>#DIV/0!</v>
      </c>
      <c r="J42" s="2490"/>
      <c r="K42" s="2492">
        <f>F42+H42+J42</f>
        <v>0</v>
      </c>
      <c r="L42" s="2892"/>
      <c r="M42" s="2884"/>
      <c r="N42" s="2884"/>
      <c r="O42" s="2893"/>
      <c r="P42" s="3530" t="str">
        <f>A42</f>
        <v>比较价值（元/平方米）</v>
      </c>
      <c r="Q42" s="3530"/>
      <c r="R42" s="3558" t="e">
        <f>ROUND(PRODUCT(R41,AA7:AA40),0)</f>
        <v>#DIV/0!</v>
      </c>
      <c r="S42" s="3558"/>
      <c r="T42" s="3558" t="e">
        <f>ROUND(PRODUCT(T41,AB7:AB40),0)</f>
        <v>#DIV/0!</v>
      </c>
      <c r="U42" s="3558"/>
      <c r="V42" s="3558" t="e">
        <f>ROUND(PRODUCT(V41,AC7:AC40),0)</f>
        <v>#DIV/0!</v>
      </c>
      <c r="W42" s="3558"/>
      <c r="X42" s="699"/>
      <c r="Y42" s="699"/>
      <c r="Z42" s="699"/>
      <c r="AA42" s="699"/>
      <c r="AB42" s="699"/>
      <c r="AC42" s="699"/>
    </row>
    <row r="43" spans="1:31" ht="15.75" thickBot="1">
      <c r="A43" s="449" t="s">
        <v>2249</v>
      </c>
      <c r="B43" s="450"/>
      <c r="C43" s="451" t="e">
        <f>R43</f>
        <v>#DIV/0!</v>
      </c>
      <c r="D43" s="451"/>
      <c r="E43" s="451"/>
      <c r="F43" s="451"/>
      <c r="G43" s="451"/>
      <c r="H43" s="451"/>
      <c r="I43" s="451"/>
      <c r="J43" s="451"/>
      <c r="K43" s="724"/>
      <c r="L43" s="2892"/>
      <c r="M43" s="2884"/>
      <c r="N43" s="2884"/>
      <c r="O43" s="2893"/>
      <c r="P43" s="3527" t="str">
        <f>A43</f>
        <v>估价对象XX用房的比较价值（楼面单价，元/平方米）</v>
      </c>
      <c r="Q43" s="3528"/>
      <c r="R43" s="3559" t="e">
        <f>ROUND(IF(D42="简单平均",AVERAGE(R42:W42),R42*F42+T42*H42+V42*J42),0)</f>
        <v>#DIV/0!</v>
      </c>
      <c r="S43" s="3559"/>
      <c r="T43" s="3559"/>
      <c r="U43" s="3559"/>
      <c r="V43" s="3559"/>
      <c r="W43" s="3559"/>
      <c r="X43" s="699"/>
      <c r="Y43" s="699"/>
      <c r="Z43" s="699"/>
      <c r="AA43" s="699"/>
      <c r="AB43" s="699"/>
      <c r="AC43" s="699"/>
    </row>
    <row r="44" spans="1:31">
      <c r="A44" s="2893"/>
      <c r="B44" s="2893"/>
      <c r="C44" s="2893"/>
      <c r="D44" s="2893"/>
      <c r="E44" s="2893"/>
      <c r="F44" s="2893"/>
      <c r="G44" s="2897"/>
      <c r="H44" s="2893"/>
      <c r="I44" s="2893"/>
      <c r="J44" s="2893"/>
      <c r="K44" s="2898"/>
      <c r="L44" s="2894"/>
      <c r="M44" s="2884"/>
      <c r="N44" s="2884"/>
      <c r="O44" s="2893"/>
      <c r="P44" s="2893"/>
      <c r="Q44" s="2893"/>
      <c r="R44" s="2893"/>
      <c r="S44" s="2893"/>
      <c r="T44" s="2893"/>
      <c r="U44" s="2893"/>
      <c r="V44" s="2893"/>
      <c r="W44" s="2893"/>
      <c r="X44" s="2893"/>
      <c r="Y44" s="2893"/>
      <c r="Z44" s="2893"/>
      <c r="AA44" s="2893"/>
      <c r="AB44" s="2893"/>
      <c r="AC44" s="2893"/>
      <c r="AD44" s="2893"/>
      <c r="AE44" s="2893"/>
    </row>
    <row r="45" spans="1:31">
      <c r="A45" s="2893"/>
      <c r="B45" s="2893"/>
      <c r="C45" s="2893"/>
      <c r="D45" s="2893"/>
      <c r="E45" s="2893"/>
      <c r="F45" s="2893"/>
      <c r="G45" s="2893"/>
      <c r="H45" s="2893"/>
      <c r="I45" s="2893"/>
      <c r="J45" s="2893"/>
      <c r="K45" s="2898"/>
      <c r="L45" s="2894"/>
      <c r="M45" s="2884"/>
      <c r="N45" s="2884"/>
      <c r="O45" s="2893"/>
      <c r="P45" s="2893"/>
      <c r="Q45" s="2893"/>
      <c r="R45" s="2893"/>
      <c r="S45" s="2893"/>
      <c r="T45" s="2893"/>
      <c r="U45" s="2893"/>
      <c r="V45" s="2893"/>
      <c r="W45" s="2893"/>
      <c r="X45" s="2893"/>
      <c r="Y45" s="2893"/>
      <c r="Z45" s="2893"/>
      <c r="AA45" s="2893"/>
      <c r="AB45" s="2893"/>
      <c r="AC45" s="2893"/>
      <c r="AD45" s="2893"/>
      <c r="AE45" s="2893"/>
    </row>
    <row r="46" spans="1:31"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2894"/>
      <c r="M46" s="2884"/>
      <c r="N46" s="2884"/>
      <c r="O46" s="2893"/>
      <c r="P46" s="2893"/>
      <c r="Q46" s="2893"/>
      <c r="R46" s="2893"/>
      <c r="S46" s="2893"/>
      <c r="T46" s="2893"/>
      <c r="U46" s="2893"/>
      <c r="V46" s="2893"/>
      <c r="W46" s="2893"/>
      <c r="X46" s="2893"/>
      <c r="Y46" s="2893"/>
      <c r="Z46" s="2893"/>
      <c r="AA46" s="2893"/>
      <c r="AB46" s="2893"/>
      <c r="AC46" s="2893"/>
      <c r="AD46" s="2893"/>
      <c r="AE46" s="2893"/>
    </row>
    <row r="47" spans="1:31"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2894"/>
      <c r="M47" s="2893"/>
      <c r="N47" s="2893"/>
      <c r="O47" s="2893"/>
      <c r="P47" s="2893"/>
      <c r="Q47" s="2893"/>
      <c r="R47" s="2893"/>
      <c r="S47" s="2893"/>
      <c r="T47" s="2893"/>
      <c r="U47" s="2893"/>
      <c r="V47" s="2893"/>
      <c r="W47" s="2893"/>
      <c r="X47" s="2893"/>
      <c r="Y47" s="2893"/>
      <c r="Z47" s="2893"/>
      <c r="AA47" s="2893"/>
      <c r="AB47" s="2893"/>
      <c r="AC47" s="2893"/>
      <c r="AD47" s="2893"/>
      <c r="AE47" s="2893"/>
    </row>
    <row r="48" spans="1:31"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2895"/>
      <c r="M48" s="2896"/>
      <c r="N48" s="2896"/>
      <c r="O48" s="2896"/>
      <c r="P48" s="2896"/>
      <c r="Q48" s="2896"/>
      <c r="R48" s="2896"/>
      <c r="S48" s="2896"/>
      <c r="T48" s="2896"/>
      <c r="U48" s="2896"/>
      <c r="V48" s="2896"/>
      <c r="W48" s="2896"/>
      <c r="X48" s="2896"/>
      <c r="Y48" s="2896"/>
      <c r="Z48" s="2896"/>
      <c r="AA48" s="2896"/>
      <c r="AB48" s="2896"/>
      <c r="AC48" s="2896"/>
      <c r="AD48" s="2896"/>
      <c r="AE48" s="2896"/>
    </row>
    <row r="49" spans="1:31" s="459" customFormat="1" ht="15" thickBot="1">
      <c r="A49" s="2896"/>
      <c r="B49" s="2899"/>
      <c r="C49" s="702"/>
      <c r="D49" s="700"/>
      <c r="E49" s="700"/>
      <c r="F49" s="700"/>
      <c r="G49" s="700"/>
      <c r="H49" s="700"/>
      <c r="I49" s="700"/>
      <c r="J49" s="700"/>
      <c r="K49" s="2901"/>
      <c r="L49" s="2895"/>
      <c r="M49" s="2896"/>
      <c r="N49" s="2896"/>
      <c r="O49" s="2896"/>
      <c r="P49" s="2896"/>
      <c r="Q49" s="2896"/>
      <c r="R49" s="2896"/>
      <c r="S49" s="2896"/>
      <c r="T49" s="2896"/>
      <c r="U49" s="2896"/>
      <c r="V49" s="2896"/>
      <c r="W49" s="2896"/>
      <c r="X49" s="2896"/>
      <c r="Y49" s="2896"/>
      <c r="Z49" s="2896"/>
      <c r="AA49" s="2896"/>
      <c r="AB49" s="2896"/>
      <c r="AC49" s="2896"/>
      <c r="AD49" s="2896"/>
      <c r="AE49" s="2896"/>
    </row>
    <row r="50" spans="1:31" ht="27">
      <c r="A50" s="640" t="s">
        <v>2337</v>
      </c>
      <c r="B50" s="641" t="s">
        <v>2338</v>
      </c>
      <c r="C50" s="2120" t="s">
        <v>2339</v>
      </c>
      <c r="D50" s="2121" t="s">
        <v>2340</v>
      </c>
      <c r="E50" s="642" t="s">
        <v>2341</v>
      </c>
      <c r="F50" s="643" t="s">
        <v>2342</v>
      </c>
      <c r="G50" s="3513" t="s">
        <v>2343</v>
      </c>
      <c r="H50" s="3560"/>
      <c r="I50" s="1491" t="s">
        <v>2379</v>
      </c>
      <c r="J50" s="1491">
        <f>项目基本情况!F35</f>
        <v>0</v>
      </c>
      <c r="K50" s="2123" t="s">
        <v>2345</v>
      </c>
      <c r="L50" s="2894"/>
      <c r="M50" s="2893"/>
      <c r="N50" s="2893"/>
      <c r="O50" s="2893"/>
      <c r="P50" s="2893"/>
      <c r="Q50" s="2893"/>
      <c r="R50" s="2893"/>
      <c r="S50" s="2893"/>
      <c r="T50" s="2893"/>
      <c r="U50" s="2893"/>
      <c r="V50" s="2893"/>
      <c r="W50" s="2893"/>
      <c r="X50" s="2893"/>
      <c r="Y50" s="2893"/>
      <c r="Z50" s="2893"/>
      <c r="AA50" s="2893"/>
      <c r="AB50" s="2893"/>
      <c r="AC50" s="2893"/>
      <c r="AD50" s="2893"/>
      <c r="AE50" s="2893"/>
    </row>
    <row r="51" spans="1:31" s="648" customFormat="1">
      <c r="A51" s="644" t="s">
        <v>2346</v>
      </c>
      <c r="B51" s="645" t="e">
        <f>C43</f>
        <v>#DIV/0!</v>
      </c>
      <c r="C51" s="646">
        <v>1</v>
      </c>
      <c r="D51" s="1056">
        <v>1</v>
      </c>
      <c r="E51" s="646">
        <f>'数据-汇总表'!E8+'数据-汇总表'!E9</f>
        <v>319.01</v>
      </c>
      <c r="F51" s="647" t="e">
        <f t="shared" ref="F51:F60" si="15">ROUND(B51*E51/10000,0)</f>
        <v>#DIV/0!</v>
      </c>
      <c r="G51" s="3512"/>
      <c r="H51" s="3530"/>
      <c r="I51" s="860">
        <v>1</v>
      </c>
      <c r="J51" s="860">
        <v>1</v>
      </c>
      <c r="K51" s="2896"/>
      <c r="L51" s="2950"/>
      <c r="M51" s="2950"/>
      <c r="N51" s="2950"/>
      <c r="O51" s="2950"/>
      <c r="P51" s="2950"/>
      <c r="Q51" s="2950"/>
      <c r="R51" s="2950"/>
      <c r="S51" s="2950"/>
      <c r="T51" s="2950"/>
      <c r="U51" s="2950"/>
      <c r="V51" s="2950"/>
      <c r="W51" s="2950"/>
      <c r="X51" s="2950"/>
      <c r="Y51" s="2950"/>
      <c r="Z51" s="2950"/>
      <c r="AA51" s="2950"/>
      <c r="AB51" s="2950"/>
      <c r="AC51" s="2950"/>
      <c r="AD51" s="2950"/>
      <c r="AE51" s="2950"/>
    </row>
    <row r="52" spans="1:31" s="648" customFormat="1">
      <c r="A52" s="649" t="s">
        <v>2347</v>
      </c>
      <c r="B52" s="224" t="e">
        <f>ROUND($C$43*C52*D52,0)</f>
        <v>#DIV/0!</v>
      </c>
      <c r="C52" s="176">
        <f t="shared" ref="C52:C60" si="16">IF($C$50="北京市系数",I52,J52)</f>
        <v>0</v>
      </c>
      <c r="D52" s="1057">
        <v>0.25</v>
      </c>
      <c r="E52" s="650"/>
      <c r="F52" s="647" t="e">
        <f t="shared" si="15"/>
        <v>#DIV/0!</v>
      </c>
      <c r="G52" s="3217" t="s">
        <v>2348</v>
      </c>
      <c r="H52" s="999">
        <f>项目基本情况!B37</f>
        <v>0</v>
      </c>
      <c r="I52" s="860">
        <f>SUMIF(修正!A57:A68,H52,修正!B57:B68)</f>
        <v>0</v>
      </c>
      <c r="J52" s="861"/>
      <c r="K52" s="2893"/>
      <c r="L52" s="2950"/>
      <c r="M52" s="2950"/>
      <c r="N52" s="2950"/>
      <c r="O52" s="2950"/>
      <c r="P52" s="2950"/>
      <c r="Q52" s="2950"/>
      <c r="R52" s="2950"/>
      <c r="S52" s="2950"/>
      <c r="T52" s="2950"/>
      <c r="U52" s="2950"/>
      <c r="V52" s="2950"/>
      <c r="W52" s="2950"/>
      <c r="X52" s="2950"/>
      <c r="Y52" s="2950"/>
      <c r="Z52" s="2950"/>
      <c r="AA52" s="2950"/>
      <c r="AB52" s="2950"/>
      <c r="AC52" s="2950"/>
      <c r="AD52" s="2950"/>
      <c r="AE52" s="2950"/>
    </row>
    <row r="53" spans="1:31" s="648" customFormat="1">
      <c r="A53" s="649" t="s">
        <v>2349</v>
      </c>
      <c r="B53" s="224" t="e">
        <f t="shared" ref="B53:B60" si="17">ROUND($C$43*C53*D53,0)</f>
        <v>#DIV/0!</v>
      </c>
      <c r="C53" s="176">
        <f t="shared" si="16"/>
        <v>0</v>
      </c>
      <c r="D53" s="1057">
        <v>0.25</v>
      </c>
      <c r="E53" s="650"/>
      <c r="F53" s="647" t="e">
        <f t="shared" si="15"/>
        <v>#DIV/0!</v>
      </c>
      <c r="G53" s="3218"/>
      <c r="H53" s="999">
        <f>项目基本情况!B37</f>
        <v>0</v>
      </c>
      <c r="I53" s="860">
        <f>SUMIF(修正!A57:A68,H53,修正!C57:C68)</f>
        <v>0</v>
      </c>
      <c r="J53" s="861"/>
      <c r="K53" s="2896"/>
      <c r="L53" s="2950"/>
      <c r="M53" s="2950"/>
      <c r="N53" s="2950"/>
      <c r="O53" s="2950"/>
      <c r="P53" s="2950"/>
      <c r="Q53" s="2950"/>
      <c r="R53" s="2950"/>
      <c r="S53" s="2950"/>
      <c r="T53" s="2950"/>
      <c r="U53" s="2950"/>
      <c r="V53" s="2950"/>
      <c r="W53" s="2950"/>
      <c r="X53" s="2950"/>
      <c r="Y53" s="2950"/>
      <c r="Z53" s="2950"/>
      <c r="AA53" s="2950"/>
      <c r="AB53" s="2950"/>
      <c r="AC53" s="2950"/>
      <c r="AD53" s="2950"/>
      <c r="AE53" s="2950"/>
    </row>
    <row r="54" spans="1:31" s="648" customFormat="1">
      <c r="A54" s="649" t="s">
        <v>2350</v>
      </c>
      <c r="B54" s="224" t="e">
        <f t="shared" si="17"/>
        <v>#DIV/0!</v>
      </c>
      <c r="C54" s="176">
        <f t="shared" si="16"/>
        <v>0</v>
      </c>
      <c r="D54" s="1057">
        <v>0.25</v>
      </c>
      <c r="E54" s="650"/>
      <c r="F54" s="647" t="e">
        <f t="shared" si="15"/>
        <v>#DIV/0!</v>
      </c>
      <c r="G54" s="3218"/>
      <c r="H54" s="999">
        <f>项目基本情况!B37</f>
        <v>0</v>
      </c>
      <c r="I54" s="860">
        <f>SUMIF(修正!A57:A68,H54,修正!D57:D68)</f>
        <v>0</v>
      </c>
      <c r="J54" s="861"/>
      <c r="K54" s="2893"/>
      <c r="L54" s="2950"/>
      <c r="M54" s="2950"/>
      <c r="N54" s="2950"/>
      <c r="O54" s="2950"/>
      <c r="P54" s="2950"/>
      <c r="Q54" s="2950"/>
      <c r="R54" s="2950"/>
      <c r="S54" s="2950"/>
      <c r="T54" s="2950"/>
      <c r="U54" s="2950"/>
      <c r="V54" s="2950"/>
      <c r="W54" s="2950"/>
      <c r="X54" s="2950"/>
      <c r="Y54" s="2950"/>
      <c r="Z54" s="2950"/>
      <c r="AA54" s="2950"/>
      <c r="AB54" s="2950"/>
      <c r="AC54" s="2950"/>
      <c r="AD54" s="2950"/>
      <c r="AE54" s="2950"/>
    </row>
    <row r="55" spans="1:31" s="648" customFormat="1" hidden="1">
      <c r="A55" s="649"/>
      <c r="B55" s="224"/>
      <c r="C55" s="176"/>
      <c r="D55" s="1057"/>
      <c r="E55" s="650"/>
      <c r="F55" s="647"/>
      <c r="G55" s="3219"/>
      <c r="H55" s="999"/>
      <c r="I55" s="860"/>
      <c r="J55" s="861"/>
      <c r="K55" s="2896"/>
      <c r="L55" s="2950"/>
      <c r="M55" s="2950"/>
      <c r="N55" s="2950"/>
      <c r="O55" s="2950"/>
      <c r="P55" s="2950"/>
      <c r="Q55" s="2950"/>
      <c r="R55" s="2950"/>
      <c r="S55" s="2950"/>
      <c r="T55" s="2950"/>
      <c r="U55" s="2950"/>
      <c r="V55" s="2950"/>
      <c r="W55" s="2950"/>
      <c r="X55" s="2950"/>
      <c r="Y55" s="2950"/>
      <c r="Z55" s="2950"/>
      <c r="AA55" s="2950"/>
      <c r="AB55" s="2950"/>
      <c r="AC55" s="2950"/>
      <c r="AD55" s="2950"/>
      <c r="AE55" s="2950"/>
    </row>
    <row r="56" spans="1:31" s="648" customFormat="1">
      <c r="A56" s="649" t="s">
        <v>2351</v>
      </c>
      <c r="B56" s="224" t="e">
        <f t="shared" si="17"/>
        <v>#DIV/0!</v>
      </c>
      <c r="C56" s="176">
        <f t="shared" si="16"/>
        <v>0</v>
      </c>
      <c r="D56" s="1057">
        <v>0.25</v>
      </c>
      <c r="E56" s="223">
        <f>'数据-汇总表'!E11</f>
        <v>0</v>
      </c>
      <c r="F56" s="647" t="e">
        <f t="shared" si="15"/>
        <v>#DIV/0!</v>
      </c>
      <c r="G56" s="2124" t="s">
        <v>2352</v>
      </c>
      <c r="H56" s="999">
        <f>项目基本情况!C37</f>
        <v>0</v>
      </c>
      <c r="I56" s="860">
        <f>SUMIF(修正!A57:A68,H56,修正!E57:E68)</f>
        <v>0</v>
      </c>
      <c r="J56" s="861"/>
      <c r="K56" s="2893"/>
      <c r="L56" s="2950"/>
      <c r="M56" s="2950"/>
      <c r="N56" s="2950"/>
      <c r="O56" s="2950"/>
      <c r="P56" s="2950"/>
      <c r="Q56" s="2950"/>
      <c r="R56" s="2950"/>
      <c r="S56" s="2950"/>
      <c r="T56" s="2950"/>
      <c r="U56" s="2950"/>
      <c r="V56" s="2950"/>
      <c r="W56" s="2950"/>
      <c r="X56" s="2950"/>
      <c r="Y56" s="2950"/>
      <c r="Z56" s="2950"/>
      <c r="AA56" s="2950"/>
      <c r="AB56" s="2950"/>
      <c r="AC56" s="2950"/>
      <c r="AD56" s="2950"/>
      <c r="AE56" s="2950"/>
    </row>
    <row r="57" spans="1:31" s="648" customFormat="1">
      <c r="A57" s="649" t="s">
        <v>2353</v>
      </c>
      <c r="B57" s="224" t="e">
        <f t="shared" si="17"/>
        <v>#DIV/0!</v>
      </c>
      <c r="C57" s="176">
        <f t="shared" si="16"/>
        <v>0</v>
      </c>
      <c r="D57" s="1057">
        <v>0.25</v>
      </c>
      <c r="E57" s="223">
        <f>'数据-汇总表'!E12</f>
        <v>0</v>
      </c>
      <c r="F57" s="647" t="e">
        <f t="shared" si="15"/>
        <v>#DIV/0!</v>
      </c>
      <c r="G57" s="1004" t="s">
        <v>2354</v>
      </c>
      <c r="H57" s="999">
        <f>IF(G57="商业",项目基本情况!B37,IF(G57="办公",项目基本情况!C37,IF(G57="住宅",项目基本情况!D37,项目基本情况!E37)))</f>
        <v>0</v>
      </c>
      <c r="I57" s="860">
        <f>SUMIF(修正!A57:A68,H57,修正!F57:F68)</f>
        <v>0</v>
      </c>
      <c r="J57" s="861"/>
      <c r="K57" s="2896"/>
      <c r="L57" s="2950"/>
      <c r="M57" s="2950"/>
      <c r="N57" s="2950"/>
      <c r="O57" s="2950"/>
      <c r="P57" s="2950"/>
      <c r="Q57" s="2950"/>
      <c r="R57" s="2950"/>
      <c r="S57" s="2950"/>
      <c r="T57" s="2950"/>
      <c r="U57" s="2950"/>
      <c r="V57" s="2950"/>
      <c r="W57" s="2950"/>
      <c r="X57" s="2950"/>
      <c r="Y57" s="2950"/>
      <c r="Z57" s="2950"/>
      <c r="AA57" s="2950"/>
      <c r="AB57" s="2950"/>
      <c r="AC57" s="2950"/>
      <c r="AD57" s="2950"/>
      <c r="AE57" s="2950"/>
    </row>
    <row r="58" spans="1:31" s="648" customFormat="1">
      <c r="A58" s="649" t="s">
        <v>2355</v>
      </c>
      <c r="B58" s="224" t="e">
        <f t="shared" si="17"/>
        <v>#DIV/0!</v>
      </c>
      <c r="C58" s="176">
        <f t="shared" si="16"/>
        <v>0</v>
      </c>
      <c r="D58" s="1057">
        <v>0.25</v>
      </c>
      <c r="E58" s="223">
        <f>'数据-汇总表'!E13</f>
        <v>0</v>
      </c>
      <c r="F58" s="647" t="e">
        <f t="shared" si="15"/>
        <v>#DIV/0!</v>
      </c>
      <c r="G58" s="1004" t="s">
        <v>2356</v>
      </c>
      <c r="H58" s="999">
        <f>IF(G58="商业",项目基本情况!B37,IF(G58="办公",项目基本情况!C37,IF(G58="住宅",项目基本情况!D37,项目基本情况!E37)))</f>
        <v>0</v>
      </c>
      <c r="I58" s="860">
        <f>SUMIF(修正!A57:A68,H58,修正!G57:G68)</f>
        <v>0</v>
      </c>
      <c r="J58" s="861"/>
      <c r="K58" s="2893"/>
      <c r="L58" s="2950"/>
      <c r="M58" s="2950"/>
      <c r="N58" s="2950"/>
      <c r="O58" s="2950"/>
      <c r="P58" s="2950"/>
      <c r="Q58" s="2950"/>
      <c r="R58" s="2950"/>
      <c r="S58" s="2950"/>
      <c r="T58" s="2950"/>
      <c r="U58" s="2950"/>
      <c r="V58" s="2950"/>
      <c r="W58" s="2950"/>
      <c r="X58" s="2950"/>
      <c r="Y58" s="2950"/>
      <c r="Z58" s="2950"/>
      <c r="AA58" s="2950"/>
      <c r="AB58" s="2950"/>
      <c r="AC58" s="2950"/>
      <c r="AD58" s="2950"/>
      <c r="AE58" s="2950"/>
    </row>
    <row r="59" spans="1:31" s="648" customFormat="1">
      <c r="A59" s="649" t="s">
        <v>2357</v>
      </c>
      <c r="B59" s="224" t="e">
        <f t="shared" si="17"/>
        <v>#DIV/0!</v>
      </c>
      <c r="C59" s="176">
        <f t="shared" si="16"/>
        <v>0</v>
      </c>
      <c r="D59" s="1057">
        <v>0.25</v>
      </c>
      <c r="E59" s="223">
        <f>'数据-汇总表'!E14</f>
        <v>0</v>
      </c>
      <c r="F59" s="647" t="e">
        <f t="shared" si="15"/>
        <v>#DIV/0!</v>
      </c>
      <c r="G59" s="2124" t="s">
        <v>2348</v>
      </c>
      <c r="H59" s="999">
        <f>项目基本情况!B37</f>
        <v>0</v>
      </c>
      <c r="I59" s="860">
        <f>SUMIF(修正!A57:A68,H59,修正!G57:G68)</f>
        <v>0</v>
      </c>
      <c r="J59" s="861"/>
      <c r="K59" s="2896"/>
      <c r="L59" s="2950"/>
      <c r="M59" s="2950"/>
      <c r="N59" s="2950"/>
      <c r="O59" s="2950"/>
      <c r="P59" s="2950"/>
      <c r="Q59" s="2950"/>
      <c r="R59" s="2950"/>
      <c r="S59" s="2950"/>
      <c r="T59" s="2950"/>
      <c r="U59" s="2950"/>
      <c r="V59" s="2950"/>
      <c r="W59" s="2950"/>
      <c r="X59" s="2950"/>
      <c r="Y59" s="2950"/>
      <c r="Z59" s="2950"/>
      <c r="AA59" s="2950"/>
      <c r="AB59" s="2950"/>
      <c r="AC59" s="2950"/>
      <c r="AD59" s="2950"/>
      <c r="AE59" s="2950"/>
    </row>
    <row r="60" spans="1:31" s="648" customFormat="1" ht="15" thickBot="1">
      <c r="A60" s="649" t="s">
        <v>2358</v>
      </c>
      <c r="B60" s="224" t="e">
        <f t="shared" si="17"/>
        <v>#DIV/0!</v>
      </c>
      <c r="C60" s="176">
        <f t="shared" si="16"/>
        <v>0</v>
      </c>
      <c r="D60" s="1057">
        <v>0.25</v>
      </c>
      <c r="E60" s="223">
        <f>'数据-汇总表'!E15</f>
        <v>0</v>
      </c>
      <c r="F60" s="647" t="e">
        <f t="shared" si="15"/>
        <v>#DIV/0!</v>
      </c>
      <c r="G60" s="2125" t="s">
        <v>2352</v>
      </c>
      <c r="H60" s="1009">
        <f>项目基本情况!C37</f>
        <v>0</v>
      </c>
      <c r="I60" s="860">
        <f>SUMIF(修正!A57:A68,H60,修正!G57:G68)</f>
        <v>0</v>
      </c>
      <c r="J60" s="861"/>
      <c r="K60" s="2893"/>
      <c r="L60" s="2950"/>
      <c r="M60" s="2950"/>
      <c r="N60" s="2950"/>
      <c r="O60" s="2950"/>
      <c r="P60" s="2950"/>
      <c r="Q60" s="2950"/>
      <c r="R60" s="2950"/>
      <c r="S60" s="2950"/>
      <c r="T60" s="2950"/>
      <c r="U60" s="2950"/>
      <c r="V60" s="2950"/>
      <c r="W60" s="2950"/>
      <c r="X60" s="2950"/>
      <c r="Y60" s="2950"/>
      <c r="Z60" s="2950"/>
      <c r="AA60" s="2950"/>
      <c r="AB60" s="2950"/>
      <c r="AC60" s="2950"/>
      <c r="AD60" s="2950"/>
      <c r="AE60" s="2950"/>
    </row>
    <row r="61" spans="1:31" s="648" customFormat="1" ht="15" thickBot="1">
      <c r="A61" s="651" t="s">
        <v>2359</v>
      </c>
      <c r="B61" s="652" t="s">
        <v>28</v>
      </c>
      <c r="C61" s="652" t="s">
        <v>29</v>
      </c>
      <c r="D61" s="652" t="s">
        <v>816</v>
      </c>
      <c r="E61" s="652">
        <f>IF(B41="楼面地价",SUM(E51:E60),'数据-汇总表'!D3)</f>
        <v>86.87</v>
      </c>
      <c r="F61" s="653" t="e">
        <f>IF(B41="楼面地价",SUM(F51:F60),ROUND(C43*E61/10000,0))</f>
        <v>#DIV/0!</v>
      </c>
      <c r="G61" s="1051"/>
      <c r="H61" s="1051"/>
      <c r="I61" s="1051"/>
      <c r="J61" s="1051"/>
      <c r="K61" s="2898"/>
      <c r="L61" s="2950"/>
      <c r="M61" s="2950"/>
      <c r="N61" s="2950"/>
      <c r="O61" s="2950"/>
      <c r="P61" s="2950"/>
      <c r="Q61" s="2950"/>
      <c r="R61" s="2950"/>
      <c r="S61" s="2950"/>
      <c r="T61" s="2950"/>
      <c r="U61" s="2950"/>
      <c r="V61" s="2950"/>
      <c r="W61" s="2950"/>
      <c r="X61" s="2950"/>
      <c r="Y61" s="2950"/>
      <c r="Z61" s="2950"/>
      <c r="AA61" s="2950"/>
      <c r="AB61" s="2950"/>
      <c r="AC61" s="2950"/>
      <c r="AD61" s="2950"/>
      <c r="AE61" s="2950"/>
    </row>
    <row r="62" spans="1:31">
      <c r="A62" s="1039"/>
      <c r="B62" s="1041"/>
      <c r="C62" s="1043"/>
      <c r="D62" s="1039"/>
      <c r="E62" s="1039"/>
      <c r="F62" s="1039"/>
      <c r="G62" s="1039"/>
      <c r="H62" s="1039"/>
      <c r="I62" s="1039"/>
      <c r="J62" s="1039"/>
      <c r="K62" s="1000"/>
      <c r="L62" s="1001"/>
      <c r="M62" s="1039"/>
      <c r="N62" s="1039"/>
      <c r="O62" s="1039"/>
      <c r="P62" s="2893"/>
      <c r="Q62" s="2893"/>
      <c r="R62" s="2893"/>
      <c r="S62" s="2893"/>
      <c r="T62" s="2893"/>
      <c r="U62" s="2893"/>
      <c r="V62" s="2893"/>
      <c r="W62" s="2893"/>
      <c r="X62" s="2893"/>
      <c r="Y62" s="2893"/>
      <c r="Z62" s="2893"/>
      <c r="AA62" s="2893"/>
      <c r="AB62" s="2893"/>
      <c r="AC62" s="2893"/>
      <c r="AD62" s="2893"/>
      <c r="AE62" s="2893"/>
    </row>
    <row r="63" spans="1:31">
      <c r="A63" s="1039"/>
      <c r="B63" s="1041"/>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3"/>
      <c r="Q63" s="2893"/>
      <c r="R63" s="2893"/>
      <c r="S63" s="2893"/>
      <c r="T63" s="2893"/>
      <c r="U63" s="2893"/>
      <c r="V63" s="2893"/>
      <c r="W63" s="2893"/>
      <c r="X63" s="2893"/>
      <c r="Y63" s="2893"/>
      <c r="Z63" s="2893"/>
      <c r="AA63" s="2893"/>
      <c r="AB63" s="2893"/>
      <c r="AC63" s="2893"/>
      <c r="AD63" s="2893"/>
      <c r="AE63" s="2893"/>
    </row>
    <row r="64" spans="1:31" ht="21.75" thickBot="1">
      <c r="A64" s="703" t="s">
        <v>2253</v>
      </c>
      <c r="B64" s="699"/>
      <c r="C64" s="704"/>
      <c r="D64" s="704"/>
      <c r="E64" s="704"/>
      <c r="F64" s="705"/>
      <c r="G64" s="705"/>
      <c r="H64" s="704"/>
      <c r="I64" s="704"/>
      <c r="J64" s="704"/>
      <c r="K64" s="706"/>
      <c r="L64" s="707"/>
      <c r="M64" s="704"/>
      <c r="N64" s="704"/>
      <c r="O64" s="1052"/>
      <c r="P64" s="2937"/>
      <c r="Q64" s="2907"/>
      <c r="R64" s="2893"/>
      <c r="S64" s="2893"/>
      <c r="T64" s="2893"/>
      <c r="U64" s="2893"/>
      <c r="V64" s="2893"/>
      <c r="W64" s="2893"/>
      <c r="X64" s="2893"/>
      <c r="Y64" s="2893"/>
      <c r="Z64" s="2893"/>
      <c r="AA64" s="2893"/>
      <c r="AB64" s="2893"/>
      <c r="AC64" s="2893"/>
      <c r="AD64" s="2893"/>
      <c r="AE64" s="2893"/>
    </row>
    <row r="65" spans="1:31" s="465" customFormat="1" ht="15">
      <c r="A65" s="2126" t="s">
        <v>2360</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44"/>
      <c r="Q65" s="2909"/>
      <c r="R65" s="2909"/>
      <c r="S65" s="2909"/>
      <c r="T65" s="2909"/>
      <c r="U65" s="2909"/>
      <c r="V65" s="2909"/>
      <c r="W65" s="2909"/>
      <c r="X65" s="2909"/>
      <c r="Y65" s="2909"/>
      <c r="Z65" s="2909"/>
      <c r="AA65" s="2909"/>
      <c r="AB65" s="2909"/>
      <c r="AC65" s="2909"/>
      <c r="AD65" s="2909"/>
      <c r="AE65" s="2909"/>
    </row>
    <row r="66" spans="1:31" s="113" customFormat="1" ht="30.75" customHeight="1">
      <c r="A66" s="2131" t="s">
        <v>2380</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07"/>
      <c r="Q66" s="2828"/>
      <c r="R66" s="2828"/>
      <c r="S66" s="2828"/>
      <c r="T66" s="2828"/>
      <c r="U66" s="2828"/>
      <c r="V66" s="2828"/>
      <c r="W66" s="2828"/>
      <c r="X66" s="2828"/>
      <c r="Y66" s="2828"/>
      <c r="Z66" s="2828"/>
      <c r="AA66" s="2828"/>
      <c r="AB66" s="2828"/>
      <c r="AC66" s="2828"/>
      <c r="AD66" s="2828"/>
      <c r="AE66" s="2828"/>
    </row>
    <row r="67" spans="1:31" s="113" customFormat="1" ht="15.75" thickBot="1">
      <c r="A67" s="472" t="s">
        <v>2164</v>
      </c>
      <c r="B67" s="473"/>
      <c r="C67" s="474"/>
      <c r="D67" s="475"/>
      <c r="E67" s="475"/>
      <c r="F67" s="475"/>
      <c r="G67" s="475"/>
      <c r="H67" s="475"/>
      <c r="I67" s="475"/>
      <c r="J67" s="475"/>
      <c r="K67" s="475"/>
      <c r="L67" s="475"/>
      <c r="M67" s="476"/>
      <c r="N67" s="476"/>
      <c r="O67" s="477"/>
      <c r="P67" s="2907"/>
      <c r="Q67" s="2907"/>
      <c r="R67" s="2828"/>
      <c r="S67" s="2828"/>
      <c r="T67" s="2828"/>
      <c r="U67" s="2828"/>
      <c r="V67" s="2828"/>
      <c r="W67" s="2828"/>
      <c r="X67" s="2828"/>
      <c r="Y67" s="2828"/>
      <c r="Z67" s="2828"/>
      <c r="AA67" s="2828"/>
      <c r="AB67" s="2828"/>
      <c r="AC67" s="2828"/>
      <c r="AD67" s="2828"/>
      <c r="AE67" s="2828"/>
    </row>
    <row r="68" spans="1:31" s="113" customFormat="1" ht="15">
      <c r="A68" s="478" t="s">
        <v>2129</v>
      </c>
      <c r="B68" s="467"/>
      <c r="C68" s="479" t="s">
        <v>2231</v>
      </c>
      <c r="D68" s="480"/>
      <c r="E68" s="480"/>
      <c r="F68" s="480"/>
      <c r="G68" s="480"/>
      <c r="H68" s="480"/>
      <c r="I68" s="480"/>
      <c r="J68" s="480"/>
      <c r="K68" s="480"/>
      <c r="L68" s="481"/>
      <c r="M68" s="482"/>
      <c r="N68" s="2920"/>
      <c r="O68" s="2920"/>
      <c r="P68" s="2945"/>
      <c r="Q68" s="2907"/>
      <c r="R68" s="2828"/>
      <c r="S68" s="2828"/>
      <c r="T68" s="2828"/>
      <c r="U68" s="2828"/>
      <c r="V68" s="2828"/>
      <c r="W68" s="2828"/>
      <c r="X68" s="2828"/>
      <c r="Y68" s="2828"/>
      <c r="Z68" s="2828"/>
      <c r="AA68" s="2828"/>
      <c r="AB68" s="2828"/>
      <c r="AC68" s="2828"/>
      <c r="AD68" s="2828"/>
      <c r="AE68" s="2828"/>
    </row>
    <row r="69" spans="1:31" s="113" customFormat="1" ht="15.75" thickBot="1">
      <c r="A69" s="478"/>
      <c r="B69" s="467"/>
      <c r="C69" s="595">
        <v>100</v>
      </c>
      <c r="D69" s="469"/>
      <c r="E69" s="469"/>
      <c r="F69" s="469"/>
      <c r="G69" s="469"/>
      <c r="H69" s="469"/>
      <c r="I69" s="469"/>
      <c r="J69" s="469"/>
      <c r="K69" s="469"/>
      <c r="L69" s="469"/>
      <c r="M69" s="471"/>
      <c r="N69" s="2920"/>
      <c r="O69" s="2920"/>
      <c r="P69" s="2907"/>
      <c r="Q69" s="2907"/>
      <c r="R69" s="2828"/>
      <c r="S69" s="2828"/>
      <c r="T69" s="2828"/>
      <c r="U69" s="2828"/>
      <c r="V69" s="2828"/>
      <c r="W69" s="2828"/>
      <c r="X69" s="2828"/>
      <c r="Y69" s="2828"/>
      <c r="Z69" s="2828"/>
      <c r="AA69" s="2828"/>
      <c r="AB69" s="2828"/>
      <c r="AC69" s="2828"/>
      <c r="AD69" s="2828"/>
      <c r="AE69" s="2828"/>
    </row>
    <row r="70" spans="1:31">
      <c r="A70" s="484" t="s">
        <v>2167</v>
      </c>
      <c r="B70" s="485" t="s">
        <v>2133</v>
      </c>
      <c r="C70" s="487"/>
      <c r="D70" s="487"/>
      <c r="E70" s="487"/>
      <c r="F70" s="487"/>
      <c r="G70" s="487"/>
      <c r="H70" s="487"/>
      <c r="I70" s="487"/>
      <c r="J70" s="487"/>
      <c r="K70" s="488"/>
      <c r="L70" s="489"/>
      <c r="M70" s="490"/>
      <c r="N70" s="2921"/>
      <c r="O70" s="2921"/>
      <c r="P70" s="2946"/>
      <c r="Q70" s="2907"/>
      <c r="R70" s="2893"/>
      <c r="S70" s="2893"/>
      <c r="T70" s="2893"/>
      <c r="U70" s="2893"/>
      <c r="V70" s="2893"/>
      <c r="W70" s="2893"/>
      <c r="X70" s="2893"/>
      <c r="Y70" s="2893"/>
      <c r="Z70" s="2893"/>
      <c r="AA70" s="2893"/>
      <c r="AB70" s="2893"/>
      <c r="AC70" s="2893"/>
      <c r="AD70" s="2893"/>
      <c r="AE70" s="2893"/>
    </row>
    <row r="71" spans="1:31" ht="15.75" thickBot="1">
      <c r="A71" s="491"/>
      <c r="B71" s="492"/>
      <c r="C71" s="493"/>
      <c r="D71" s="493"/>
      <c r="E71" s="493"/>
      <c r="F71" s="493"/>
      <c r="G71" s="493"/>
      <c r="H71" s="493"/>
      <c r="I71" s="493"/>
      <c r="J71" s="493"/>
      <c r="K71" s="493"/>
      <c r="L71" s="493"/>
      <c r="M71" s="494"/>
      <c r="N71" s="2922"/>
      <c r="O71" s="2922"/>
      <c r="P71" s="2946"/>
      <c r="Q71" s="2907"/>
      <c r="R71" s="2893"/>
      <c r="S71" s="2893"/>
      <c r="T71" s="2893"/>
      <c r="U71" s="2893"/>
      <c r="V71" s="2893"/>
      <c r="W71" s="2893"/>
      <c r="X71" s="2893"/>
      <c r="Y71" s="2893"/>
      <c r="Z71" s="2893"/>
      <c r="AA71" s="2893"/>
      <c r="AB71" s="2893"/>
      <c r="AC71" s="2893"/>
      <c r="AD71" s="2893"/>
      <c r="AE71" s="2893"/>
    </row>
    <row r="72" spans="1:31" ht="27.75" thickTop="1">
      <c r="A72" s="491"/>
      <c r="B72" s="495" t="s">
        <v>2136</v>
      </c>
      <c r="C72" s="496"/>
      <c r="D72" s="496"/>
      <c r="E72" s="496"/>
      <c r="F72" s="496"/>
      <c r="G72" s="496"/>
      <c r="H72" s="496"/>
      <c r="I72" s="496"/>
      <c r="J72" s="496"/>
      <c r="K72" s="497"/>
      <c r="L72" s="498"/>
      <c r="M72" s="499"/>
      <c r="N72" s="2921"/>
      <c r="O72" s="2921"/>
      <c r="P72" s="2946"/>
      <c r="Q72" s="2907"/>
      <c r="R72" s="2893"/>
      <c r="S72" s="2893"/>
      <c r="T72" s="2893"/>
      <c r="U72" s="2893"/>
      <c r="V72" s="2893"/>
      <c r="W72" s="2893"/>
      <c r="X72" s="2893"/>
      <c r="Y72" s="2893"/>
      <c r="Z72" s="2893"/>
      <c r="AA72" s="2893"/>
      <c r="AB72" s="2893"/>
      <c r="AC72" s="2893"/>
      <c r="AD72" s="2893"/>
      <c r="AE72" s="2893"/>
    </row>
    <row r="73" spans="1:31" ht="15.75" thickBot="1">
      <c r="A73" s="491"/>
      <c r="B73" s="500"/>
      <c r="C73" s="501"/>
      <c r="D73" s="501"/>
      <c r="E73" s="501"/>
      <c r="F73" s="501"/>
      <c r="G73" s="501"/>
      <c r="H73" s="501"/>
      <c r="I73" s="501"/>
      <c r="J73" s="501"/>
      <c r="K73" s="501"/>
      <c r="L73" s="501"/>
      <c r="M73" s="502"/>
      <c r="N73" s="2922"/>
      <c r="O73" s="2922"/>
      <c r="P73" s="2946"/>
      <c r="Q73" s="2907"/>
      <c r="R73" s="2893"/>
      <c r="S73" s="2893"/>
      <c r="T73" s="2893"/>
      <c r="U73" s="2893"/>
      <c r="V73" s="2893"/>
      <c r="W73" s="2893"/>
      <c r="X73" s="2893"/>
      <c r="Y73" s="2893"/>
      <c r="Z73" s="2893"/>
      <c r="AA73" s="2893"/>
      <c r="AB73" s="2893"/>
      <c r="AC73" s="2893"/>
      <c r="AD73" s="2893"/>
      <c r="AE73" s="2893"/>
    </row>
    <row r="74" spans="1:31" ht="15.75" thickTop="1">
      <c r="A74" s="491"/>
      <c r="B74" s="503" t="s">
        <v>2137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2"/>
      <c r="O74" s="2922"/>
      <c r="P74" s="2946"/>
      <c r="Q74" s="2907"/>
      <c r="R74" s="2893"/>
      <c r="S74" s="2893"/>
      <c r="T74" s="2893"/>
      <c r="U74" s="2893"/>
      <c r="V74" s="2893"/>
      <c r="W74" s="2893"/>
      <c r="X74" s="2893"/>
      <c r="Y74" s="2893"/>
      <c r="Z74" s="2893"/>
      <c r="AA74" s="2893"/>
      <c r="AB74" s="2893"/>
      <c r="AC74" s="2893"/>
      <c r="AD74" s="2893"/>
      <c r="AE74" s="2893"/>
    </row>
    <row r="75" spans="1:31" ht="15">
      <c r="A75" s="491"/>
      <c r="B75" s="505"/>
      <c r="C75" s="506"/>
      <c r="D75" s="506"/>
      <c r="E75" s="506"/>
      <c r="F75" s="506"/>
      <c r="G75" s="506"/>
      <c r="H75" s="506"/>
      <c r="I75" s="506"/>
      <c r="J75" s="506"/>
      <c r="K75" s="507"/>
      <c r="L75" s="508"/>
      <c r="M75" s="509"/>
      <c r="N75" s="2921"/>
      <c r="O75" s="2921"/>
      <c r="P75" s="2946"/>
      <c r="Q75" s="2907"/>
      <c r="R75" s="2893"/>
      <c r="S75" s="2893"/>
      <c r="T75" s="2893"/>
      <c r="U75" s="2893"/>
      <c r="V75" s="2893"/>
      <c r="W75" s="2893"/>
      <c r="X75" s="2893"/>
      <c r="Y75" s="2893"/>
      <c r="Z75" s="2893"/>
      <c r="AA75" s="2893"/>
      <c r="AB75" s="2893"/>
      <c r="AC75" s="2893"/>
      <c r="AD75" s="2893"/>
      <c r="AE75" s="289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2"/>
      <c r="O76" s="2922"/>
      <c r="P76" s="2946"/>
      <c r="Q76" s="2907"/>
      <c r="R76" s="2893"/>
      <c r="S76" s="2893"/>
      <c r="T76" s="2893"/>
      <c r="U76" s="2893"/>
      <c r="V76" s="2893"/>
      <c r="W76" s="2893"/>
      <c r="X76" s="2893"/>
      <c r="Y76" s="2893"/>
      <c r="Z76" s="2893"/>
      <c r="AA76" s="2893"/>
      <c r="AB76" s="2893"/>
      <c r="AC76" s="2893"/>
      <c r="AD76" s="2893"/>
      <c r="AE76" s="2893"/>
    </row>
    <row r="77" spans="1:31" s="430" customFormat="1" ht="15.75" thickTop="1">
      <c r="A77" s="510"/>
      <c r="B77" s="495">
        <f>B12</f>
        <v>111</v>
      </c>
      <c r="C77" s="511"/>
      <c r="D77" s="511"/>
      <c r="E77" s="511"/>
      <c r="F77" s="511"/>
      <c r="G77" s="511"/>
      <c r="H77" s="512"/>
      <c r="I77" s="512"/>
      <c r="J77" s="512"/>
      <c r="K77" s="512"/>
      <c r="L77" s="513"/>
      <c r="M77" s="514"/>
      <c r="N77" s="2923"/>
      <c r="O77" s="2923"/>
      <c r="P77" s="2947"/>
      <c r="Q77" s="2914"/>
      <c r="R77" s="2915"/>
      <c r="S77" s="2915"/>
      <c r="T77" s="2915"/>
      <c r="U77" s="2915"/>
      <c r="V77" s="2915"/>
      <c r="W77" s="2915"/>
      <c r="X77" s="2915"/>
      <c r="Y77" s="2915"/>
      <c r="Z77" s="2915"/>
      <c r="AA77" s="2915"/>
      <c r="AB77" s="2915"/>
      <c r="AC77" s="2915"/>
      <c r="AD77" s="2915"/>
      <c r="AE77" s="2915"/>
    </row>
    <row r="78" spans="1:31" s="430" customFormat="1" ht="15.75" thickBot="1">
      <c r="A78" s="510"/>
      <c r="B78" s="500"/>
      <c r="C78" s="517"/>
      <c r="D78" s="493"/>
      <c r="E78" s="493"/>
      <c r="F78" s="493"/>
      <c r="G78" s="493"/>
      <c r="H78" s="493"/>
      <c r="I78" s="493"/>
      <c r="J78" s="493"/>
      <c r="K78" s="493"/>
      <c r="L78" s="493"/>
      <c r="M78" s="494"/>
      <c r="N78" s="2922"/>
      <c r="O78" s="2922"/>
      <c r="P78" s="2947"/>
      <c r="Q78" s="2914"/>
      <c r="R78" s="2915"/>
      <c r="S78" s="2915"/>
      <c r="T78" s="2915"/>
      <c r="U78" s="2915"/>
      <c r="V78" s="2915"/>
      <c r="W78" s="2915"/>
      <c r="X78" s="2915"/>
      <c r="Y78" s="2915"/>
      <c r="Z78" s="2915"/>
      <c r="AA78" s="2915"/>
      <c r="AB78" s="2915"/>
      <c r="AC78" s="2915"/>
      <c r="AD78" s="2915"/>
      <c r="AE78" s="2915"/>
    </row>
    <row r="79" spans="1:31" s="430" customFormat="1" ht="15.75" thickTop="1">
      <c r="A79" s="510"/>
      <c r="B79" s="495">
        <f>B13</f>
        <v>111</v>
      </c>
      <c r="C79" s="511"/>
      <c r="D79" s="511"/>
      <c r="E79" s="511"/>
      <c r="F79" s="511"/>
      <c r="G79" s="511"/>
      <c r="H79" s="512"/>
      <c r="I79" s="512"/>
      <c r="J79" s="512"/>
      <c r="K79" s="512"/>
      <c r="L79" s="513"/>
      <c r="M79" s="514"/>
      <c r="N79" s="2923"/>
      <c r="O79" s="2923"/>
      <c r="P79" s="2891"/>
      <c r="Q79" s="2917"/>
      <c r="R79" s="2915"/>
      <c r="S79" s="2915"/>
      <c r="T79" s="2915"/>
      <c r="U79" s="2915"/>
      <c r="V79" s="2915"/>
      <c r="W79" s="2915"/>
      <c r="X79" s="2915"/>
      <c r="Y79" s="2915"/>
      <c r="Z79" s="2915"/>
      <c r="AA79" s="2915"/>
      <c r="AB79" s="2915"/>
      <c r="AC79" s="2915"/>
      <c r="AD79" s="2915"/>
      <c r="AE79" s="2915"/>
    </row>
    <row r="80" spans="1:31" s="430" customFormat="1" ht="15.75" thickBot="1">
      <c r="A80" s="510"/>
      <c r="B80" s="500"/>
      <c r="C80" s="517"/>
      <c r="D80" s="517"/>
      <c r="E80" s="517"/>
      <c r="F80" s="517"/>
      <c r="G80" s="517"/>
      <c r="H80" s="519"/>
      <c r="I80" s="519"/>
      <c r="J80" s="519"/>
      <c r="K80" s="519"/>
      <c r="L80" s="519"/>
      <c r="M80" s="520"/>
      <c r="N80" s="2923"/>
      <c r="O80" s="2923"/>
      <c r="P80" s="2947"/>
      <c r="Q80" s="2914"/>
      <c r="R80" s="2915"/>
      <c r="S80" s="2915"/>
      <c r="T80" s="2915"/>
      <c r="U80" s="2915"/>
      <c r="V80" s="2915"/>
      <c r="W80" s="2915"/>
      <c r="X80" s="2915"/>
      <c r="Y80" s="2915"/>
      <c r="Z80" s="2915"/>
      <c r="AA80" s="2915"/>
      <c r="AB80" s="2915"/>
      <c r="AC80" s="2915"/>
      <c r="AD80" s="2915"/>
      <c r="AE80" s="2915"/>
    </row>
    <row r="81" spans="1:31" s="430" customFormat="1" ht="15.75" thickTop="1">
      <c r="A81" s="510"/>
      <c r="B81" s="503">
        <f>B14</f>
        <v>111</v>
      </c>
      <c r="C81" s="480"/>
      <c r="D81" s="480"/>
      <c r="E81" s="480"/>
      <c r="F81" s="480"/>
      <c r="G81" s="480"/>
      <c r="H81" s="521"/>
      <c r="I81" s="521"/>
      <c r="J81" s="521"/>
      <c r="K81" s="521"/>
      <c r="L81" s="522"/>
      <c r="M81" s="523"/>
      <c r="N81" s="2923"/>
      <c r="O81" s="2923"/>
      <c r="P81" s="2952"/>
      <c r="Q81" s="2914"/>
      <c r="R81" s="2915"/>
      <c r="S81" s="2915"/>
      <c r="T81" s="2915"/>
      <c r="U81" s="2915"/>
      <c r="V81" s="2915"/>
      <c r="W81" s="2915"/>
      <c r="X81" s="2915"/>
      <c r="Y81" s="2915"/>
      <c r="Z81" s="2915"/>
      <c r="AA81" s="2915"/>
      <c r="AB81" s="2915"/>
      <c r="AC81" s="2915"/>
      <c r="AD81" s="2915"/>
      <c r="AE81" s="2915"/>
    </row>
    <row r="82" spans="1:31" s="430" customFormat="1" ht="15.75" thickBot="1">
      <c r="A82" s="525"/>
      <c r="B82" s="526"/>
      <c r="C82" s="527"/>
      <c r="D82" s="527"/>
      <c r="E82" s="527"/>
      <c r="F82" s="527"/>
      <c r="G82" s="527"/>
      <c r="H82" s="528"/>
      <c r="I82" s="528"/>
      <c r="J82" s="528"/>
      <c r="K82" s="528"/>
      <c r="L82" s="528"/>
      <c r="M82" s="529"/>
      <c r="N82" s="2923"/>
      <c r="O82" s="2923"/>
      <c r="P82" s="2947"/>
      <c r="Q82" s="2914"/>
      <c r="R82" s="2915"/>
      <c r="S82" s="2915"/>
      <c r="T82" s="2915"/>
      <c r="U82" s="2915"/>
      <c r="V82" s="2915"/>
      <c r="W82" s="2915"/>
      <c r="X82" s="2915"/>
      <c r="Y82" s="2915"/>
      <c r="Z82" s="2915"/>
      <c r="AA82" s="2915"/>
      <c r="AB82" s="2915"/>
      <c r="AC82" s="2915"/>
      <c r="AD82" s="2915"/>
      <c r="AE82" s="2915"/>
    </row>
    <row r="83" spans="1:31">
      <c r="A83" s="484" t="s">
        <v>2138</v>
      </c>
      <c r="B83" s="485" t="s">
        <v>2284</v>
      </c>
      <c r="C83" s="530" t="s">
        <v>2176</v>
      </c>
      <c r="D83" s="530" t="s">
        <v>2177</v>
      </c>
      <c r="E83" s="530" t="s">
        <v>2178</v>
      </c>
      <c r="F83" s="530" t="s">
        <v>2179</v>
      </c>
      <c r="G83" s="530" t="s">
        <v>2180</v>
      </c>
      <c r="H83" s="486"/>
      <c r="I83" s="486"/>
      <c r="J83" s="486"/>
      <c r="K83" s="531"/>
      <c r="L83" s="532"/>
      <c r="M83" s="533"/>
      <c r="N83" s="2921"/>
      <c r="O83" s="2921"/>
      <c r="P83" s="2948"/>
      <c r="Q83" s="2907"/>
      <c r="R83" s="2893"/>
      <c r="S83" s="2893"/>
      <c r="T83" s="2893"/>
      <c r="U83" s="2893"/>
      <c r="V83" s="2893"/>
      <c r="W83" s="2893"/>
      <c r="X83" s="2893"/>
      <c r="Y83" s="2893"/>
      <c r="Z83" s="2893"/>
      <c r="AA83" s="2893"/>
      <c r="AB83" s="2893"/>
      <c r="AC83" s="2893"/>
      <c r="AD83" s="2893"/>
      <c r="AE83" s="289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2"/>
      <c r="O84" s="2922"/>
      <c r="P84" s="2946"/>
      <c r="Q84" s="2907"/>
      <c r="R84" s="2893"/>
      <c r="S84" s="2893"/>
      <c r="T84" s="2893"/>
      <c r="U84" s="2893"/>
      <c r="V84" s="2893"/>
      <c r="W84" s="2893"/>
      <c r="X84" s="2893"/>
      <c r="Y84" s="2893"/>
      <c r="Z84" s="2893"/>
      <c r="AA84" s="2893"/>
      <c r="AB84" s="2893"/>
      <c r="AC84" s="2893"/>
      <c r="AD84" s="2893"/>
      <c r="AE84" s="2893"/>
    </row>
    <row r="85" spans="1:31" ht="15.75" thickTop="1">
      <c r="A85" s="491"/>
      <c r="B85" s="495" t="s">
        <v>2181</v>
      </c>
      <c r="C85" s="535" t="s">
        <v>2176</v>
      </c>
      <c r="D85" s="535" t="s">
        <v>2177</v>
      </c>
      <c r="E85" s="535" t="s">
        <v>2178</v>
      </c>
      <c r="F85" s="535" t="s">
        <v>2179</v>
      </c>
      <c r="G85" s="535" t="s">
        <v>2180</v>
      </c>
      <c r="H85" s="496"/>
      <c r="I85" s="496"/>
      <c r="J85" s="496"/>
      <c r="K85" s="497"/>
      <c r="L85" s="498"/>
      <c r="M85" s="499"/>
      <c r="N85" s="2921"/>
      <c r="O85" s="2921"/>
      <c r="P85" s="2946"/>
      <c r="Q85" s="2907"/>
      <c r="R85" s="2893"/>
      <c r="S85" s="2893"/>
      <c r="T85" s="2893"/>
      <c r="U85" s="2893"/>
      <c r="V85" s="2893"/>
      <c r="W85" s="2893"/>
      <c r="X85" s="2893"/>
      <c r="Y85" s="2893"/>
      <c r="Z85" s="2893"/>
      <c r="AA85" s="2893"/>
      <c r="AB85" s="2893"/>
      <c r="AC85" s="2893"/>
      <c r="AD85" s="2893"/>
      <c r="AE85" s="289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2"/>
      <c r="O86" s="2922"/>
      <c r="P86" s="2946"/>
      <c r="Q86" s="2907"/>
      <c r="R86" s="2893"/>
      <c r="S86" s="2893"/>
      <c r="T86" s="2893"/>
      <c r="U86" s="2893"/>
      <c r="V86" s="2893"/>
      <c r="W86" s="2893"/>
      <c r="X86" s="2893"/>
      <c r="Y86" s="2893"/>
      <c r="Z86" s="2893"/>
      <c r="AA86" s="2893"/>
      <c r="AB86" s="2893"/>
      <c r="AC86" s="2893"/>
      <c r="AD86" s="2893"/>
      <c r="AE86" s="2893"/>
    </row>
    <row r="87" spans="1:31" s="113" customFormat="1" ht="15.75" thickTop="1">
      <c r="A87" s="536"/>
      <c r="B87" s="495" t="s">
        <v>2363</v>
      </c>
      <c r="C87" s="530" t="s">
        <v>2176</v>
      </c>
      <c r="D87" s="530" t="s">
        <v>2177</v>
      </c>
      <c r="E87" s="530" t="s">
        <v>2178</v>
      </c>
      <c r="F87" s="530" t="s">
        <v>2179</v>
      </c>
      <c r="G87" s="530" t="s">
        <v>2180</v>
      </c>
      <c r="H87" s="535"/>
      <c r="I87" s="535"/>
      <c r="J87" s="535"/>
      <c r="K87" s="535"/>
      <c r="L87" s="654"/>
      <c r="M87" s="578"/>
      <c r="N87" s="2920"/>
      <c r="O87" s="2920"/>
      <c r="P87" s="2946"/>
      <c r="Q87" s="2907"/>
      <c r="R87" s="2828"/>
      <c r="S87" s="2828"/>
      <c r="T87" s="2828"/>
      <c r="U87" s="2828"/>
      <c r="V87" s="2828"/>
      <c r="W87" s="2828"/>
      <c r="X87" s="2828"/>
      <c r="Y87" s="2828"/>
      <c r="Z87" s="2828"/>
      <c r="AA87" s="2828"/>
      <c r="AB87" s="2828"/>
      <c r="AC87" s="2828"/>
      <c r="AD87" s="2828"/>
      <c r="AE87" s="282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2"/>
      <c r="O88" s="2922"/>
      <c r="P88" s="2946"/>
      <c r="Q88" s="2907"/>
      <c r="R88" s="2828"/>
      <c r="S88" s="2828"/>
      <c r="T88" s="2828"/>
      <c r="U88" s="2828"/>
      <c r="V88" s="2828"/>
      <c r="W88" s="2828"/>
      <c r="X88" s="2828"/>
      <c r="Y88" s="2828"/>
      <c r="Z88" s="2828"/>
      <c r="AA88" s="2828"/>
      <c r="AB88" s="2828"/>
      <c r="AC88" s="2828"/>
      <c r="AD88" s="2828"/>
      <c r="AE88" s="2828"/>
    </row>
    <row r="89" spans="1:31" s="113" customFormat="1" ht="27.75" thickTop="1">
      <c r="A89" s="536"/>
      <c r="B89" s="495" t="s">
        <v>2364</v>
      </c>
      <c r="C89" s="530" t="s">
        <v>2176</v>
      </c>
      <c r="D89" s="530" t="s">
        <v>2177</v>
      </c>
      <c r="E89" s="530" t="s">
        <v>2178</v>
      </c>
      <c r="F89" s="530" t="s">
        <v>2179</v>
      </c>
      <c r="G89" s="530" t="s">
        <v>2180</v>
      </c>
      <c r="H89" s="535"/>
      <c r="I89" s="535"/>
      <c r="J89" s="535"/>
      <c r="K89" s="535"/>
      <c r="L89" s="535"/>
      <c r="M89" s="578"/>
      <c r="N89" s="2920"/>
      <c r="O89" s="2920"/>
      <c r="P89" s="2946"/>
      <c r="Q89" s="2907"/>
      <c r="R89" s="2828"/>
      <c r="S89" s="2828"/>
      <c r="T89" s="2828"/>
      <c r="U89" s="2828"/>
      <c r="V89" s="2828"/>
      <c r="W89" s="2828"/>
      <c r="X89" s="2828"/>
      <c r="Y89" s="2828"/>
      <c r="Z89" s="2828"/>
      <c r="AA89" s="2828"/>
      <c r="AB89" s="2828"/>
      <c r="AC89" s="2828"/>
      <c r="AD89" s="2828"/>
      <c r="AE89" s="282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2"/>
      <c r="O90" s="2922"/>
      <c r="P90" s="2946"/>
      <c r="Q90" s="2907"/>
      <c r="R90" s="2828"/>
      <c r="S90" s="2828"/>
      <c r="T90" s="2828"/>
      <c r="U90" s="2828"/>
      <c r="V90" s="2828"/>
      <c r="W90" s="2828"/>
      <c r="X90" s="2828"/>
      <c r="Y90" s="2828"/>
      <c r="Z90" s="2828"/>
      <c r="AA90" s="2828"/>
      <c r="AB90" s="2828"/>
      <c r="AC90" s="2828"/>
      <c r="AD90" s="2828"/>
      <c r="AE90" s="2828"/>
    </row>
    <row r="91" spans="1:31" s="430" customFormat="1" ht="15.75" thickTop="1">
      <c r="A91" s="510"/>
      <c r="B91" s="495" t="s">
        <v>2233</v>
      </c>
      <c r="C91" s="530" t="s">
        <v>2176</v>
      </c>
      <c r="D91" s="530" t="s">
        <v>2177</v>
      </c>
      <c r="E91" s="530" t="s">
        <v>2178</v>
      </c>
      <c r="F91" s="530" t="s">
        <v>2179</v>
      </c>
      <c r="G91" s="530" t="s">
        <v>2180</v>
      </c>
      <c r="H91" s="557"/>
      <c r="I91" s="557"/>
      <c r="J91" s="557"/>
      <c r="K91" s="557"/>
      <c r="L91" s="558"/>
      <c r="M91" s="559"/>
      <c r="N91" s="2923"/>
      <c r="O91" s="2923"/>
      <c r="P91" s="2947"/>
      <c r="Q91" s="2914"/>
      <c r="R91" s="2915"/>
      <c r="S91" s="2915"/>
      <c r="T91" s="2915"/>
      <c r="U91" s="2915"/>
      <c r="V91" s="2915"/>
      <c r="W91" s="2915"/>
      <c r="X91" s="2915"/>
      <c r="Y91" s="2915"/>
      <c r="Z91" s="2915"/>
      <c r="AA91" s="2915"/>
      <c r="AB91" s="2915"/>
      <c r="AC91" s="2915"/>
      <c r="AD91" s="2915"/>
      <c r="AE91" s="291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3"/>
      <c r="O92" s="2923"/>
      <c r="P92" s="2947"/>
      <c r="Q92" s="2914"/>
      <c r="R92" s="2915"/>
      <c r="S92" s="2915"/>
      <c r="T92" s="2915"/>
      <c r="U92" s="2915"/>
      <c r="V92" s="2915"/>
      <c r="W92" s="2915"/>
      <c r="X92" s="2915"/>
      <c r="Y92" s="2915"/>
      <c r="Z92" s="2915"/>
      <c r="AA92" s="2915"/>
      <c r="AB92" s="2915"/>
      <c r="AC92" s="2915"/>
      <c r="AD92" s="2915"/>
      <c r="AE92" s="2915"/>
    </row>
    <row r="93" spans="1:31" s="430" customFormat="1" ht="15.75" thickTop="1">
      <c r="A93" s="510"/>
      <c r="B93" s="503" t="s">
        <v>2381</v>
      </c>
      <c r="C93" s="616" t="s">
        <v>2254</v>
      </c>
      <c r="D93" s="616" t="s">
        <v>2255</v>
      </c>
      <c r="E93" s="616" t="s">
        <v>2256</v>
      </c>
      <c r="F93" s="616" t="s">
        <v>2257</v>
      </c>
      <c r="G93" s="616" t="s">
        <v>2258</v>
      </c>
      <c r="H93" s="557"/>
      <c r="I93" s="557"/>
      <c r="J93" s="557"/>
      <c r="K93" s="557"/>
      <c r="L93" s="557"/>
      <c r="M93" s="559"/>
      <c r="N93" s="2923"/>
      <c r="O93" s="2923"/>
      <c r="P93" s="2947"/>
      <c r="Q93" s="2914"/>
      <c r="R93" s="2915"/>
      <c r="S93" s="2915"/>
      <c r="T93" s="2915"/>
      <c r="U93" s="2915"/>
      <c r="V93" s="2915"/>
      <c r="W93" s="2915"/>
      <c r="X93" s="2915"/>
      <c r="Y93" s="2915"/>
      <c r="Z93" s="2915"/>
      <c r="AA93" s="2915"/>
      <c r="AB93" s="2915"/>
      <c r="AC93" s="2915"/>
      <c r="AD93" s="2915"/>
      <c r="AE93" s="291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3"/>
      <c r="O94" s="2923"/>
      <c r="P94" s="2947"/>
      <c r="Q94" s="2914"/>
      <c r="R94" s="2915"/>
      <c r="S94" s="2915"/>
      <c r="T94" s="2915"/>
      <c r="U94" s="2915"/>
      <c r="V94" s="2915"/>
      <c r="W94" s="2915"/>
      <c r="X94" s="2915"/>
      <c r="Y94" s="2915"/>
      <c r="Z94" s="2915"/>
      <c r="AA94" s="2915"/>
      <c r="AB94" s="2915"/>
      <c r="AC94" s="2915"/>
      <c r="AD94" s="2915"/>
      <c r="AE94" s="2915"/>
    </row>
    <row r="95" spans="1:31" ht="15.75" thickTop="1">
      <c r="A95" s="491"/>
      <c r="B95" s="495" t="str">
        <f>B27</f>
        <v>临街状况</v>
      </c>
      <c r="C95" s="496" t="s">
        <v>2365</v>
      </c>
      <c r="D95" s="496" t="s">
        <v>2366</v>
      </c>
      <c r="E95" s="496" t="s">
        <v>2367</v>
      </c>
      <c r="F95" s="496" t="s">
        <v>2368</v>
      </c>
      <c r="G95" s="496"/>
      <c r="H95" s="496"/>
      <c r="I95" s="496"/>
      <c r="J95" s="496"/>
      <c r="K95" s="497"/>
      <c r="L95" s="498"/>
      <c r="M95" s="499"/>
      <c r="N95" s="2921"/>
      <c r="O95" s="2921"/>
      <c r="P95" s="2946"/>
      <c r="Q95" s="2907"/>
      <c r="R95" s="2893"/>
      <c r="S95" s="2893"/>
      <c r="T95" s="2893"/>
      <c r="U95" s="2893"/>
      <c r="V95" s="2893"/>
      <c r="W95" s="2893"/>
      <c r="X95" s="2893"/>
      <c r="Y95" s="2893"/>
      <c r="Z95" s="2893"/>
      <c r="AA95" s="2893"/>
      <c r="AB95" s="2893"/>
      <c r="AC95" s="2893"/>
      <c r="AD95" s="2893"/>
      <c r="AE95" s="289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2"/>
      <c r="O96" s="2922"/>
      <c r="P96" s="2946"/>
      <c r="Q96" s="2907"/>
      <c r="R96" s="2893"/>
      <c r="S96" s="2893"/>
      <c r="T96" s="2893"/>
      <c r="U96" s="2893"/>
      <c r="V96" s="2893"/>
      <c r="W96" s="2893"/>
      <c r="X96" s="2893"/>
      <c r="Y96" s="2893"/>
      <c r="Z96" s="2893"/>
      <c r="AA96" s="2893"/>
      <c r="AB96" s="2893"/>
      <c r="AC96" s="2893"/>
      <c r="AD96" s="2893"/>
      <c r="AE96" s="2893"/>
    </row>
    <row r="97" spans="1:31" ht="27.75" thickTop="1">
      <c r="A97" s="491"/>
      <c r="B97" s="495" t="s">
        <v>2270</v>
      </c>
      <c r="C97" s="511"/>
      <c r="D97" s="511"/>
      <c r="E97" s="511"/>
      <c r="F97" s="511"/>
      <c r="G97" s="511"/>
      <c r="H97" s="540"/>
      <c r="I97" s="540"/>
      <c r="J97" s="540"/>
      <c r="K97" s="541"/>
      <c r="L97" s="542"/>
      <c r="M97" s="543"/>
      <c r="N97" s="2921"/>
      <c r="O97" s="2921"/>
      <c r="P97" s="2946"/>
      <c r="Q97" s="2907"/>
      <c r="R97" s="2893"/>
      <c r="S97" s="2893"/>
      <c r="T97" s="2893"/>
      <c r="U97" s="2893"/>
      <c r="V97" s="2893"/>
      <c r="W97" s="2893"/>
      <c r="X97" s="2893"/>
      <c r="Y97" s="2893"/>
      <c r="Z97" s="2893"/>
      <c r="AA97" s="2893"/>
      <c r="AB97" s="2893"/>
      <c r="AC97" s="2893"/>
      <c r="AD97" s="2893"/>
      <c r="AE97" s="289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2"/>
      <c r="O98" s="2922"/>
      <c r="P98" s="2946"/>
      <c r="Q98" s="2907"/>
      <c r="R98" s="2893"/>
      <c r="S98" s="2893"/>
      <c r="T98" s="2893"/>
      <c r="U98" s="2893"/>
      <c r="V98" s="2893"/>
      <c r="W98" s="2893"/>
      <c r="X98" s="2893"/>
      <c r="Y98" s="2893"/>
      <c r="Z98" s="2893"/>
      <c r="AA98" s="2893"/>
      <c r="AB98" s="2893"/>
      <c r="AC98" s="2893"/>
      <c r="AD98" s="2893"/>
      <c r="AE98" s="2893"/>
    </row>
    <row r="99" spans="1:31" ht="15.75" thickTop="1">
      <c r="A99" s="491"/>
      <c r="B99" s="495" t="s">
        <v>2329</v>
      </c>
      <c r="C99" s="540"/>
      <c r="D99" s="540"/>
      <c r="E99" s="540"/>
      <c r="F99" s="540"/>
      <c r="G99" s="540"/>
      <c r="H99" s="540"/>
      <c r="I99" s="540"/>
      <c r="J99" s="540"/>
      <c r="K99" s="541"/>
      <c r="L99" s="542"/>
      <c r="M99" s="543"/>
      <c r="N99" s="2921"/>
      <c r="O99" s="2921"/>
      <c r="P99" s="2946"/>
      <c r="Q99" s="2907"/>
      <c r="R99" s="2893"/>
      <c r="S99" s="2893"/>
      <c r="T99" s="2893"/>
      <c r="U99" s="2893"/>
      <c r="V99" s="2893"/>
      <c r="W99" s="2893"/>
      <c r="X99" s="2893"/>
      <c r="Y99" s="2893"/>
      <c r="Z99" s="2893"/>
      <c r="AA99" s="2893"/>
      <c r="AB99" s="2893"/>
      <c r="AC99" s="2893"/>
      <c r="AD99" s="2893"/>
      <c r="AE99" s="289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2"/>
      <c r="O100" s="2922"/>
      <c r="P100" s="2946"/>
      <c r="Q100" s="2907"/>
      <c r="R100" s="2893"/>
      <c r="S100" s="2893"/>
      <c r="T100" s="2893"/>
      <c r="U100" s="2893"/>
      <c r="V100" s="2893"/>
      <c r="W100" s="2893"/>
      <c r="X100" s="2893"/>
      <c r="Y100" s="2893"/>
      <c r="Z100" s="2893"/>
      <c r="AA100" s="2893"/>
      <c r="AB100" s="2893"/>
      <c r="AC100" s="2893"/>
      <c r="AD100" s="2893"/>
      <c r="AE100" s="2893"/>
    </row>
    <row r="101" spans="1:31" ht="15.75" thickTop="1">
      <c r="A101" s="491"/>
      <c r="B101" s="503">
        <f>B31</f>
        <v>111</v>
      </c>
      <c r="C101" s="511"/>
      <c r="D101" s="511"/>
      <c r="E101" s="511"/>
      <c r="F101" s="511"/>
      <c r="G101" s="544"/>
      <c r="H101" s="544"/>
      <c r="I101" s="544"/>
      <c r="J101" s="544"/>
      <c r="K101" s="545"/>
      <c r="L101" s="546"/>
      <c r="M101" s="547"/>
      <c r="N101" s="2921"/>
      <c r="O101" s="2921"/>
      <c r="P101" s="2946"/>
      <c r="Q101" s="2907"/>
      <c r="R101" s="2893"/>
      <c r="S101" s="2893"/>
      <c r="T101" s="2893"/>
      <c r="U101" s="2893"/>
      <c r="V101" s="2893"/>
      <c r="W101" s="2893"/>
      <c r="X101" s="2893"/>
      <c r="Y101" s="2893"/>
      <c r="Z101" s="2893"/>
      <c r="AA101" s="2893"/>
      <c r="AB101" s="2893"/>
      <c r="AC101" s="2893"/>
      <c r="AD101" s="2893"/>
      <c r="AE101" s="2893"/>
    </row>
    <row r="102" spans="1:31" ht="15.75" thickBot="1">
      <c r="A102" s="491"/>
      <c r="B102" s="526"/>
      <c r="C102" s="517"/>
      <c r="D102" s="493"/>
      <c r="E102" s="493"/>
      <c r="F102" s="493"/>
      <c r="G102" s="548"/>
      <c r="H102" s="548"/>
      <c r="I102" s="548"/>
      <c r="J102" s="548"/>
      <c r="K102" s="548"/>
      <c r="L102" s="548"/>
      <c r="M102" s="549"/>
      <c r="N102" s="2922"/>
      <c r="O102" s="2922"/>
      <c r="P102" s="2946"/>
      <c r="Q102" s="2907"/>
      <c r="R102" s="2893"/>
      <c r="S102" s="2893"/>
      <c r="T102" s="2893"/>
      <c r="U102" s="2893"/>
      <c r="V102" s="2893"/>
      <c r="W102" s="2893"/>
      <c r="X102" s="2893"/>
      <c r="Y102" s="2893"/>
      <c r="Z102" s="2893"/>
      <c r="AA102" s="2893"/>
      <c r="AB102" s="2893"/>
      <c r="AC102" s="2893"/>
      <c r="AD102" s="2893"/>
      <c r="AE102" s="2893"/>
    </row>
    <row r="103" spans="1:31" ht="15" thickTop="1">
      <c r="A103" s="631"/>
      <c r="B103" s="495">
        <f>B32</f>
        <v>111</v>
      </c>
      <c r="C103" s="511"/>
      <c r="D103" s="511"/>
      <c r="E103" s="511"/>
      <c r="F103" s="511"/>
      <c r="G103" s="540"/>
      <c r="H103" s="540"/>
      <c r="I103" s="540"/>
      <c r="J103" s="540"/>
      <c r="K103" s="541"/>
      <c r="L103" s="542"/>
      <c r="M103" s="543"/>
      <c r="N103" s="2921"/>
      <c r="O103" s="2921"/>
      <c r="P103" s="2946"/>
      <c r="Q103" s="2907"/>
      <c r="R103" s="2893"/>
      <c r="S103" s="2893"/>
      <c r="T103" s="2893"/>
      <c r="U103" s="2893"/>
      <c r="V103" s="2893"/>
      <c r="W103" s="2893"/>
      <c r="X103" s="2893"/>
      <c r="Y103" s="2893"/>
      <c r="Z103" s="2893"/>
      <c r="AA103" s="2893"/>
      <c r="AB103" s="2893"/>
      <c r="AC103" s="2893"/>
      <c r="AD103" s="2893"/>
      <c r="AE103" s="2893"/>
    </row>
    <row r="104" spans="1:31" ht="15.75" thickBot="1">
      <c r="A104" s="491"/>
      <c r="B104" s="500"/>
      <c r="C104" s="517"/>
      <c r="D104" s="517"/>
      <c r="E104" s="517"/>
      <c r="F104" s="517"/>
      <c r="G104" s="493"/>
      <c r="H104" s="493"/>
      <c r="I104" s="493"/>
      <c r="J104" s="493"/>
      <c r="K104" s="493"/>
      <c r="L104" s="493"/>
      <c r="M104" s="494"/>
      <c r="N104" s="2922"/>
      <c r="O104" s="2922"/>
      <c r="P104" s="2946"/>
      <c r="Q104" s="2907"/>
      <c r="R104" s="2893"/>
      <c r="S104" s="2893"/>
      <c r="T104" s="2893"/>
      <c r="U104" s="2893"/>
      <c r="V104" s="2893"/>
      <c r="W104" s="2893"/>
      <c r="X104" s="2893"/>
      <c r="Y104" s="2893"/>
      <c r="Z104" s="2893"/>
      <c r="AA104" s="2893"/>
      <c r="AB104" s="2893"/>
      <c r="AC104" s="2893"/>
      <c r="AD104" s="2893"/>
      <c r="AE104" s="2893"/>
    </row>
    <row r="105" spans="1:31" s="430" customFormat="1" ht="15" thickTop="1">
      <c r="A105" s="550"/>
      <c r="B105" s="551">
        <f>B33</f>
        <v>111</v>
      </c>
      <c r="C105" s="480"/>
      <c r="D105" s="480"/>
      <c r="E105" s="480"/>
      <c r="F105" s="480"/>
      <c r="G105" s="552"/>
      <c r="H105" s="552"/>
      <c r="I105" s="552"/>
      <c r="J105" s="553"/>
      <c r="K105" s="553"/>
      <c r="L105" s="554"/>
      <c r="M105" s="555"/>
      <c r="N105" s="2923"/>
      <c r="O105" s="2923"/>
      <c r="P105" s="2947"/>
      <c r="Q105" s="2914"/>
      <c r="R105" s="2915"/>
      <c r="S105" s="2915"/>
      <c r="T105" s="2915"/>
      <c r="U105" s="2915"/>
      <c r="V105" s="2915"/>
      <c r="W105" s="2915"/>
      <c r="X105" s="2915"/>
      <c r="Y105" s="2915"/>
      <c r="Z105" s="2915"/>
      <c r="AA105" s="2915"/>
      <c r="AB105" s="2915"/>
      <c r="AC105" s="2915"/>
      <c r="AD105" s="2915"/>
      <c r="AE105" s="2915"/>
    </row>
    <row r="106" spans="1:31" s="430" customFormat="1" ht="15.75" thickBot="1">
      <c r="A106" s="510"/>
      <c r="B106" s="503"/>
      <c r="C106" s="527"/>
      <c r="D106" s="527"/>
      <c r="E106" s="527"/>
      <c r="F106" s="527"/>
      <c r="G106" s="633"/>
      <c r="H106" s="633"/>
      <c r="I106" s="633"/>
      <c r="J106" s="633"/>
      <c r="K106" s="633"/>
      <c r="L106" s="633"/>
      <c r="M106" s="655"/>
      <c r="N106" s="2922"/>
      <c r="O106" s="2922"/>
      <c r="P106" s="2947"/>
      <c r="Q106" s="2914"/>
      <c r="R106" s="2915"/>
      <c r="S106" s="2915"/>
      <c r="T106" s="2915"/>
      <c r="U106" s="2915"/>
      <c r="V106" s="2915"/>
      <c r="W106" s="2915"/>
      <c r="X106" s="2915"/>
      <c r="Y106" s="2915"/>
      <c r="Z106" s="2915"/>
      <c r="AA106" s="2915"/>
      <c r="AB106" s="2915"/>
      <c r="AC106" s="2915"/>
      <c r="AD106" s="2915"/>
      <c r="AE106" s="2915"/>
    </row>
    <row r="107" spans="1:31">
      <c r="A107" s="484" t="s">
        <v>2142</v>
      </c>
      <c r="B107" s="485" t="s">
        <v>2369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1"/>
      <c r="O107" s="2921"/>
      <c r="P107" s="2946"/>
      <c r="Q107" s="2907"/>
      <c r="R107" s="2893"/>
      <c r="S107" s="2893"/>
      <c r="T107" s="2893"/>
      <c r="U107" s="2893"/>
      <c r="V107" s="2893"/>
      <c r="W107" s="2893"/>
      <c r="X107" s="2893"/>
      <c r="Y107" s="2893"/>
      <c r="Z107" s="2893"/>
      <c r="AA107" s="2893"/>
      <c r="AB107" s="2893"/>
      <c r="AC107" s="2893"/>
      <c r="AD107" s="2893"/>
      <c r="AE107" s="2893"/>
    </row>
    <row r="108" spans="1:31" ht="15">
      <c r="A108" s="491"/>
      <c r="B108" s="503"/>
      <c r="C108" s="552"/>
      <c r="D108" s="552"/>
      <c r="E108" s="552"/>
      <c r="F108" s="552"/>
      <c r="G108" s="552"/>
      <c r="H108" s="552"/>
      <c r="I108" s="552"/>
      <c r="J108" s="553"/>
      <c r="K108" s="553"/>
      <c r="L108" s="554"/>
      <c r="M108" s="555"/>
      <c r="N108" s="2921"/>
      <c r="O108" s="2921"/>
      <c r="P108" s="2946"/>
      <c r="Q108" s="2907"/>
      <c r="R108" s="2893"/>
      <c r="S108" s="2893"/>
      <c r="T108" s="2893"/>
      <c r="U108" s="2893"/>
      <c r="V108" s="2893"/>
      <c r="W108" s="2893"/>
      <c r="X108" s="2893"/>
      <c r="Y108" s="2893"/>
      <c r="Z108" s="2893"/>
      <c r="AA108" s="2893"/>
      <c r="AB108" s="2893"/>
      <c r="AC108" s="2893"/>
      <c r="AD108" s="2893"/>
      <c r="AE108" s="2893"/>
    </row>
    <row r="109" spans="1:31" ht="15.75" thickBot="1">
      <c r="A109" s="491"/>
      <c r="B109" s="500"/>
      <c r="C109" s="527"/>
      <c r="D109" s="548"/>
      <c r="E109" s="548"/>
      <c r="F109" s="548"/>
      <c r="G109" s="548"/>
      <c r="H109" s="548"/>
      <c r="I109" s="548"/>
      <c r="J109" s="548"/>
      <c r="K109" s="548"/>
      <c r="L109" s="548"/>
      <c r="M109" s="549"/>
      <c r="N109" s="2922"/>
      <c r="O109" s="2922"/>
      <c r="P109" s="2946"/>
      <c r="Q109" s="2907"/>
      <c r="R109" s="2893"/>
      <c r="S109" s="2893"/>
      <c r="T109" s="2893"/>
      <c r="U109" s="2893"/>
      <c r="V109" s="2893"/>
      <c r="W109" s="2893"/>
      <c r="X109" s="2893"/>
      <c r="Y109" s="2893"/>
      <c r="Z109" s="2893"/>
      <c r="AA109" s="2893"/>
      <c r="AB109" s="2893"/>
      <c r="AC109" s="2893"/>
      <c r="AD109" s="2893"/>
      <c r="AE109" s="2893"/>
    </row>
    <row r="110" spans="1:31" ht="15" thickTop="1">
      <c r="A110" s="556"/>
      <c r="B110" s="495" t="s">
        <v>2370</v>
      </c>
      <c r="C110" s="540"/>
      <c r="D110" s="540"/>
      <c r="E110" s="540"/>
      <c r="F110" s="540"/>
      <c r="G110" s="540"/>
      <c r="H110" s="540"/>
      <c r="I110" s="540"/>
      <c r="J110" s="540"/>
      <c r="K110" s="541"/>
      <c r="L110" s="542"/>
      <c r="M110" s="543"/>
      <c r="N110" s="2921"/>
      <c r="O110" s="2921"/>
      <c r="P110" s="2946"/>
      <c r="Q110" s="2907"/>
      <c r="R110" s="2893"/>
      <c r="S110" s="2893"/>
      <c r="T110" s="2893"/>
      <c r="U110" s="2893"/>
      <c r="V110" s="2893"/>
      <c r="W110" s="2893"/>
      <c r="X110" s="2893"/>
      <c r="Y110" s="2893"/>
      <c r="Z110" s="2893"/>
      <c r="AA110" s="2893"/>
      <c r="AB110" s="2893"/>
      <c r="AC110" s="2893"/>
      <c r="AD110" s="2893"/>
      <c r="AE110" s="289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2"/>
      <c r="O111" s="2922"/>
      <c r="P111" s="2946"/>
      <c r="Q111" s="2907"/>
      <c r="R111" s="2893"/>
      <c r="S111" s="2893"/>
      <c r="T111" s="2893"/>
      <c r="U111" s="2893"/>
      <c r="V111" s="2893"/>
      <c r="W111" s="2893"/>
      <c r="X111" s="2893"/>
      <c r="Y111" s="2893"/>
      <c r="Z111" s="2893"/>
      <c r="AA111" s="2893"/>
      <c r="AB111" s="2893"/>
      <c r="AC111" s="2893"/>
      <c r="AD111" s="2893"/>
      <c r="AE111" s="2893"/>
    </row>
    <row r="112" spans="1:31" s="430" customFormat="1" ht="15" thickTop="1">
      <c r="A112" s="550"/>
      <c r="B112" s="495" t="s">
        <v>2372</v>
      </c>
      <c r="C112" s="511"/>
      <c r="D112" s="511"/>
      <c r="E112" s="511"/>
      <c r="F112" s="511"/>
      <c r="G112" s="511"/>
      <c r="H112" s="540"/>
      <c r="I112" s="540"/>
      <c r="J112" s="540"/>
      <c r="K112" s="541"/>
      <c r="L112" s="542"/>
      <c r="M112" s="543"/>
      <c r="N112" s="2923"/>
      <c r="O112" s="2923"/>
      <c r="P112" s="2947"/>
      <c r="Q112" s="2914"/>
      <c r="R112" s="2915"/>
      <c r="S112" s="2915"/>
      <c r="T112" s="2915"/>
      <c r="U112" s="2915"/>
      <c r="V112" s="2915"/>
      <c r="W112" s="2915"/>
      <c r="X112" s="2915"/>
      <c r="Y112" s="2915"/>
      <c r="Z112" s="2915"/>
      <c r="AA112" s="2915"/>
      <c r="AB112" s="2915"/>
      <c r="AC112" s="2915"/>
      <c r="AD112" s="2915"/>
      <c r="AE112" s="291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3"/>
      <c r="O113" s="2923"/>
      <c r="P113" s="2947"/>
      <c r="Q113" s="2914"/>
      <c r="R113" s="2915"/>
      <c r="S113" s="2915"/>
      <c r="T113" s="2915"/>
      <c r="U113" s="2915"/>
      <c r="V113" s="2915"/>
      <c r="W113" s="2915"/>
      <c r="X113" s="2915"/>
      <c r="Y113" s="2915"/>
      <c r="Z113" s="2915"/>
      <c r="AA113" s="2915"/>
      <c r="AB113" s="2915"/>
      <c r="AC113" s="2915"/>
      <c r="AD113" s="2915"/>
      <c r="AE113" s="2915"/>
    </row>
    <row r="114" spans="1:31" ht="15" thickTop="1">
      <c r="A114" s="556"/>
      <c r="B114" s="495" t="s">
        <v>2373</v>
      </c>
      <c r="C114" s="511"/>
      <c r="D114" s="511"/>
      <c r="E114" s="540"/>
      <c r="F114" s="540"/>
      <c r="G114" s="540"/>
      <c r="H114" s="540"/>
      <c r="I114" s="540"/>
      <c r="J114" s="540"/>
      <c r="K114" s="541"/>
      <c r="L114" s="542"/>
      <c r="M114" s="543"/>
      <c r="N114" s="2921"/>
      <c r="O114" s="2921"/>
      <c r="P114" s="2946"/>
      <c r="Q114" s="2907"/>
      <c r="R114" s="2893"/>
      <c r="S114" s="2893"/>
      <c r="T114" s="2893"/>
      <c r="U114" s="2893"/>
      <c r="V114" s="2893"/>
      <c r="W114" s="2893"/>
      <c r="X114" s="2893"/>
      <c r="Y114" s="2893"/>
      <c r="Z114" s="2893"/>
      <c r="AA114" s="2893"/>
      <c r="AB114" s="2893"/>
      <c r="AC114" s="2893"/>
      <c r="AD114" s="2893"/>
      <c r="AE114" s="289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46"/>
      <c r="Q115" s="2907"/>
      <c r="R115" s="2893"/>
      <c r="S115" s="2893"/>
      <c r="T115" s="2893"/>
      <c r="U115" s="2893"/>
      <c r="V115" s="2893"/>
      <c r="W115" s="2893"/>
      <c r="X115" s="2893"/>
      <c r="Y115" s="2893"/>
      <c r="Z115" s="2893"/>
      <c r="AA115" s="2893"/>
      <c r="AB115" s="2893"/>
      <c r="AC115" s="2893"/>
      <c r="AD115" s="2893"/>
      <c r="AE115" s="2893"/>
    </row>
    <row r="116" spans="1:31" ht="15" thickTop="1">
      <c r="A116" s="556"/>
      <c r="B116" s="495">
        <f>B38</f>
        <v>111</v>
      </c>
      <c r="C116" s="511"/>
      <c r="D116" s="511"/>
      <c r="E116" s="511"/>
      <c r="F116" s="511"/>
      <c r="G116" s="511"/>
      <c r="H116" s="540"/>
      <c r="I116" s="540"/>
      <c r="J116" s="540"/>
      <c r="K116" s="541"/>
      <c r="L116" s="542"/>
      <c r="M116" s="543"/>
      <c r="N116" s="2921"/>
      <c r="O116" s="2921"/>
      <c r="P116" s="2946"/>
      <c r="Q116" s="2907"/>
      <c r="R116" s="2893"/>
      <c r="S116" s="2893"/>
      <c r="T116" s="2893"/>
      <c r="U116" s="2893"/>
      <c r="V116" s="2893"/>
      <c r="W116" s="2893"/>
      <c r="X116" s="2893"/>
      <c r="Y116" s="2893"/>
      <c r="Z116" s="2893"/>
      <c r="AA116" s="2893"/>
      <c r="AB116" s="2893"/>
      <c r="AC116" s="2893"/>
      <c r="AD116" s="2893"/>
      <c r="AE116" s="2893"/>
    </row>
    <row r="117" spans="1:31" ht="15.75" thickBot="1">
      <c r="A117" s="491"/>
      <c r="B117" s="500"/>
      <c r="C117" s="517"/>
      <c r="D117" s="493"/>
      <c r="E117" s="493"/>
      <c r="F117" s="493"/>
      <c r="G117" s="493"/>
      <c r="H117" s="493"/>
      <c r="I117" s="493"/>
      <c r="J117" s="493"/>
      <c r="K117" s="493"/>
      <c r="L117" s="493"/>
      <c r="M117" s="494"/>
      <c r="N117" s="2922"/>
      <c r="O117" s="2922"/>
      <c r="P117" s="2946"/>
      <c r="Q117" s="2907"/>
      <c r="R117" s="2893"/>
      <c r="S117" s="2893"/>
      <c r="T117" s="2893"/>
      <c r="U117" s="2893"/>
      <c r="V117" s="2893"/>
      <c r="W117" s="2893"/>
      <c r="X117" s="2893"/>
      <c r="Y117" s="2893"/>
      <c r="Z117" s="2893"/>
      <c r="AA117" s="2893"/>
      <c r="AB117" s="2893"/>
      <c r="AC117" s="2893"/>
      <c r="AD117" s="2893"/>
      <c r="AE117" s="2893"/>
    </row>
    <row r="118" spans="1:31" ht="15" thickTop="1">
      <c r="A118" s="556"/>
      <c r="B118" s="495">
        <f>B39</f>
        <v>111</v>
      </c>
      <c r="C118" s="511"/>
      <c r="D118" s="511"/>
      <c r="E118" s="511"/>
      <c r="F118" s="511"/>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c r="AD118" s="2893"/>
      <c r="AE118" s="2893"/>
    </row>
    <row r="119" spans="1:31" ht="15.75" thickBot="1">
      <c r="A119" s="491"/>
      <c r="B119" s="500"/>
      <c r="C119" s="517"/>
      <c r="D119" s="517"/>
      <c r="E119" s="517"/>
      <c r="F119" s="517"/>
      <c r="G119" s="493"/>
      <c r="H119" s="493"/>
      <c r="I119" s="493"/>
      <c r="J119" s="493"/>
      <c r="K119" s="493"/>
      <c r="L119" s="493"/>
      <c r="M119" s="494"/>
      <c r="N119" s="2922"/>
      <c r="O119" s="2922"/>
      <c r="P119" s="2946"/>
      <c r="Q119" s="2907"/>
      <c r="R119" s="2893"/>
      <c r="S119" s="2893"/>
      <c r="T119" s="2893"/>
      <c r="U119" s="2893"/>
      <c r="V119" s="2893"/>
      <c r="W119" s="2893"/>
      <c r="X119" s="2893"/>
      <c r="Y119" s="2893"/>
      <c r="Z119" s="2893"/>
      <c r="AA119" s="2893"/>
      <c r="AB119" s="2893"/>
      <c r="AC119" s="2893"/>
      <c r="AD119" s="2893"/>
      <c r="AE119" s="2893"/>
    </row>
    <row r="120" spans="1:31" s="430" customFormat="1" ht="15" thickTop="1">
      <c r="A120" s="550"/>
      <c r="B120" s="495">
        <f>B40</f>
        <v>111</v>
      </c>
      <c r="C120" s="480"/>
      <c r="D120" s="480"/>
      <c r="E120" s="480"/>
      <c r="F120" s="480"/>
      <c r="G120" s="512"/>
      <c r="H120" s="512"/>
      <c r="I120" s="512"/>
      <c r="J120" s="512"/>
      <c r="K120" s="512"/>
      <c r="L120" s="513"/>
      <c r="M120" s="514"/>
      <c r="N120" s="2923"/>
      <c r="O120" s="2923"/>
      <c r="P120" s="2947"/>
      <c r="Q120" s="2914"/>
      <c r="R120" s="2915"/>
      <c r="S120" s="2915"/>
      <c r="T120" s="2915"/>
      <c r="U120" s="2915"/>
      <c r="V120" s="2915"/>
      <c r="W120" s="2915"/>
      <c r="X120" s="2915"/>
      <c r="Y120" s="2915"/>
      <c r="Z120" s="2915"/>
      <c r="AA120" s="2915"/>
      <c r="AB120" s="2915"/>
      <c r="AC120" s="2915"/>
      <c r="AD120" s="2915"/>
      <c r="AE120" s="2915"/>
    </row>
    <row r="121" spans="1:31" s="430" customFormat="1" ht="15.75" thickBot="1">
      <c r="A121" s="525"/>
      <c r="B121" s="656"/>
      <c r="C121" s="527"/>
      <c r="D121" s="527"/>
      <c r="E121" s="527"/>
      <c r="F121" s="527"/>
      <c r="G121" s="548"/>
      <c r="H121" s="548"/>
      <c r="I121" s="548"/>
      <c r="J121" s="548"/>
      <c r="K121" s="548"/>
      <c r="L121" s="548"/>
      <c r="M121" s="549"/>
      <c r="N121" s="2923"/>
      <c r="O121" s="2923"/>
      <c r="P121" s="2947"/>
      <c r="Q121" s="2914"/>
      <c r="R121" s="2915"/>
      <c r="S121" s="2915"/>
      <c r="T121" s="2915"/>
      <c r="U121" s="2915"/>
      <c r="V121" s="2915"/>
      <c r="W121" s="2915"/>
      <c r="X121" s="2915"/>
      <c r="Y121" s="2915"/>
      <c r="Z121" s="2915"/>
      <c r="AA121" s="2915"/>
      <c r="AB121" s="2915"/>
      <c r="AC121" s="2915"/>
      <c r="AD121" s="2915"/>
      <c r="AE121" s="2915"/>
    </row>
    <row r="122" spans="1:31">
      <c r="N122" s="2893"/>
      <c r="O122" s="2893"/>
      <c r="P122" s="2893"/>
      <c r="Q122" s="2893"/>
      <c r="R122" s="2893"/>
      <c r="S122" s="2893"/>
      <c r="T122" s="2893"/>
      <c r="U122" s="2893"/>
      <c r="V122" s="2893"/>
      <c r="W122" s="2893"/>
      <c r="X122" s="2893"/>
      <c r="Y122" s="2893"/>
      <c r="Z122" s="2893"/>
      <c r="AA122" s="2893"/>
      <c r="AB122" s="2893"/>
      <c r="AC122" s="2893"/>
      <c r="AD122" s="2893"/>
      <c r="AE122" s="2893"/>
    </row>
    <row r="123" spans="1:31">
      <c r="P123" s="2893"/>
      <c r="Q123" s="2893"/>
      <c r="R123" s="2893"/>
      <c r="S123" s="2893"/>
      <c r="T123" s="2893"/>
      <c r="U123" s="2893"/>
      <c r="V123" s="2893"/>
      <c r="W123" s="2893"/>
      <c r="X123" s="2893"/>
      <c r="Y123" s="2893"/>
      <c r="Z123" s="2893"/>
      <c r="AA123" s="2893"/>
      <c r="AB123" s="2893"/>
      <c r="AC123" s="2893"/>
      <c r="AD123" s="2893"/>
      <c r="AE123" s="289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2382</v>
      </c>
      <c r="B1" s="203"/>
      <c r="C1" s="207" t="s">
        <v>2383</v>
      </c>
      <c r="D1" s="348">
        <f>SUM(D29:D30,D33:D39)</f>
        <v>0</v>
      </c>
      <c r="E1" s="2132"/>
      <c r="F1" s="2132"/>
      <c r="G1" s="2132"/>
      <c r="H1" s="2132"/>
      <c r="I1" s="2132"/>
      <c r="J1" s="2132"/>
      <c r="K1" s="1233"/>
      <c r="L1" s="2133" t="s">
        <v>2384</v>
      </c>
      <c r="M1" s="975">
        <f>SUMPRODUCT((区片价!B5:B9=I2)*(区片价!C3:F3=E2)*(区片价!C5:F9))</f>
        <v>0</v>
      </c>
      <c r="N1" s="978">
        <f>SUMPRODUCT((因素修正幅度!B5:B9=I2)*(因素修正幅度!C3:F3=E2)*(因素修正幅度!C5:F9))</f>
        <v>0</v>
      </c>
      <c r="O1" s="2134"/>
      <c r="P1" s="2134"/>
      <c r="Q1" s="1233"/>
      <c r="R1" s="1327" t="s">
        <v>2385</v>
      </c>
      <c r="S1" s="1327" t="s">
        <v>2386</v>
      </c>
      <c r="T1" s="1327" t="s">
        <v>2387</v>
      </c>
      <c r="U1" s="1327" t="s">
        <v>2388</v>
      </c>
      <c r="V1" s="1327" t="s">
        <v>2389</v>
      </c>
      <c r="W1" s="1331"/>
      <c r="X1" s="1331"/>
      <c r="Y1" s="1331"/>
      <c r="Z1" s="1331"/>
      <c r="AA1" s="1331"/>
      <c r="AB1" s="1331"/>
      <c r="AC1" s="1332"/>
      <c r="AD1" s="1333"/>
      <c r="AE1" s="1333"/>
      <c r="AF1" s="1333"/>
      <c r="AG1" s="1333"/>
      <c r="AH1" s="1333"/>
      <c r="AI1" s="1333"/>
      <c r="AJ1" s="1334"/>
    </row>
    <row r="2" spans="1:36" ht="15.75">
      <c r="A2" s="207" t="s">
        <v>2390</v>
      </c>
      <c r="B2" s="210" t="e">
        <f>C26</f>
        <v>#DIV/0!</v>
      </c>
      <c r="C2" s="2136" t="s">
        <v>2391</v>
      </c>
      <c r="D2" s="2137" t="s">
        <v>2392</v>
      </c>
      <c r="E2" s="2138"/>
      <c r="F2" s="2137" t="s">
        <v>2393</v>
      </c>
      <c r="G2" s="2139">
        <f>IF(E2="商业",项目基本情况!B37,IF(E2="办公",项目基本情况!C37,IF(E2="住宅",项目基本情况!D37,项目基本情况!E37)))</f>
        <v>0</v>
      </c>
      <c r="H2" s="2137" t="s">
        <v>2394</v>
      </c>
      <c r="I2" s="2139">
        <f>IF(E2="商业",项目基本情况!B38,IF(E2="办公",项目基本情况!C38,IF(E2="住宅",项目基本情况!D38,项目基本情况!E38)))</f>
        <v>0</v>
      </c>
      <c r="J2" s="2140"/>
      <c r="K2" s="1233"/>
      <c r="L2" s="2141" t="s">
        <v>2395</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2396</v>
      </c>
      <c r="B3" s="210" t="e">
        <f>ROUND(B2*10000/D1,0)</f>
        <v>#DIV/0!</v>
      </c>
      <c r="C3" s="2136" t="s">
        <v>2397</v>
      </c>
      <c r="D3" s="2137" t="s">
        <v>2398</v>
      </c>
      <c r="E3" s="2142"/>
      <c r="F3" s="2143" t="s">
        <v>2399</v>
      </c>
      <c r="G3" s="837">
        <f>IF(F3="宗地容积率",'数据-汇总表'!I4,IF(F3="估价对象容积率",'数据-汇总表'!I6,'数据-汇总表'!I7))</f>
        <v>3.67</v>
      </c>
      <c r="H3" s="175" t="s">
        <v>2400</v>
      </c>
      <c r="I3" s="862"/>
      <c r="J3" s="2140" t="s">
        <v>2401</v>
      </c>
      <c r="K3" s="1233"/>
      <c r="L3" s="2141" t="s">
        <v>2402</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84"/>
      <c r="B4" s="3585"/>
      <c r="C4" s="3585"/>
      <c r="D4" s="3586"/>
      <c r="E4" s="3586"/>
      <c r="F4" s="3586"/>
      <c r="G4" s="3586"/>
      <c r="H4" s="3586"/>
      <c r="I4" s="3586"/>
      <c r="J4" s="3587"/>
      <c r="K4" s="1233"/>
      <c r="L4" s="2141" t="s">
        <v>2403</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2404</v>
      </c>
      <c r="C5" s="838" t="e">
        <f>ROUND(IF(E2="商业",C6*C7+C16,(IF(E2="住宅",C6*C12+C16,C6+C16))),0)</f>
        <v>#DIV/0!</v>
      </c>
      <c r="D5" s="1474" t="e">
        <f>ROUND(C6+C16,0)</f>
        <v>#DIV/0!</v>
      </c>
      <c r="E5" s="1474"/>
      <c r="F5" s="2146"/>
      <c r="G5" s="2147"/>
      <c r="H5" s="2147"/>
      <c r="I5" s="2147"/>
      <c r="J5" s="2148"/>
      <c r="K5" s="2149"/>
      <c r="L5" s="2141" t="s">
        <v>2405</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2406</v>
      </c>
      <c r="B6" s="2155" t="s">
        <v>2407</v>
      </c>
      <c r="C6" s="839">
        <f>SUMIF(L1:L12,G2,M1:M12)</f>
        <v>0</v>
      </c>
      <c r="D6" s="2156" t="s">
        <v>2408</v>
      </c>
      <c r="E6" s="2157"/>
      <c r="F6" s="2157"/>
      <c r="G6" s="2158"/>
      <c r="H6" s="2158"/>
      <c r="I6" s="2158"/>
      <c r="J6" s="2159"/>
      <c r="K6" s="1519"/>
      <c r="L6" s="2141" t="s">
        <v>2409</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65" t="str">
        <f>IF(E2="商业",IF(C8="不临58条商业街","",2),"")</f>
        <v/>
      </c>
      <c r="B7" s="2160" t="s">
        <v>2410</v>
      </c>
      <c r="C7" s="840" t="e">
        <f>IF(C8="不临58条商业街",1,ROUND(1+(1.6*E8+1.2*E9+0.8*E10+0.4*E11)*C9,4))</f>
        <v>#DIV/0!</v>
      </c>
      <c r="D7" s="2161" t="s">
        <v>2411</v>
      </c>
      <c r="E7" s="863"/>
      <c r="F7" s="2162"/>
      <c r="G7" s="2163"/>
      <c r="H7" s="2163"/>
      <c r="I7" s="2163"/>
      <c r="J7" s="2164"/>
      <c r="K7" s="1519"/>
      <c r="L7" s="2141" t="s">
        <v>2412</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2413</v>
      </c>
      <c r="X7" s="1329">
        <f>G2</f>
        <v>0</v>
      </c>
      <c r="Y7" s="1329" t="s">
        <v>2414</v>
      </c>
      <c r="Z7" s="1330">
        <f>G3</f>
        <v>3.67</v>
      </c>
      <c r="AA7" s="1331"/>
      <c r="AB7" s="1331"/>
      <c r="AC7" s="1332"/>
      <c r="AD7" s="1333"/>
      <c r="AE7" s="1333"/>
      <c r="AF7" s="1333"/>
      <c r="AG7" s="1333"/>
      <c r="AH7" s="1333"/>
      <c r="AI7" s="1333"/>
      <c r="AJ7" s="1334"/>
    </row>
    <row r="8" spans="1:36" ht="15">
      <c r="A8" s="3588"/>
      <c r="B8" s="175" t="s">
        <v>2415</v>
      </c>
      <c r="C8" s="2165"/>
      <c r="D8" s="841" t="s">
        <v>139</v>
      </c>
      <c r="E8" s="842" t="e">
        <f>ROUND(C11/E7,4)</f>
        <v>#DIV/0!</v>
      </c>
      <c r="F8" s="2166" t="s">
        <v>2416</v>
      </c>
      <c r="G8" s="2167"/>
      <c r="H8" s="2167"/>
      <c r="I8" s="2167"/>
      <c r="J8" s="2168"/>
      <c r="K8" s="1233"/>
      <c r="L8" s="2141" t="s">
        <v>2417</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81" t="s">
        <v>2418</v>
      </c>
      <c r="X8" s="3582"/>
      <c r="Y8" s="1335" t="s">
        <v>2419</v>
      </c>
      <c r="Z8" s="1335" t="s">
        <v>2420</v>
      </c>
      <c r="AA8" s="1335" t="s">
        <v>2421</v>
      </c>
      <c r="AB8" s="1335" t="s">
        <v>2422</v>
      </c>
      <c r="AC8" s="1335" t="s">
        <v>2423</v>
      </c>
      <c r="AD8" s="1335" t="s">
        <v>2424</v>
      </c>
      <c r="AE8" s="1335" t="s">
        <v>2425</v>
      </c>
      <c r="AF8" s="1335" t="s">
        <v>2426</v>
      </c>
      <c r="AG8" s="1335" t="s">
        <v>2427</v>
      </c>
      <c r="AH8" s="1335" t="s">
        <v>2428</v>
      </c>
      <c r="AI8" s="1335" t="s">
        <v>2429</v>
      </c>
      <c r="AJ8" s="1335" t="s">
        <v>2430</v>
      </c>
    </row>
    <row r="9" spans="1:36" ht="15">
      <c r="A9" s="3588"/>
      <c r="B9" s="175" t="s">
        <v>2431</v>
      </c>
      <c r="C9" s="843">
        <f>SUMIF(修正!C71:C138,C8,修正!E71:E138)</f>
        <v>0</v>
      </c>
      <c r="D9" s="176" t="s">
        <v>140</v>
      </c>
      <c r="E9" s="176" t="e">
        <f>ROUND(C11/E7,4)</f>
        <v>#DIV/0!</v>
      </c>
      <c r="F9" s="2166" t="s">
        <v>2432</v>
      </c>
      <c r="G9" s="2167"/>
      <c r="H9" s="2167"/>
      <c r="I9" s="2167"/>
      <c r="J9" s="2168"/>
      <c r="K9" s="1233"/>
      <c r="L9" s="2141" t="s">
        <v>2433</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83" t="s">
        <v>2434</v>
      </c>
      <c r="X9" s="1336" t="s">
        <v>2435</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88"/>
      <c r="B10" s="175" t="s">
        <v>2436</v>
      </c>
      <c r="C10" s="176">
        <f>SUMIF(修正!C71:C138,C8,修正!F71:F138)</f>
        <v>0</v>
      </c>
      <c r="D10" s="176" t="s">
        <v>141</v>
      </c>
      <c r="E10" s="176" t="e">
        <f>ROUND(C11/E7,4)</f>
        <v>#DIV/0!</v>
      </c>
      <c r="F10" s="2166" t="s">
        <v>2437</v>
      </c>
      <c r="G10" s="2167"/>
      <c r="H10" s="2167"/>
      <c r="I10" s="2167"/>
      <c r="J10" s="2168"/>
      <c r="K10" s="1233"/>
      <c r="L10" s="2141" t="s">
        <v>2438</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83"/>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88"/>
      <c r="B11" s="2169" t="s">
        <v>2439</v>
      </c>
      <c r="C11" s="844">
        <f>C10/4</f>
        <v>0</v>
      </c>
      <c r="D11" s="844" t="s">
        <v>142</v>
      </c>
      <c r="E11" s="844" t="e">
        <f>ROUND(C11/E7,4)</f>
        <v>#DIV/0!</v>
      </c>
      <c r="F11" s="2170" t="s">
        <v>2440</v>
      </c>
      <c r="G11" s="2171"/>
      <c r="H11" s="2171"/>
      <c r="I11" s="2171"/>
      <c r="J11" s="2172"/>
      <c r="K11" s="1233"/>
      <c r="L11" s="2141" t="s">
        <v>2441</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83" t="s">
        <v>2442</v>
      </c>
      <c r="X11" s="1339" t="s">
        <v>2443</v>
      </c>
      <c r="Y11" s="1340">
        <f>$G$3</f>
        <v>3.67</v>
      </c>
      <c r="Z11" s="1340">
        <f t="shared" ref="Z11:AJ11" si="3">$G$3</f>
        <v>3.67</v>
      </c>
      <c r="AA11" s="1340">
        <f t="shared" si="3"/>
        <v>3.67</v>
      </c>
      <c r="AB11" s="1340">
        <f t="shared" si="3"/>
        <v>3.67</v>
      </c>
      <c r="AC11" s="1340">
        <f t="shared" si="3"/>
        <v>3.67</v>
      </c>
      <c r="AD11" s="1340">
        <f t="shared" si="3"/>
        <v>3.67</v>
      </c>
      <c r="AE11" s="1340">
        <f t="shared" si="3"/>
        <v>3.67</v>
      </c>
      <c r="AF11" s="1340">
        <f t="shared" si="3"/>
        <v>3.67</v>
      </c>
      <c r="AG11" s="1340">
        <f t="shared" si="3"/>
        <v>3.67</v>
      </c>
      <c r="AH11" s="1340">
        <f t="shared" si="3"/>
        <v>3.67</v>
      </c>
      <c r="AI11" s="1340">
        <f t="shared" si="3"/>
        <v>3.67</v>
      </c>
      <c r="AJ11" s="1340">
        <f t="shared" si="3"/>
        <v>3.67</v>
      </c>
    </row>
    <row r="12" spans="1:36" ht="25.5" thickBot="1">
      <c r="A12" s="3565" t="s">
        <v>2444</v>
      </c>
      <c r="B12" s="2173" t="s">
        <v>2445</v>
      </c>
      <c r="C12" s="840">
        <f>ROUND(C15*D15*E15*F15*G15*H15*I15*J15,4)</f>
        <v>1</v>
      </c>
      <c r="D12" s="2174" t="s">
        <v>2446</v>
      </c>
      <c r="E12" s="2175"/>
      <c r="F12" s="2175"/>
      <c r="G12" s="2176"/>
      <c r="H12" s="2176"/>
      <c r="I12" s="2176"/>
      <c r="J12" s="2177"/>
      <c r="K12" s="1233"/>
      <c r="L12" s="2178" t="s">
        <v>2447</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83"/>
      <c r="X12" s="1341" t="s">
        <v>2448</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89"/>
      <c r="B13" s="2179" t="s">
        <v>2449</v>
      </c>
      <c r="C13" s="2180" t="s">
        <v>2450</v>
      </c>
      <c r="D13" s="1485" t="s">
        <v>2451</v>
      </c>
      <c r="E13" s="1485" t="s">
        <v>2452</v>
      </c>
      <c r="F13" s="30" t="s">
        <v>2453</v>
      </c>
      <c r="G13" s="2181" t="s">
        <v>2454</v>
      </c>
      <c r="H13" s="2181" t="s">
        <v>2454</v>
      </c>
      <c r="I13" s="2181" t="s">
        <v>2454</v>
      </c>
      <c r="J13" s="2182" t="s">
        <v>2454</v>
      </c>
      <c r="K13" s="1233"/>
      <c r="L13" s="1233"/>
      <c r="M13" s="1233"/>
      <c r="N13" s="1233"/>
      <c r="O13" s="1233"/>
      <c r="P13" s="1233"/>
      <c r="Q13" s="1233"/>
      <c r="R13" s="1327">
        <v>12</v>
      </c>
      <c r="S13" s="1328"/>
      <c r="T13" s="1327" t="e">
        <f t="shared" si="0"/>
        <v>#DIV/0!</v>
      </c>
      <c r="U13" s="1328"/>
      <c r="V13" s="1327" t="e">
        <f t="shared" si="1"/>
        <v>#DIV/0!</v>
      </c>
      <c r="W13" s="3583"/>
      <c r="X13" s="1341"/>
      <c r="Y13" s="1338">
        <f>(-0.163*(Y12^2)-0.59*Y12+7617)*(10^(-4))/Y11</f>
        <v>0.20754768392370573</v>
      </c>
      <c r="Z13" s="1338">
        <f t="shared" ref="Z13:AJ13" si="5">(-0.163*(Z12^2)-0.59*Z12+7617)*(10^(-4))/Z11</f>
        <v>0.20754768392370573</v>
      </c>
      <c r="AA13" s="1338">
        <f t="shared" si="5"/>
        <v>0.20754768392370573</v>
      </c>
      <c r="AB13" s="1338">
        <f t="shared" si="5"/>
        <v>0.20754768392370573</v>
      </c>
      <c r="AC13" s="1338">
        <f t="shared" si="5"/>
        <v>0.20754768392370573</v>
      </c>
      <c r="AD13" s="1338">
        <f t="shared" si="5"/>
        <v>0.20754768392370573</v>
      </c>
      <c r="AE13" s="1338">
        <f t="shared" si="5"/>
        <v>0.20754768392370573</v>
      </c>
      <c r="AF13" s="1338">
        <f t="shared" si="5"/>
        <v>0.20754768392370573</v>
      </c>
      <c r="AG13" s="1338">
        <f t="shared" si="5"/>
        <v>0.20754768392370573</v>
      </c>
      <c r="AH13" s="1338">
        <f t="shared" si="5"/>
        <v>0.20754768392370573</v>
      </c>
      <c r="AI13" s="1338">
        <f t="shared" si="5"/>
        <v>0.20754768392370573</v>
      </c>
      <c r="AJ13" s="1338">
        <f t="shared" si="5"/>
        <v>0.20754768392370573</v>
      </c>
    </row>
    <row r="14" spans="1:36" ht="15">
      <c r="A14" s="3589"/>
      <c r="B14" s="2183"/>
      <c r="C14" s="2184"/>
      <c r="D14" s="2185"/>
      <c r="E14" s="2185"/>
      <c r="F14" s="2186"/>
      <c r="G14" s="2187" t="s">
        <v>2455</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59"/>
      <c r="AE14" s="2959"/>
      <c r="AF14" s="2959"/>
      <c r="AG14" s="2959"/>
      <c r="AH14" s="2959"/>
      <c r="AI14" s="2959"/>
      <c r="AJ14" s="2960"/>
    </row>
    <row r="15" spans="1:36" ht="15.75" thickBot="1">
      <c r="A15" s="3590"/>
      <c r="B15" s="2191" t="s">
        <v>2456</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59"/>
      <c r="AE15" s="2959"/>
      <c r="AF15" s="2959"/>
      <c r="AG15" s="2959"/>
      <c r="AH15" s="2959"/>
      <c r="AI15" s="2959"/>
      <c r="AJ15" s="2960"/>
    </row>
    <row r="16" spans="1:36" ht="24.6" customHeight="1">
      <c r="A16" s="3565" t="s">
        <v>2461</v>
      </c>
      <c r="B16" s="2160" t="s">
        <v>2462</v>
      </c>
      <c r="C16" s="2322" t="e">
        <f>ROUND(IF(F17="与级别开发程度一致",0,(G17-E17)/C17),0)</f>
        <v>#DIV/0!</v>
      </c>
      <c r="D16" s="3578" t="s">
        <v>2466</v>
      </c>
      <c r="E16" s="3579"/>
      <c r="F16" s="3578" t="s">
        <v>2463</v>
      </c>
      <c r="G16" s="3579"/>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59"/>
      <c r="AE16" s="2959"/>
      <c r="AF16" s="2959"/>
      <c r="AG16" s="2959"/>
      <c r="AH16" s="2959"/>
      <c r="AI16" s="2959"/>
      <c r="AJ16" s="2960"/>
    </row>
    <row r="17" spans="1:37" ht="13.5" thickBot="1">
      <c r="A17" s="3566"/>
      <c r="B17" s="2333" t="s">
        <v>2465</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2468</v>
      </c>
      <c r="C18" s="2329">
        <f>SUMIF(修正!C20:C51,E3,修正!E20:E51)</f>
        <v>0</v>
      </c>
      <c r="D18" s="2330"/>
      <c r="E18" s="2331"/>
      <c r="F18" s="2331"/>
      <c r="G18" s="2331"/>
      <c r="H18" s="2331"/>
      <c r="I18" s="2331"/>
      <c r="J18" s="2332"/>
      <c r="K18" s="1240"/>
      <c r="L18" s="2958"/>
      <c r="M18" s="2958"/>
      <c r="N18" s="295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58"/>
    </row>
    <row r="19" spans="1:37" s="2153" customFormat="1" ht="27.75" thickBot="1">
      <c r="A19" s="2197" t="s">
        <v>628</v>
      </c>
      <c r="B19" s="2198" t="s">
        <v>2469</v>
      </c>
      <c r="C19" s="845" t="e">
        <f>ROUND(IF(H19="按公示增长率计算",SUMPRODUCT((地价!A3:A37=YEAR(G19)&amp;"-"&amp;ROUNDUP(MONTH(G19)/3,0))*(地价!X2:AB2=E2)*(地价!X3:AB37)),IF(H19="地价指数",M20/M19,(1+I19)^O19)),4)</f>
        <v>#VALUE!</v>
      </c>
      <c r="D19" s="2202" t="s">
        <v>2470</v>
      </c>
      <c r="E19" s="846">
        <v>41640</v>
      </c>
      <c r="F19" s="2202" t="s">
        <v>2471</v>
      </c>
      <c r="G19" s="847">
        <f>'数据-取费表'!B2</f>
        <v>44687</v>
      </c>
      <c r="H19" s="2203"/>
      <c r="I19" s="848" t="str">
        <f>IF(H19="季度增幅（自定义）",SUMIF(N21:N24,E2,O21:O24),"")</f>
        <v/>
      </c>
      <c r="J19" s="2200"/>
      <c r="K19" s="1240"/>
      <c r="L19" s="2204" t="s">
        <v>2472</v>
      </c>
      <c r="M19" s="1449">
        <f>ROUND(SUMIF(地价!B2:F2,E2,地价!B37:F37),0)</f>
        <v>0</v>
      </c>
      <c r="N19" s="2205" t="s">
        <v>2473</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1"/>
      <c r="AH19" s="2291"/>
      <c r="AI19" s="2962"/>
      <c r="AJ19" s="2962"/>
      <c r="AK19" s="2206"/>
    </row>
    <row r="20" spans="1:37" s="2153" customFormat="1" ht="27.75" thickBot="1">
      <c r="A20" s="2207" t="s">
        <v>629</v>
      </c>
      <c r="B20" s="2208" t="s">
        <v>2474</v>
      </c>
      <c r="C20" s="850" t="e">
        <f>ROUND(POWER(1+G20,J20-I20)*(POWER(1+G20,I20)-1)/(POWER(1+G20,J20)-1),4)</f>
        <v>#DIV/0!</v>
      </c>
      <c r="D20" s="2209" t="s">
        <v>2475</v>
      </c>
      <c r="E20" s="1456">
        <f>存贷款利率!E20/100</f>
        <v>4.3499999999999997E-2</v>
      </c>
      <c r="F20" s="2209" t="s">
        <v>2467</v>
      </c>
      <c r="G20" s="854">
        <f>SUMIF(M26:P26,E2,M28:P28)</f>
        <v>0</v>
      </c>
      <c r="H20" s="2209" t="s">
        <v>2476</v>
      </c>
      <c r="I20" s="855" t="e">
        <f>SUMIF('数据-取费表'!C6:C15,E2,'数据-取费表'!F6:F15)/COUNTIF('数据-取费表'!C6:C15,E2)</f>
        <v>#DIV/0!</v>
      </c>
      <c r="J20" s="856">
        <f>IF(E2="住宅",70,IF(E2="商业",40,50))</f>
        <v>50</v>
      </c>
      <c r="K20" s="1240"/>
      <c r="L20" s="2210" t="s">
        <v>2477</v>
      </c>
      <c r="M20" s="1450">
        <f>ROUND(SUMPRODUCT((地价!A4:A37=YEAR(G19)&amp;"-"&amp;ROUNDUP(MONTH(G19)/3,0))*(地价!B2:F2=E2)*(地价!B4:F37)),0)</f>
        <v>0</v>
      </c>
      <c r="N20" s="2211" t="s">
        <v>2478</v>
      </c>
      <c r="O20" s="2212" t="s">
        <v>2479</v>
      </c>
      <c r="P20" s="2213" t="s">
        <v>2480</v>
      </c>
      <c r="Q20" s="2958"/>
      <c r="R20" s="1239"/>
      <c r="S20" s="1239"/>
      <c r="T20" s="1234"/>
      <c r="U20" s="1234"/>
      <c r="V20" s="1234"/>
      <c r="W20" s="1233"/>
      <c r="X20" s="1233"/>
      <c r="Y20" s="1233"/>
      <c r="Z20" s="1240"/>
      <c r="AA20" s="1240"/>
      <c r="AB20" s="1240"/>
      <c r="AC20" s="1240"/>
      <c r="AD20" s="1240"/>
      <c r="AE20" s="1240"/>
      <c r="AF20" s="1240"/>
      <c r="AG20" s="2958"/>
      <c r="AH20" s="2958"/>
      <c r="AI20" s="2958"/>
      <c r="AJ20" s="2958"/>
    </row>
    <row r="21" spans="1:37" s="2153" customFormat="1" ht="15">
      <c r="A21" s="2214" t="s">
        <v>630</v>
      </c>
      <c r="B21" s="2215" t="s">
        <v>2481</v>
      </c>
      <c r="C21" s="857">
        <f>IF(B21="容积率修正",IF(G3&lt;=10,D22,J22),C23)</f>
        <v>0</v>
      </c>
      <c r="D21" s="2216"/>
      <c r="E21" s="2216"/>
      <c r="F21" s="2216"/>
      <c r="G21" s="2216"/>
      <c r="H21" s="2216"/>
      <c r="I21" s="2216"/>
      <c r="J21" s="2217"/>
      <c r="K21" s="1240"/>
      <c r="L21" s="2958"/>
      <c r="M21" s="2958"/>
      <c r="N21" s="2218" t="s">
        <v>2482</v>
      </c>
      <c r="O21" s="1288"/>
      <c r="P21" s="1289">
        <f>SUMPRODUCT((地价!A3:A37=YEAR(G19)&amp;"-"&amp;ROUNDUP(MONTH(G19)/3,0))*(地价!AD2:AH2=N21)*(地价!AD3:AH37))</f>
        <v>0</v>
      </c>
      <c r="Q21" s="2958"/>
      <c r="R21" s="1239"/>
      <c r="S21" s="1239"/>
      <c r="T21" s="1234"/>
      <c r="U21" s="1234"/>
      <c r="V21" s="1234"/>
      <c r="W21" s="1233"/>
      <c r="X21" s="1233"/>
      <c r="Y21" s="1233"/>
      <c r="Z21" s="1240"/>
      <c r="AA21" s="1240"/>
      <c r="AB21" s="1240"/>
      <c r="AC21" s="1240"/>
      <c r="AD21" s="1240"/>
      <c r="AE21" s="1240"/>
      <c r="AF21" s="1240"/>
      <c r="AG21" s="2958"/>
      <c r="AH21" s="2958"/>
      <c r="AI21" s="2958"/>
      <c r="AJ21" s="2958"/>
    </row>
    <row r="22" spans="1:37" s="2153" customFormat="1" ht="14.25">
      <c r="A22" s="2092" t="s">
        <v>2483</v>
      </c>
      <c r="B22" s="2219" t="s">
        <v>2484</v>
      </c>
      <c r="C22" s="1487" t="s">
        <v>2485</v>
      </c>
      <c r="D22" s="1487">
        <f>IF(E22=G22,F22,IF(G3&lt;=10,ROUND(F22+(H22-F22)*(G3-E22)/(G22-E22),4),"——"))</f>
        <v>0</v>
      </c>
      <c r="E22" s="837">
        <f>ROUNDDOWN(G3,1)</f>
        <v>3.6</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3.7</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58"/>
      <c r="M22" s="2958"/>
      <c r="N22" s="2218" t="s">
        <v>2486</v>
      </c>
      <c r="O22" s="1288"/>
      <c r="P22" s="1289">
        <f>SUMPRODUCT((地价!A3:A37=YEAR(G19)&amp;"-"&amp;ROUNDUP(MONTH(G19)/3,0))*(地价!AD2:AH2=N22)*(地价!AD3:AH37))</f>
        <v>0</v>
      </c>
      <c r="Q22" s="2958"/>
      <c r="R22" s="1239"/>
      <c r="S22" s="1239"/>
      <c r="T22" s="1234"/>
      <c r="U22" s="1234"/>
      <c r="V22" s="1234"/>
      <c r="W22" s="1233"/>
      <c r="X22" s="1233"/>
      <c r="Y22" s="1233"/>
      <c r="Z22" s="1240"/>
      <c r="AA22" s="1240"/>
      <c r="AB22" s="1240"/>
      <c r="AC22" s="1240"/>
      <c r="AD22" s="1240"/>
      <c r="AE22" s="1240"/>
      <c r="AF22" s="1240"/>
      <c r="AG22" s="2958"/>
      <c r="AH22" s="2958"/>
      <c r="AI22" s="2958"/>
      <c r="AJ22" s="2958"/>
    </row>
    <row r="23" spans="1:37" ht="27.75" thickBot="1">
      <c r="A23" s="2092" t="s">
        <v>2487</v>
      </c>
      <c r="B23" s="2220" t="s">
        <v>2488</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2489</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2490</v>
      </c>
      <c r="C24" s="845">
        <f>SUMIF(A45:A88,E2,B45:B88)</f>
        <v>0</v>
      </c>
      <c r="D24" s="2199"/>
      <c r="E24" s="2226"/>
      <c r="F24" s="2226"/>
      <c r="G24" s="2226"/>
      <c r="H24" s="2226"/>
      <c r="I24" s="2226"/>
      <c r="J24" s="2227"/>
      <c r="K24" s="1240"/>
      <c r="L24" s="2958"/>
      <c r="M24" s="2958"/>
      <c r="N24" s="2228" t="s">
        <v>2491</v>
      </c>
      <c r="O24" s="1290"/>
      <c r="P24" s="1291">
        <f>SUMPRODUCT((地价!A3:A37=YEAR(G19)&amp;"-"&amp;ROUNDUP(MONTH(G19)/3,0))*(地价!AD2:AH2=N24)*(地价!AD3:AH37))</f>
        <v>0</v>
      </c>
      <c r="Q24" s="2958"/>
      <c r="R24" s="1239"/>
      <c r="S24" s="1239"/>
      <c r="T24" s="1234"/>
      <c r="U24" s="1234"/>
      <c r="V24" s="1234"/>
      <c r="W24" s="1233"/>
      <c r="X24" s="1233"/>
      <c r="Y24" s="1233"/>
      <c r="Z24" s="1240"/>
      <c r="AA24" s="1240"/>
      <c r="AB24" s="1240"/>
      <c r="AC24" s="1240"/>
      <c r="AD24" s="1240"/>
      <c r="AE24" s="1240"/>
      <c r="AF24" s="1240"/>
      <c r="AG24" s="2958"/>
      <c r="AH24" s="2958"/>
      <c r="AI24" s="2958"/>
      <c r="AJ24" s="2958"/>
    </row>
    <row r="25" spans="1:37" ht="15.75" thickBot="1">
      <c r="A25" s="2207" t="s">
        <v>632</v>
      </c>
      <c r="B25" s="2229" t="s">
        <v>2492</v>
      </c>
      <c r="C25" s="851"/>
      <c r="D25" s="2163"/>
      <c r="E25" s="2163"/>
      <c r="F25" s="2230"/>
      <c r="G25" s="2163"/>
      <c r="H25" s="2163"/>
      <c r="I25" s="2163"/>
      <c r="J25" s="2164"/>
      <c r="K25" s="1233"/>
      <c r="L25" s="2134"/>
      <c r="M25" s="2134"/>
      <c r="N25" s="2953" t="s">
        <v>2493</v>
      </c>
      <c r="O25" s="2954"/>
      <c r="P25" s="295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2494</v>
      </c>
      <c r="C26" s="2493" t="e">
        <f>IF(B21="容积率修正",E29+SUM(E33:E39),SUM(V2:V16)+SUM(E33:E39))</f>
        <v>#DIV/0!</v>
      </c>
      <c r="D26" s="2232"/>
      <c r="E26" s="2188"/>
      <c r="F26" s="2233"/>
      <c r="G26" s="2188"/>
      <c r="H26" s="2188"/>
      <c r="I26" s="2188"/>
      <c r="J26" s="2234"/>
      <c r="K26" s="1233"/>
      <c r="L26" s="2956" t="s">
        <v>2392</v>
      </c>
      <c r="M26" s="2161" t="s">
        <v>2457</v>
      </c>
      <c r="N26" s="2161" t="s">
        <v>2458</v>
      </c>
      <c r="O26" s="2161" t="s">
        <v>2459</v>
      </c>
      <c r="P26" s="2957" t="s">
        <v>2460</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2495</v>
      </c>
      <c r="C27" s="852" t="e">
        <f>E30+SUM(I33:I39)</f>
        <v>#DIV/0!</v>
      </c>
      <c r="D27" s="2236"/>
      <c r="E27" s="2237"/>
      <c r="F27" s="2238"/>
      <c r="G27" s="2237"/>
      <c r="H27" s="2237"/>
      <c r="I27" s="2237"/>
      <c r="J27" s="2239"/>
      <c r="K27" s="1233"/>
      <c r="L27" s="2194" t="s">
        <v>2464</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2496</v>
      </c>
      <c r="C28" s="2242" t="s">
        <v>2497</v>
      </c>
      <c r="D28" s="2242" t="s">
        <v>2498</v>
      </c>
      <c r="E28" s="2243" t="s">
        <v>2499</v>
      </c>
      <c r="F28" s="2244"/>
      <c r="G28" s="2176"/>
      <c r="H28" s="2176"/>
      <c r="I28" s="2176"/>
      <c r="J28" s="2177"/>
      <c r="K28" s="1233"/>
      <c r="L28" s="2195" t="s">
        <v>2467</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2500</v>
      </c>
      <c r="C29" s="180" t="e">
        <f>ROUND(C5*C18*C19*C20*C21*C24,0)</f>
        <v>#DIV/0!</v>
      </c>
      <c r="D29" s="2247"/>
      <c r="E29" s="860" t="e">
        <f>ROUND(C29*D29/10000,0)</f>
        <v>#DIV/0!</v>
      </c>
      <c r="F29" s="2248" t="s">
        <v>2501</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2502</v>
      </c>
      <c r="C30" s="193" t="e">
        <f>ROUND(IF(E2="工业",C29*M39,C29*M38),0)</f>
        <v>#DIV/0!</v>
      </c>
      <c r="D30" s="2253"/>
      <c r="E30" s="860" t="e">
        <f>ROUND(C30*D30/10000,0)</f>
        <v>#DIV/0!</v>
      </c>
      <c r="F30" s="2254" t="s">
        <v>2503</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2504</v>
      </c>
      <c r="C31" s="2259" t="s">
        <v>2505</v>
      </c>
      <c r="D31" s="2176"/>
      <c r="E31" s="2259"/>
      <c r="F31" s="2259"/>
      <c r="G31" s="2174" t="s">
        <v>2506</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2497</v>
      </c>
      <c r="D32" s="455" t="s">
        <v>2498</v>
      </c>
      <c r="E32" s="455" t="s">
        <v>2499</v>
      </c>
      <c r="F32" s="348" t="s">
        <v>2507</v>
      </c>
      <c r="G32" s="2262" t="s">
        <v>2497</v>
      </c>
      <c r="H32" s="2262" t="s">
        <v>2498</v>
      </c>
      <c r="I32" s="2262" t="s">
        <v>2499</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75"/>
      <c r="B33" s="2263" t="s">
        <v>2508</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580" t="s">
        <v>2796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76"/>
      <c r="B34" s="2180" t="s">
        <v>2509</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76"/>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76"/>
      <c r="B35" s="2180" t="s">
        <v>2510</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76"/>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77"/>
      <c r="B36" s="2180" t="s">
        <v>2511</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77"/>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2512</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2513</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2514</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2515</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2516</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2460</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2621</v>
      </c>
      <c r="C41" s="348" t="e">
        <f>ROUND(POWER(1+E41,H41-G41)*(POWER(1+E41,G41)-1)/(POWER(1+E41,H41)-1),4)</f>
        <v>#DIV/0!</v>
      </c>
      <c r="D41" s="176" t="s">
        <v>2467</v>
      </c>
      <c r="E41" s="2320">
        <f>G20</f>
        <v>0</v>
      </c>
      <c r="F41" s="176" t="s">
        <v>2476</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2517</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2518</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2519</v>
      </c>
      <c r="B47" s="1486" t="s">
        <v>2520</v>
      </c>
      <c r="C47" s="1486" t="s">
        <v>2521</v>
      </c>
      <c r="D47" s="1486" t="s">
        <v>2522</v>
      </c>
      <c r="E47" s="758" t="s">
        <v>2523</v>
      </c>
      <c r="F47" s="2281" t="s">
        <v>2524</v>
      </c>
      <c r="G47" s="1486" t="s">
        <v>574</v>
      </c>
      <c r="H47" s="2282" t="s">
        <v>2525</v>
      </c>
      <c r="I47" s="1486" t="s">
        <v>2526</v>
      </c>
      <c r="J47" s="560" t="s">
        <v>2176</v>
      </c>
      <c r="K47" s="560" t="s">
        <v>2177</v>
      </c>
      <c r="L47" s="560" t="s">
        <v>2178</v>
      </c>
      <c r="M47" s="560" t="s">
        <v>2179</v>
      </c>
      <c r="N47" s="560" t="s">
        <v>2180</v>
      </c>
      <c r="AA47" s="1234"/>
      <c r="AB47" s="1234"/>
      <c r="AC47" s="1234"/>
      <c r="AD47" s="1234"/>
      <c r="AE47" s="1234"/>
      <c r="AF47" s="1234"/>
      <c r="AG47" s="1234"/>
      <c r="AH47" s="1234"/>
      <c r="AI47" s="1234"/>
      <c r="AJ47" s="1234"/>
      <c r="AK47" s="1234"/>
    </row>
    <row r="48" spans="1:37" s="1233" customFormat="1" ht="24.75">
      <c r="A48" s="2280" t="s">
        <v>2527</v>
      </c>
      <c r="B48" s="2283">
        <f>估价对象房地状况!C4</f>
        <v>0</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14.25">
      <c r="A49" s="2280" t="s">
        <v>2528</v>
      </c>
      <c r="B49" s="2284" t="str">
        <f>估价对象房地状况!C18</f>
        <v>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2529</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2530</v>
      </c>
      <c r="B51" s="2285" t="s">
        <v>2531</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2532</v>
      </c>
      <c r="B52" s="2284" t="str">
        <f>估价对象房地状况!C24</f>
        <v>支路</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2533</v>
      </c>
      <c r="B53" s="2286" t="s">
        <v>2534</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7" t="s">
        <v>2535</v>
      </c>
      <c r="B54" s="1447" t="str">
        <f>估价对象房地状况!C21</f>
        <v>好</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7" t="s">
        <v>2536</v>
      </c>
      <c r="B55" s="2284" t="str">
        <f>估价对象房地状况!C22</f>
        <v>七通</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24.75" thickBot="1">
      <c r="A56" s="2288" t="s">
        <v>2537</v>
      </c>
      <c r="B56" s="2289" t="str">
        <f>估价对象房地状况!C20</f>
        <v>较好</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2538</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2519</v>
      </c>
      <c r="B58" s="1486"/>
      <c r="C58" s="1486" t="s">
        <v>2521</v>
      </c>
      <c r="D58" s="1486" t="s">
        <v>2522</v>
      </c>
      <c r="E58" s="758" t="s">
        <v>2523</v>
      </c>
      <c r="F58" s="2281" t="s">
        <v>2539</v>
      </c>
      <c r="G58" s="1486" t="s">
        <v>574</v>
      </c>
      <c r="H58" s="2282" t="s">
        <v>2525</v>
      </c>
      <c r="I58" s="1486" t="s">
        <v>2526</v>
      </c>
      <c r="J58" s="560" t="s">
        <v>2176</v>
      </c>
      <c r="K58" s="560" t="s">
        <v>2177</v>
      </c>
      <c r="L58" s="560" t="s">
        <v>2178</v>
      </c>
      <c r="M58" s="560" t="s">
        <v>2179</v>
      </c>
      <c r="N58" s="560" t="s">
        <v>2180</v>
      </c>
      <c r="AA58" s="1234"/>
      <c r="AB58" s="1234"/>
      <c r="AC58" s="1234"/>
      <c r="AD58" s="1234"/>
      <c r="AE58" s="1234"/>
      <c r="AF58" s="1234"/>
      <c r="AG58" s="1234"/>
      <c r="AH58" s="1234"/>
      <c r="AI58" s="1234"/>
      <c r="AJ58" s="1234"/>
      <c r="AK58" s="1234"/>
    </row>
    <row r="59" spans="1:37" s="1233" customFormat="1" ht="24">
      <c r="A59" s="2280" t="s">
        <v>2540</v>
      </c>
      <c r="B59" s="2283" t="str">
        <f>估价对象房地状况!C17</f>
        <v>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14.25">
      <c r="A60" s="2280" t="s">
        <v>2528</v>
      </c>
      <c r="B60" s="2284" t="str">
        <f>估价对象房地状况!C18</f>
        <v>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2529</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2530</v>
      </c>
      <c r="B62" s="2285" t="s">
        <v>2531</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2532</v>
      </c>
      <c r="B63" s="2284" t="str">
        <f>估价对象房地状况!C24</f>
        <v>支路</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2533</v>
      </c>
      <c r="B64" s="2286" t="s">
        <v>2534</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80" t="s">
        <v>2535</v>
      </c>
      <c r="B65" s="1447" t="str">
        <f>估价对象房地状况!C21</f>
        <v>好</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80" t="s">
        <v>2536</v>
      </c>
      <c r="B66" s="1447" t="str">
        <f>估价对象房地状况!C22</f>
        <v>七通</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24.75" thickBot="1">
      <c r="A67" s="2288" t="s">
        <v>2537</v>
      </c>
      <c r="B67" s="2290" t="str">
        <f>估价对象房地状况!C20</f>
        <v>较好</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2541</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2519</v>
      </c>
      <c r="B69" s="1486"/>
      <c r="C69" s="1486" t="s">
        <v>2521</v>
      </c>
      <c r="D69" s="1486" t="s">
        <v>2522</v>
      </c>
      <c r="E69" s="758" t="s">
        <v>2523</v>
      </c>
      <c r="F69" s="2281" t="s">
        <v>2539</v>
      </c>
      <c r="G69" s="1486" t="s">
        <v>574</v>
      </c>
      <c r="H69" s="2282" t="s">
        <v>2525</v>
      </c>
      <c r="I69" s="1486" t="s">
        <v>2526</v>
      </c>
      <c r="J69" s="560" t="s">
        <v>2176</v>
      </c>
      <c r="K69" s="560" t="s">
        <v>2177</v>
      </c>
      <c r="L69" s="560" t="s">
        <v>2178</v>
      </c>
      <c r="M69" s="560" t="s">
        <v>2179</v>
      </c>
      <c r="N69" s="560" t="s">
        <v>2180</v>
      </c>
      <c r="AA69" s="1234"/>
      <c r="AB69" s="1234"/>
      <c r="AC69" s="1234"/>
      <c r="AD69" s="1234"/>
      <c r="AE69" s="1234"/>
      <c r="AF69" s="1234"/>
      <c r="AG69" s="1234"/>
      <c r="AH69" s="1234"/>
      <c r="AI69" s="1234"/>
      <c r="AJ69" s="1234"/>
      <c r="AK69" s="1234"/>
    </row>
    <row r="70" spans="1:37" s="1233" customFormat="1" ht="24">
      <c r="A70" s="2280" t="s">
        <v>2542</v>
      </c>
      <c r="B70" s="2283">
        <f>估价对象房地状况!C15</f>
        <v>0</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14.25">
      <c r="A71" s="2280" t="s">
        <v>2528</v>
      </c>
      <c r="B71" s="2284" t="str">
        <f>估价对象房地状况!C18</f>
        <v>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2529</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2543</v>
      </c>
      <c r="B73" s="2284" t="str">
        <f>估价对象房地状况!C24</f>
        <v>支路</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80" t="s">
        <v>2535</v>
      </c>
      <c r="B74" s="1447" t="str">
        <f>估价对象房地状况!C21</f>
        <v>好</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80" t="s">
        <v>2536</v>
      </c>
      <c r="B75" s="1447" t="str">
        <f>估价对象房地状况!C22</f>
        <v>七通</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2533</v>
      </c>
      <c r="B76" s="2286" t="s">
        <v>2534</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24">
      <c r="A77" s="2280" t="s">
        <v>2537</v>
      </c>
      <c r="B77" s="2283" t="str">
        <f>估价对象房地状况!C20</f>
        <v>较好</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2544</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2545</v>
      </c>
      <c r="B79" s="2277">
        <f>1+E81</f>
        <v>1</v>
      </c>
      <c r="C79" s="753"/>
      <c r="D79" s="753"/>
      <c r="E79" s="754"/>
      <c r="F79" s="2279"/>
      <c r="G79" s="6"/>
      <c r="H79" s="6"/>
      <c r="I79" s="6"/>
      <c r="J79" s="7"/>
      <c r="K79" s="7"/>
      <c r="L79" s="7"/>
      <c r="M79" s="7"/>
      <c r="N79" s="7"/>
      <c r="Z79" s="2135"/>
      <c r="AA79" s="2201"/>
      <c r="AG79" s="1235"/>
      <c r="AK79" s="2201"/>
    </row>
    <row r="80" spans="1:37" ht="24.75">
      <c r="A80" s="2280" t="s">
        <v>2519</v>
      </c>
      <c r="B80" s="1486"/>
      <c r="C80" s="1486" t="s">
        <v>2521</v>
      </c>
      <c r="D80" s="1486" t="s">
        <v>2522</v>
      </c>
      <c r="E80" s="758" t="s">
        <v>2523</v>
      </c>
      <c r="F80" s="2281" t="s">
        <v>2539</v>
      </c>
      <c r="G80" s="1486" t="s">
        <v>574</v>
      </c>
      <c r="H80" s="2282" t="s">
        <v>2525</v>
      </c>
      <c r="I80" s="1486" t="s">
        <v>2526</v>
      </c>
      <c r="J80" s="560" t="s">
        <v>2176</v>
      </c>
      <c r="K80" s="560" t="s">
        <v>2177</v>
      </c>
      <c r="L80" s="560" t="s">
        <v>2178</v>
      </c>
      <c r="M80" s="560" t="s">
        <v>2179</v>
      </c>
      <c r="N80" s="560" t="s">
        <v>2180</v>
      </c>
      <c r="Z80" s="2135"/>
      <c r="AA80" s="2201"/>
      <c r="AG80" s="1235"/>
      <c r="AK80" s="2201"/>
    </row>
    <row r="81" spans="1:37" ht="24">
      <c r="A81" s="2280" t="s">
        <v>2546</v>
      </c>
      <c r="B81" s="2284">
        <f>估价对象房地状况!G15</f>
        <v>0</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14.25">
      <c r="A82" s="2280" t="s">
        <v>2528</v>
      </c>
      <c r="B82" s="2284">
        <f>估价对象房地状况!G16</f>
        <v>0</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2529</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2543</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4">
      <c r="A85" s="2280" t="s">
        <v>2535</v>
      </c>
      <c r="B85" s="1447">
        <f>估价对象房地状况!G19</f>
        <v>0</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4">
      <c r="A86" s="2280" t="s">
        <v>2536</v>
      </c>
      <c r="B86" s="1447">
        <f>估价对象房地状况!G20</f>
        <v>0</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2533</v>
      </c>
      <c r="B87" s="2286" t="s">
        <v>2547</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15" thickBot="1">
      <c r="A88" s="2288" t="s">
        <v>2548</v>
      </c>
      <c r="B88" s="2293">
        <f>估价对象房地状况!G18</f>
        <v>0</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67" t="s">
        <v>2549</v>
      </c>
      <c r="B90" s="3567"/>
      <c r="C90" s="3567"/>
      <c r="D90" s="3567"/>
      <c r="E90" s="3567"/>
      <c r="F90" s="3567"/>
      <c r="G90" s="3567"/>
      <c r="H90" s="3567"/>
      <c r="I90" s="3567"/>
      <c r="J90" s="3567"/>
      <c r="K90" s="2294"/>
      <c r="L90" s="2294"/>
      <c r="M90" s="2294"/>
      <c r="N90" s="2294"/>
    </row>
    <row r="91" spans="1:37">
      <c r="A91" s="3569" t="s">
        <v>2550</v>
      </c>
      <c r="B91" s="3569" t="s">
        <v>2551</v>
      </c>
      <c r="C91" s="2248" t="s">
        <v>2552</v>
      </c>
      <c r="D91" s="2249"/>
      <c r="E91" s="2249"/>
      <c r="F91" s="2249"/>
      <c r="G91" s="2249"/>
      <c r="H91" s="2249"/>
      <c r="I91" s="2249"/>
      <c r="J91" s="2295"/>
      <c r="K91" s="2296"/>
      <c r="L91" s="2296"/>
      <c r="M91" s="2296"/>
      <c r="N91" s="2296"/>
    </row>
    <row r="92" spans="1:37">
      <c r="A92" s="3569"/>
      <c r="B92" s="3569"/>
      <c r="C92" s="860" t="s">
        <v>2419</v>
      </c>
      <c r="D92" s="860" t="s">
        <v>2420</v>
      </c>
      <c r="E92" s="860" t="s">
        <v>2421</v>
      </c>
      <c r="F92" s="860" t="s">
        <v>2422</v>
      </c>
      <c r="G92" s="860" t="s">
        <v>2423</v>
      </c>
      <c r="H92" s="860" t="s">
        <v>2424</v>
      </c>
      <c r="I92" s="860" t="s">
        <v>2425</v>
      </c>
      <c r="J92" s="860" t="s">
        <v>2426</v>
      </c>
      <c r="K92" s="860" t="s">
        <v>2427</v>
      </c>
      <c r="L92" s="860" t="s">
        <v>2428</v>
      </c>
      <c r="M92" s="860" t="s">
        <v>2429</v>
      </c>
      <c r="N92" s="860" t="s">
        <v>2430</v>
      </c>
    </row>
    <row r="93" spans="1:37">
      <c r="A93" s="3570" t="s">
        <v>2553</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71"/>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71"/>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71"/>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71"/>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71"/>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71"/>
      <c r="B99" s="2297" t="s">
        <v>2435</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72"/>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70" t="s">
        <v>2554</v>
      </c>
      <c r="B101" s="2301" t="s">
        <v>2555</v>
      </c>
      <c r="C101" s="2302">
        <f>$G$3</f>
        <v>3.67</v>
      </c>
      <c r="D101" s="2302">
        <f t="shared" ref="D101:N101" si="31">$G$3</f>
        <v>3.67</v>
      </c>
      <c r="E101" s="2302">
        <f t="shared" si="31"/>
        <v>3.67</v>
      </c>
      <c r="F101" s="2302">
        <f t="shared" si="31"/>
        <v>3.67</v>
      </c>
      <c r="G101" s="2302">
        <f t="shared" si="31"/>
        <v>3.67</v>
      </c>
      <c r="H101" s="2302">
        <f t="shared" si="31"/>
        <v>3.67</v>
      </c>
      <c r="I101" s="2302">
        <f t="shared" si="31"/>
        <v>3.67</v>
      </c>
      <c r="J101" s="2302">
        <f t="shared" si="31"/>
        <v>3.67</v>
      </c>
      <c r="K101" s="2302">
        <f t="shared" si="31"/>
        <v>3.67</v>
      </c>
      <c r="L101" s="2302">
        <f t="shared" si="31"/>
        <v>3.67</v>
      </c>
      <c r="M101" s="2302">
        <f t="shared" si="31"/>
        <v>3.67</v>
      </c>
      <c r="N101" s="2302">
        <f t="shared" si="31"/>
        <v>3.67</v>
      </c>
    </row>
    <row r="102" spans="1:14">
      <c r="A102" s="3571"/>
      <c r="B102" s="2297">
        <v>1</v>
      </c>
      <c r="C102" s="2298">
        <f>1.9362/C101</f>
        <v>0.52757493188010895</v>
      </c>
      <c r="D102" s="2298">
        <f>1.9362/D101</f>
        <v>0.52757493188010895</v>
      </c>
      <c r="E102" s="2298">
        <f>1.8629/E101</f>
        <v>0.50760217983651224</v>
      </c>
      <c r="F102" s="2298">
        <f>1.8629/F101</f>
        <v>0.50760217983651224</v>
      </c>
      <c r="G102" s="2298">
        <f>1.8629/G101</f>
        <v>0.50760217983651224</v>
      </c>
      <c r="H102" s="2298">
        <f>1.8629/H101</f>
        <v>0.50760217983651224</v>
      </c>
      <c r="I102" s="2298">
        <f>1.8629/I101</f>
        <v>0.50760217983651224</v>
      </c>
      <c r="J102" s="2298">
        <f>1.942/J101</f>
        <v>0.52915531335149868</v>
      </c>
      <c r="K102" s="2298">
        <f>1.942/K101</f>
        <v>0.52915531335149868</v>
      </c>
      <c r="L102" s="2298">
        <f>1.942/L101</f>
        <v>0.52915531335149868</v>
      </c>
      <c r="M102" s="2298">
        <f>1.942/M101</f>
        <v>0.52915531335149868</v>
      </c>
      <c r="N102" s="2298">
        <f>1.942/N101</f>
        <v>0.52915531335149868</v>
      </c>
    </row>
    <row r="103" spans="1:14">
      <c r="A103" s="3571"/>
      <c r="B103" s="2297">
        <v>2</v>
      </c>
      <c r="C103" s="2298">
        <f>1.4198/C101</f>
        <v>0.38686648501362397</v>
      </c>
      <c r="D103" s="2298">
        <f>1.4198/D101</f>
        <v>0.38686648501362397</v>
      </c>
      <c r="E103" s="2298">
        <f>1.3372/E101</f>
        <v>0.36435967302452316</v>
      </c>
      <c r="F103" s="2298">
        <f>1.3372/F101</f>
        <v>0.36435967302452316</v>
      </c>
      <c r="G103" s="2298">
        <f>1.3372/G101</f>
        <v>0.36435967302452316</v>
      </c>
      <c r="H103" s="2298">
        <f>1.3372/H101</f>
        <v>0.36435967302452316</v>
      </c>
      <c r="I103" s="2298">
        <f>1.3372/I101</f>
        <v>0.36435967302452316</v>
      </c>
      <c r="J103" s="2298">
        <f>1.2799/J101</f>
        <v>0.34874659400544961</v>
      </c>
      <c r="K103" s="2298">
        <f>1.2799/K101</f>
        <v>0.34874659400544961</v>
      </c>
      <c r="L103" s="2298">
        <f>1.2799/L101</f>
        <v>0.34874659400544961</v>
      </c>
      <c r="M103" s="2298">
        <f>1.2799/M101</f>
        <v>0.34874659400544961</v>
      </c>
      <c r="N103" s="2298">
        <f>1.2799/N101</f>
        <v>0.34874659400544961</v>
      </c>
    </row>
    <row r="104" spans="1:14">
      <c r="A104" s="3571"/>
      <c r="B104" s="2297">
        <v>3</v>
      </c>
      <c r="C104" s="2298">
        <f>1.1594/C101</f>
        <v>0.31591280653950954</v>
      </c>
      <c r="D104" s="2298">
        <f>1.1594/D101</f>
        <v>0.31591280653950954</v>
      </c>
      <c r="E104" s="2298">
        <f>1.0788/E101</f>
        <v>0.29395095367847413</v>
      </c>
      <c r="F104" s="2298">
        <f>1.0788/F101</f>
        <v>0.29395095367847413</v>
      </c>
      <c r="G104" s="2298">
        <f>1.0788/G101</f>
        <v>0.29395095367847413</v>
      </c>
      <c r="H104" s="2298">
        <f>1.0788/H101</f>
        <v>0.29395095367847413</v>
      </c>
      <c r="I104" s="2298">
        <f>1.0788/I101</f>
        <v>0.29395095367847413</v>
      </c>
      <c r="J104" s="2298">
        <f>1.0072/J101</f>
        <v>0.27444141689373303</v>
      </c>
      <c r="K104" s="2298">
        <f>1.0072/K101</f>
        <v>0.27444141689373303</v>
      </c>
      <c r="L104" s="2298">
        <f>1.0072/L101</f>
        <v>0.27444141689373303</v>
      </c>
      <c r="M104" s="2298">
        <f>1.0072/M101</f>
        <v>0.27444141689373303</v>
      </c>
      <c r="N104" s="2298">
        <f>1.0072/N101</f>
        <v>0.27444141689373303</v>
      </c>
    </row>
    <row r="105" spans="1:14">
      <c r="A105" s="3571"/>
      <c r="B105" s="2297">
        <v>4</v>
      </c>
      <c r="C105" s="2298">
        <f>0.9622/C101</f>
        <v>0.26217983651226162</v>
      </c>
      <c r="D105" s="2298">
        <f>0.9622/D101</f>
        <v>0.26217983651226162</v>
      </c>
      <c r="E105" s="2298">
        <f>0.8656/E101</f>
        <v>0.23585831062670301</v>
      </c>
      <c r="F105" s="2298">
        <f>0.8656/F101</f>
        <v>0.23585831062670301</v>
      </c>
      <c r="G105" s="2298">
        <f>0.8656/G101</f>
        <v>0.23585831062670301</v>
      </c>
      <c r="H105" s="2298">
        <f>0.8656/H101</f>
        <v>0.23585831062670301</v>
      </c>
      <c r="I105" s="2298">
        <f>0.8656/I101</f>
        <v>0.23585831062670301</v>
      </c>
      <c r="J105" s="2298">
        <f>0.7525/J101</f>
        <v>0.20504087193460491</v>
      </c>
      <c r="K105" s="2298">
        <f>0.7525/K101</f>
        <v>0.20504087193460491</v>
      </c>
      <c r="L105" s="2298">
        <f>0.7525/L101</f>
        <v>0.20504087193460491</v>
      </c>
      <c r="M105" s="2298">
        <f>0.7525/M101</f>
        <v>0.20504087193460491</v>
      </c>
      <c r="N105" s="2298">
        <f>0.7525/N101</f>
        <v>0.20504087193460491</v>
      </c>
    </row>
    <row r="106" spans="1:14">
      <c r="A106" s="3571"/>
      <c r="B106" s="2297">
        <v>5</v>
      </c>
      <c r="C106" s="2298">
        <f>0.8417/C101</f>
        <v>0.22934604904632153</v>
      </c>
      <c r="D106" s="2298">
        <f>0.8417/D101</f>
        <v>0.22934604904632153</v>
      </c>
      <c r="E106" s="2298">
        <f>0.7371/E101</f>
        <v>0.20084468664850136</v>
      </c>
      <c r="F106" s="2298">
        <f>0.7371/F101</f>
        <v>0.20084468664850136</v>
      </c>
      <c r="G106" s="2298">
        <f>0.7371/G101</f>
        <v>0.20084468664850136</v>
      </c>
      <c r="H106" s="2298">
        <f>0.7371/H101</f>
        <v>0.20084468664850136</v>
      </c>
      <c r="I106" s="2298">
        <f>0.7371/I101</f>
        <v>0.20084468664850136</v>
      </c>
      <c r="J106" s="2298">
        <f>0.5659/J101</f>
        <v>0.15419618528610354</v>
      </c>
      <c r="K106" s="2298">
        <f>0.5659/K101</f>
        <v>0.15419618528610354</v>
      </c>
      <c r="L106" s="2298">
        <f>0.5659/L101</f>
        <v>0.15419618528610354</v>
      </c>
      <c r="M106" s="2298">
        <f>0.5659/M101</f>
        <v>0.15419618528610354</v>
      </c>
      <c r="N106" s="2298">
        <f>0.5659/N101</f>
        <v>0.15419618528610354</v>
      </c>
    </row>
    <row r="107" spans="1:14">
      <c r="A107" s="3571"/>
      <c r="B107" s="2297">
        <v>6</v>
      </c>
      <c r="C107" s="2298">
        <f>0.7608/C101</f>
        <v>0.2073024523160763</v>
      </c>
      <c r="D107" s="2298">
        <f>0.7608/D101</f>
        <v>0.2073024523160763</v>
      </c>
      <c r="E107" s="2298">
        <f>0.6482/E101</f>
        <v>0.17662125340599455</v>
      </c>
      <c r="F107" s="2298">
        <f>0.6482/F101</f>
        <v>0.17662125340599455</v>
      </c>
      <c r="G107" s="2298">
        <f>0.6482/G101</f>
        <v>0.17662125340599455</v>
      </c>
      <c r="H107" s="2298">
        <f>0.6482/H101</f>
        <v>0.17662125340599455</v>
      </c>
      <c r="I107" s="2298">
        <f>0.6482/I101</f>
        <v>0.17662125340599455</v>
      </c>
      <c r="J107" s="2298">
        <f>0.4525/J101</f>
        <v>0.12329700272479564</v>
      </c>
      <c r="K107" s="2298">
        <f>0.4525/K101</f>
        <v>0.12329700272479564</v>
      </c>
      <c r="L107" s="2298">
        <f>0.4525/L101</f>
        <v>0.12329700272479564</v>
      </c>
      <c r="M107" s="2298">
        <f>0.4525/M101</f>
        <v>0.12329700272479564</v>
      </c>
      <c r="N107" s="2298">
        <f>0.4525/N101</f>
        <v>0.12329700272479564</v>
      </c>
    </row>
    <row r="108" spans="1:14">
      <c r="A108" s="3571"/>
      <c r="B108" s="3573" t="s">
        <v>2556</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72"/>
      <c r="B109" s="3574"/>
      <c r="C109" s="2300">
        <f>(-0.163*(C108^2)-0.59*C108+7617)*(10^(-4))/C101</f>
        <v>0.20754768392370573</v>
      </c>
      <c r="D109" s="2300">
        <f>(-0.163*(D108^2)-0.59*D108+7617)*(10^(-4))/D101</f>
        <v>0.20754768392370573</v>
      </c>
      <c r="E109" s="2300">
        <f>(-0.161*(E108^2)-7.509*E108+6533)*(10^(-4))/E101</f>
        <v>0.1780108991825613</v>
      </c>
      <c r="F109" s="2300">
        <f>(-0.161*(F108^2)-7.509*F108+6533)*(10^(-4))/F101</f>
        <v>0.1780108991825613</v>
      </c>
      <c r="G109" s="2300">
        <f>(-0.161*(G108^2)-7.509*G108+6533)*(10^(-4))/G101</f>
        <v>0.1780108991825613</v>
      </c>
      <c r="H109" s="2300">
        <f>(-0.161*(H108^2)-7.509*H108+6533)*(10^(-4))/H101</f>
        <v>0.1780108991825613</v>
      </c>
      <c r="I109" s="2300">
        <f>(-0.161*(I108^2)-7.509*I108+6533)*(10^(-4))/I101</f>
        <v>0.1780108991825613</v>
      </c>
      <c r="J109" s="2300">
        <f>(-0.214*(J108^2)-21.991*J108+4665)*(10^(-4))/J101</f>
        <v>0.12711171662125342</v>
      </c>
      <c r="K109" s="2300">
        <f>(-0.214*(K108^2)-21.991*K108+4665)*(10^(-4))/K101</f>
        <v>0.12711171662125342</v>
      </c>
      <c r="L109" s="2300">
        <f>(-0.214*(L108^2)-21.991*L108+4665)*(10^(-4))/L101</f>
        <v>0.12711171662125342</v>
      </c>
      <c r="M109" s="2300">
        <f>(-0.214*(M108^2)-21.991*M108+4665)*(10^(-4))/M101</f>
        <v>0.12711171662125342</v>
      </c>
      <c r="N109" s="2300">
        <f>(-0.214*(N108^2)-21.991*N108+4665)*(10^(-4))/N101</f>
        <v>0.12711171662125342</v>
      </c>
    </row>
    <row r="110" spans="1:14">
      <c r="A110" s="3568" t="s">
        <v>2557</v>
      </c>
      <c r="B110" s="3568"/>
      <c r="C110" s="3568"/>
      <c r="D110" s="3568"/>
      <c r="E110" s="3568"/>
      <c r="F110" s="3568"/>
      <c r="G110" s="3568"/>
      <c r="H110" s="3568"/>
      <c r="I110" s="3568"/>
      <c r="J110" s="3568"/>
      <c r="K110" s="2303"/>
      <c r="L110" s="2303"/>
      <c r="M110" s="2303"/>
      <c r="N110" s="2303"/>
    </row>
    <row r="112" spans="1:14" ht="13.5" thickBot="1"/>
    <row r="113" spans="1:13" ht="25.5" thickBot="1">
      <c r="A113" s="824" t="s">
        <v>2558</v>
      </c>
      <c r="B113" s="1178">
        <f>G3</f>
        <v>3.67</v>
      </c>
      <c r="C113" s="825" t="s">
        <v>2559</v>
      </c>
      <c r="D113" s="826">
        <f>SUMPRODUCT((A115:A118=F113)*(B114:M114=H113)*B115:M118)</f>
        <v>0</v>
      </c>
      <c r="E113" s="2139" t="s">
        <v>2392</v>
      </c>
      <c r="F113" s="2305">
        <f>E2</f>
        <v>0</v>
      </c>
      <c r="G113" s="2139" t="s">
        <v>2393</v>
      </c>
      <c r="H113" s="2305">
        <f>G2</f>
        <v>0</v>
      </c>
      <c r="I113" s="2139"/>
      <c r="J113" s="2306"/>
      <c r="K113" s="2306"/>
      <c r="L113" s="2306"/>
      <c r="M113" s="2306"/>
    </row>
    <row r="114" spans="1:13">
      <c r="A114" s="829"/>
      <c r="B114" s="2307" t="s">
        <v>2560</v>
      </c>
      <c r="C114" s="2307" t="s">
        <v>2561</v>
      </c>
      <c r="D114" s="2307" t="s">
        <v>2562</v>
      </c>
      <c r="E114" s="2308" t="s">
        <v>2563</v>
      </c>
      <c r="F114" s="2308" t="s">
        <v>2564</v>
      </c>
      <c r="G114" s="2308" t="s">
        <v>2565</v>
      </c>
      <c r="H114" s="2309" t="s">
        <v>2566</v>
      </c>
      <c r="I114" s="2309" t="s">
        <v>2567</v>
      </c>
      <c r="J114" s="2310" t="s">
        <v>2568</v>
      </c>
      <c r="K114" s="2310" t="s">
        <v>2569</v>
      </c>
      <c r="L114" s="2310" t="s">
        <v>2570</v>
      </c>
      <c r="M114" s="2311" t="s">
        <v>2571</v>
      </c>
    </row>
    <row r="115" spans="1:13">
      <c r="A115" s="830" t="s">
        <v>2457</v>
      </c>
      <c r="B115" s="831">
        <f>ROUND(0.9335-0.0094*B113,4)</f>
        <v>0.89900000000000002</v>
      </c>
      <c r="C115" s="831">
        <f>B115</f>
        <v>0.89900000000000002</v>
      </c>
      <c r="D115" s="831">
        <f>ROUND(0.8331-0.0109*B113,4)</f>
        <v>0.79310000000000003</v>
      </c>
      <c r="E115" s="831">
        <f>D115</f>
        <v>0.79310000000000003</v>
      </c>
      <c r="F115" s="831">
        <f>E115</f>
        <v>0.79310000000000003</v>
      </c>
      <c r="G115" s="831">
        <f>F115</f>
        <v>0.79310000000000003</v>
      </c>
      <c r="H115" s="831">
        <f>G115</f>
        <v>0.79310000000000003</v>
      </c>
      <c r="I115" s="831">
        <f>ROUND(0.689-0.0155*B113,4)</f>
        <v>0.6321</v>
      </c>
      <c r="J115" s="831">
        <f t="shared" ref="J115:M118" si="33">I115</f>
        <v>0.6321</v>
      </c>
      <c r="K115" s="831">
        <f t="shared" si="33"/>
        <v>0.6321</v>
      </c>
      <c r="L115" s="831">
        <f t="shared" si="33"/>
        <v>0.6321</v>
      </c>
      <c r="M115" s="832">
        <f t="shared" si="33"/>
        <v>0.6321</v>
      </c>
    </row>
    <row r="116" spans="1:13">
      <c r="A116" s="830" t="s">
        <v>2458</v>
      </c>
      <c r="B116" s="831">
        <f>ROUND(0.949-0.012*B113,4)</f>
        <v>0.90500000000000003</v>
      </c>
      <c r="C116" s="831">
        <f>B116</f>
        <v>0.90500000000000003</v>
      </c>
      <c r="D116" s="831">
        <f>ROUND(0.8567-0.013*B113,4)</f>
        <v>0.80900000000000005</v>
      </c>
      <c r="E116" s="831">
        <f t="shared" ref="E116:H117" si="34">D116</f>
        <v>0.80900000000000005</v>
      </c>
      <c r="F116" s="831">
        <f t="shared" si="34"/>
        <v>0.80900000000000005</v>
      </c>
      <c r="G116" s="831">
        <f t="shared" si="34"/>
        <v>0.80900000000000005</v>
      </c>
      <c r="H116" s="831">
        <f t="shared" si="34"/>
        <v>0.80900000000000005</v>
      </c>
      <c r="I116" s="831">
        <f>ROUND(0.7694-0.014*B113,4)</f>
        <v>0.71799999999999997</v>
      </c>
      <c r="J116" s="831">
        <f t="shared" si="33"/>
        <v>0.71799999999999997</v>
      </c>
      <c r="K116" s="831">
        <f t="shared" si="33"/>
        <v>0.71799999999999997</v>
      </c>
      <c r="L116" s="831">
        <f t="shared" si="33"/>
        <v>0.71799999999999997</v>
      </c>
      <c r="M116" s="832">
        <f t="shared" si="33"/>
        <v>0.71799999999999997</v>
      </c>
    </row>
    <row r="117" spans="1:13">
      <c r="A117" s="830" t="s">
        <v>2459</v>
      </c>
      <c r="B117" s="831">
        <f>ROUND(0.8808-0.006*B113,4)</f>
        <v>0.85880000000000001</v>
      </c>
      <c r="C117" s="831">
        <f>B117</f>
        <v>0.85880000000000001</v>
      </c>
      <c r="D117" s="831">
        <f>ROUND(0.8748-0.008*B113,4)</f>
        <v>0.84540000000000004</v>
      </c>
      <c r="E117" s="831">
        <f t="shared" si="34"/>
        <v>0.84540000000000004</v>
      </c>
      <c r="F117" s="831">
        <f t="shared" si="34"/>
        <v>0.84540000000000004</v>
      </c>
      <c r="G117" s="831">
        <f t="shared" si="34"/>
        <v>0.84540000000000004</v>
      </c>
      <c r="H117" s="831">
        <f t="shared" si="34"/>
        <v>0.84540000000000004</v>
      </c>
      <c r="I117" s="831">
        <f>ROUND(0.7412-0.0095*B113,4)</f>
        <v>0.70630000000000004</v>
      </c>
      <c r="J117" s="831">
        <f t="shared" si="33"/>
        <v>0.70630000000000004</v>
      </c>
      <c r="K117" s="831">
        <f t="shared" si="33"/>
        <v>0.70630000000000004</v>
      </c>
      <c r="L117" s="831">
        <f t="shared" si="33"/>
        <v>0.70630000000000004</v>
      </c>
      <c r="M117" s="832">
        <f t="shared" si="33"/>
        <v>0.70630000000000004</v>
      </c>
    </row>
    <row r="118" spans="1:13" ht="13.5" thickBot="1">
      <c r="A118" s="670" t="s">
        <v>2460</v>
      </c>
      <c r="B118" s="833">
        <f>ROUND(0.7275-0.01*B113,4)</f>
        <v>0.69079999999999997</v>
      </c>
      <c r="C118" s="833">
        <f>B118</f>
        <v>0.69079999999999997</v>
      </c>
      <c r="D118" s="833">
        <f>ROUND(0.7043-0.012*B113,4)</f>
        <v>0.6603</v>
      </c>
      <c r="E118" s="833">
        <f>D118</f>
        <v>0.6603</v>
      </c>
      <c r="F118" s="833">
        <f>E118</f>
        <v>0.6603</v>
      </c>
      <c r="G118" s="833">
        <f>ROUND(0.6299-0.0122*B113,4)</f>
        <v>0.58509999999999995</v>
      </c>
      <c r="H118" s="833">
        <f>G118</f>
        <v>0.58509999999999995</v>
      </c>
      <c r="I118" s="833">
        <f>ROUND(0.5667-0.0136*B113,4)</f>
        <v>0.51680000000000004</v>
      </c>
      <c r="J118" s="833">
        <f t="shared" si="33"/>
        <v>0.51680000000000004</v>
      </c>
      <c r="K118" s="833">
        <f t="shared" si="33"/>
        <v>0.51680000000000004</v>
      </c>
      <c r="L118" s="833">
        <f t="shared" si="33"/>
        <v>0.51680000000000004</v>
      </c>
      <c r="M118" s="834">
        <f t="shared" si="33"/>
        <v>0.51680000000000004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76" t="s">
        <v>2930</v>
      </c>
      <c r="B2" s="3177">
        <v>3.5</v>
      </c>
      <c r="C2" s="3177">
        <v>3.5</v>
      </c>
      <c r="D2" s="3178">
        <v>2.5</v>
      </c>
      <c r="E2" s="3178">
        <v>2.5</v>
      </c>
      <c r="F2" s="3178">
        <v>2.5</v>
      </c>
      <c r="G2" s="3178">
        <v>2.5</v>
      </c>
      <c r="H2" s="3178">
        <v>2.5</v>
      </c>
      <c r="I2" s="3177">
        <v>2</v>
      </c>
      <c r="J2" s="3177">
        <v>2</v>
      </c>
      <c r="K2" s="3177">
        <v>2</v>
      </c>
      <c r="L2" s="3177">
        <v>2</v>
      </c>
      <c r="M2" s="3179">
        <v>2</v>
      </c>
    </row>
    <row r="3" spans="1:13" ht="19.5" customHeight="1">
      <c r="A3" s="3180" t="s">
        <v>2931</v>
      </c>
      <c r="B3" s="3181">
        <v>3.5</v>
      </c>
      <c r="C3" s="3181">
        <v>3.5</v>
      </c>
      <c r="D3" s="3182">
        <v>2.5</v>
      </c>
      <c r="E3" s="3182">
        <v>2.5</v>
      </c>
      <c r="F3" s="3182">
        <v>2.5</v>
      </c>
      <c r="G3" s="3182">
        <v>2.5</v>
      </c>
      <c r="H3" s="3182">
        <v>2.5</v>
      </c>
      <c r="I3" s="3181">
        <v>2</v>
      </c>
      <c r="J3" s="3181">
        <v>2</v>
      </c>
      <c r="K3" s="3181">
        <v>2</v>
      </c>
      <c r="L3" s="3181">
        <v>2</v>
      </c>
      <c r="M3" s="3183">
        <v>2</v>
      </c>
    </row>
    <row r="4" spans="1:13" ht="19.5" customHeight="1">
      <c r="A4" s="3180" t="s">
        <v>2932</v>
      </c>
      <c r="B4" s="3182">
        <v>2.5</v>
      </c>
      <c r="C4" s="3182">
        <v>2.5</v>
      </c>
      <c r="D4" s="3182">
        <v>2.5</v>
      </c>
      <c r="E4" s="3182">
        <v>2.5</v>
      </c>
      <c r="F4" s="3182">
        <v>2.5</v>
      </c>
      <c r="G4" s="3182">
        <v>2.5</v>
      </c>
      <c r="H4" s="3182">
        <v>2.5</v>
      </c>
      <c r="I4" s="3181">
        <v>1.5</v>
      </c>
      <c r="J4" s="3181">
        <v>1.5</v>
      </c>
      <c r="K4" s="3181">
        <v>1.5</v>
      </c>
      <c r="L4" s="3181">
        <v>1.5</v>
      </c>
      <c r="M4" s="3183">
        <v>1.5</v>
      </c>
    </row>
    <row r="5" spans="1:13" ht="19.5" customHeight="1">
      <c r="A5" s="3184" t="s">
        <v>2933</v>
      </c>
      <c r="B5" s="3181">
        <v>1.5</v>
      </c>
      <c r="C5" s="3181">
        <v>1.5</v>
      </c>
      <c r="D5" s="3181">
        <v>1.5</v>
      </c>
      <c r="E5" s="3181">
        <v>1.5</v>
      </c>
      <c r="F5" s="3181">
        <v>1.5</v>
      </c>
      <c r="G5" s="3181">
        <v>1.2</v>
      </c>
      <c r="H5" s="3181">
        <v>1.2</v>
      </c>
      <c r="I5" s="3181">
        <v>1</v>
      </c>
      <c r="J5" s="3181">
        <v>1</v>
      </c>
      <c r="K5" s="3181">
        <v>1</v>
      </c>
      <c r="L5" s="3181">
        <v>1</v>
      </c>
      <c r="M5" s="3183">
        <v>1</v>
      </c>
    </row>
    <row r="6" spans="1:13" ht="19.5" customHeight="1">
      <c r="A6" s="3185" t="s">
        <v>2934</v>
      </c>
      <c r="B6" s="3186">
        <v>2.5</v>
      </c>
      <c r="C6" s="3186">
        <v>2.5</v>
      </c>
      <c r="D6" s="3186">
        <v>2</v>
      </c>
      <c r="E6" s="3186">
        <v>2</v>
      </c>
      <c r="F6" s="3186">
        <v>2</v>
      </c>
      <c r="G6" s="3186">
        <v>2</v>
      </c>
      <c r="H6" s="3186">
        <v>2</v>
      </c>
      <c r="I6" s="3187">
        <v>1.5</v>
      </c>
      <c r="J6" s="3187">
        <v>1.5</v>
      </c>
      <c r="K6" s="3187">
        <v>1.5</v>
      </c>
      <c r="L6" s="3187">
        <v>1.5</v>
      </c>
      <c r="M6" s="3188">
        <v>1.5</v>
      </c>
    </row>
    <row r="7" spans="1:13" ht="19.5" customHeight="1" thickBot="1">
      <c r="A7" s="3189" t="s">
        <v>2935</v>
      </c>
      <c r="B7" s="3190">
        <v>2.5</v>
      </c>
      <c r="C7" s="3190">
        <v>2.5</v>
      </c>
      <c r="D7" s="3190">
        <v>2</v>
      </c>
      <c r="E7" s="3190">
        <v>2</v>
      </c>
      <c r="F7" s="3190">
        <v>2</v>
      </c>
      <c r="G7" s="3190">
        <v>2</v>
      </c>
      <c r="H7" s="3190">
        <v>2</v>
      </c>
      <c r="I7" s="3191">
        <v>1.5</v>
      </c>
      <c r="J7" s="3191">
        <v>1.5</v>
      </c>
      <c r="K7" s="3191">
        <v>1.5</v>
      </c>
      <c r="L7" s="3191">
        <v>1.5</v>
      </c>
      <c r="M7" s="3192">
        <v>1.5</v>
      </c>
    </row>
    <row r="8" spans="1:13" ht="19.5" customHeight="1">
      <c r="A8" s="796" t="s">
        <v>546</v>
      </c>
      <c r="B8" s="3193">
        <v>80</v>
      </c>
      <c r="C8" s="3193">
        <v>80</v>
      </c>
      <c r="D8" s="3193">
        <v>70</v>
      </c>
      <c r="E8" s="3193">
        <v>70</v>
      </c>
      <c r="F8" s="3193">
        <v>70</v>
      </c>
      <c r="G8" s="3193">
        <v>70</v>
      </c>
      <c r="H8" s="3193">
        <v>70</v>
      </c>
      <c r="I8" s="3193">
        <v>60</v>
      </c>
      <c r="J8" s="3193">
        <v>60</v>
      </c>
      <c r="K8" s="3193">
        <v>60</v>
      </c>
      <c r="L8" s="3193">
        <v>60</v>
      </c>
      <c r="M8" s="3194">
        <v>60</v>
      </c>
    </row>
    <row r="9" spans="1:13" ht="19.5" customHeight="1">
      <c r="A9" s="756" t="s">
        <v>547</v>
      </c>
      <c r="B9" s="3195">
        <v>70</v>
      </c>
      <c r="C9" s="3195">
        <v>70</v>
      </c>
      <c r="D9" s="3195">
        <v>60</v>
      </c>
      <c r="E9" s="3195">
        <v>60</v>
      </c>
      <c r="F9" s="3195">
        <v>60</v>
      </c>
      <c r="G9" s="3195">
        <v>60</v>
      </c>
      <c r="H9" s="3195">
        <v>60</v>
      </c>
      <c r="I9" s="3195">
        <v>50</v>
      </c>
      <c r="J9" s="3195">
        <v>50</v>
      </c>
      <c r="K9" s="3195">
        <v>50</v>
      </c>
      <c r="L9" s="3195">
        <v>50</v>
      </c>
      <c r="M9" s="3196">
        <v>50</v>
      </c>
    </row>
    <row r="10" spans="1:13" ht="19.5" customHeight="1">
      <c r="A10" s="756" t="s">
        <v>548</v>
      </c>
      <c r="B10" s="3195">
        <v>20</v>
      </c>
      <c r="C10" s="3195">
        <v>20</v>
      </c>
      <c r="D10" s="3195">
        <v>15</v>
      </c>
      <c r="E10" s="3195">
        <v>15</v>
      </c>
      <c r="F10" s="3195">
        <v>15</v>
      </c>
      <c r="G10" s="3195">
        <v>15</v>
      </c>
      <c r="H10" s="3195">
        <v>15</v>
      </c>
      <c r="I10" s="3195">
        <v>10</v>
      </c>
      <c r="J10" s="3195">
        <v>10</v>
      </c>
      <c r="K10" s="3195">
        <v>10</v>
      </c>
      <c r="L10" s="3195">
        <v>10</v>
      </c>
      <c r="M10" s="3196">
        <v>10</v>
      </c>
    </row>
    <row r="11" spans="1:13" ht="19.5" customHeight="1">
      <c r="A11" s="756" t="s">
        <v>549</v>
      </c>
      <c r="B11" s="3195">
        <v>30</v>
      </c>
      <c r="C11" s="3195">
        <v>30</v>
      </c>
      <c r="D11" s="3195">
        <v>25</v>
      </c>
      <c r="E11" s="3195">
        <v>25</v>
      </c>
      <c r="F11" s="3195">
        <v>25</v>
      </c>
      <c r="G11" s="3195">
        <v>25</v>
      </c>
      <c r="H11" s="3195">
        <v>25</v>
      </c>
      <c r="I11" s="3195">
        <v>20</v>
      </c>
      <c r="J11" s="3195">
        <v>20</v>
      </c>
      <c r="K11" s="3195">
        <v>20</v>
      </c>
      <c r="L11" s="3195">
        <v>20</v>
      </c>
      <c r="M11" s="3196">
        <v>20</v>
      </c>
    </row>
    <row r="12" spans="1:13" ht="19.5" customHeight="1">
      <c r="A12" s="756" t="s">
        <v>550</v>
      </c>
      <c r="B12" s="3195">
        <v>45</v>
      </c>
      <c r="C12" s="3195">
        <v>45</v>
      </c>
      <c r="D12" s="3195">
        <v>40</v>
      </c>
      <c r="E12" s="3195">
        <v>40</v>
      </c>
      <c r="F12" s="3195">
        <v>40</v>
      </c>
      <c r="G12" s="3195">
        <v>40</v>
      </c>
      <c r="H12" s="3195">
        <v>40</v>
      </c>
      <c r="I12" s="3195">
        <v>35</v>
      </c>
      <c r="J12" s="3195">
        <v>35</v>
      </c>
      <c r="K12" s="3195">
        <v>35</v>
      </c>
      <c r="L12" s="3195">
        <v>35</v>
      </c>
      <c r="M12" s="3196">
        <v>35</v>
      </c>
    </row>
    <row r="13" spans="1:13" ht="19.5" customHeight="1">
      <c r="A13" s="756" t="s">
        <v>551</v>
      </c>
      <c r="B13" s="3195">
        <v>60</v>
      </c>
      <c r="C13" s="3195">
        <v>60</v>
      </c>
      <c r="D13" s="3195">
        <v>50</v>
      </c>
      <c r="E13" s="3195">
        <v>50</v>
      </c>
      <c r="F13" s="3195">
        <v>50</v>
      </c>
      <c r="G13" s="3195">
        <v>50</v>
      </c>
      <c r="H13" s="3195">
        <v>50</v>
      </c>
      <c r="I13" s="3195">
        <v>40</v>
      </c>
      <c r="J13" s="3195">
        <v>40</v>
      </c>
      <c r="K13" s="3195">
        <v>40</v>
      </c>
      <c r="L13" s="3195">
        <v>40</v>
      </c>
      <c r="M13" s="3196">
        <v>40</v>
      </c>
    </row>
    <row r="14" spans="1:13" ht="19.5" customHeight="1">
      <c r="A14" s="756" t="s">
        <v>552</v>
      </c>
      <c r="B14" s="3195">
        <v>50</v>
      </c>
      <c r="C14" s="3195">
        <v>50</v>
      </c>
      <c r="D14" s="3195">
        <v>40</v>
      </c>
      <c r="E14" s="3195">
        <v>40</v>
      </c>
      <c r="F14" s="3195">
        <v>40</v>
      </c>
      <c r="G14" s="3195">
        <v>40</v>
      </c>
      <c r="H14" s="3195">
        <v>40</v>
      </c>
      <c r="I14" s="3195">
        <v>30</v>
      </c>
      <c r="J14" s="3195">
        <v>30</v>
      </c>
      <c r="K14" s="3195">
        <v>30</v>
      </c>
      <c r="L14" s="3195">
        <v>30</v>
      </c>
      <c r="M14" s="3196">
        <v>30</v>
      </c>
    </row>
    <row r="15" spans="1:13" ht="19.5" customHeight="1">
      <c r="A15" s="797" t="s">
        <v>553</v>
      </c>
      <c r="B15" s="3197">
        <v>20</v>
      </c>
      <c r="C15" s="3197">
        <v>20</v>
      </c>
      <c r="D15" s="3197">
        <v>15</v>
      </c>
      <c r="E15" s="3197">
        <v>15</v>
      </c>
      <c r="F15" s="3197">
        <v>15</v>
      </c>
      <c r="G15" s="3197">
        <v>15</v>
      </c>
      <c r="H15" s="3197">
        <v>15</v>
      </c>
      <c r="I15" s="3197">
        <v>10</v>
      </c>
      <c r="J15" s="3197">
        <v>10</v>
      </c>
      <c r="K15" s="3197">
        <v>10</v>
      </c>
      <c r="L15" s="3197">
        <v>10</v>
      </c>
      <c r="M15" s="319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2623</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197" t="s">
        <v>2936</v>
      </c>
      <c r="B19" s="3199" t="s">
        <v>2937</v>
      </c>
      <c r="C19" s="3200" t="s">
        <v>2938</v>
      </c>
      <c r="D19" s="3201"/>
      <c r="E19" s="3195" t="s">
        <v>2939</v>
      </c>
      <c r="F19" s="803"/>
      <c r="G19" s="803"/>
    </row>
    <row r="20" spans="1:13" s="808" customFormat="1" ht="19.5" customHeight="1">
      <c r="A20" s="3598" t="s">
        <v>2940</v>
      </c>
      <c r="B20" s="3591" t="s">
        <v>2941</v>
      </c>
      <c r="C20" s="3202" t="s">
        <v>2942</v>
      </c>
      <c r="D20" s="3203"/>
      <c r="E20" s="3204">
        <v>1</v>
      </c>
      <c r="F20" s="3205" t="s">
        <v>2943</v>
      </c>
      <c r="G20" s="807"/>
      <c r="H20" s="801"/>
      <c r="I20" s="801"/>
    </row>
    <row r="21" spans="1:13" s="808" customFormat="1" ht="19.5" customHeight="1">
      <c r="A21" s="3599"/>
      <c r="B21" s="3592"/>
      <c r="C21" s="805" t="s">
        <v>2944</v>
      </c>
      <c r="D21" s="806"/>
      <c r="E21" s="3206">
        <v>1</v>
      </c>
      <c r="F21" s="3205" t="s">
        <v>2945</v>
      </c>
      <c r="G21" s="807"/>
      <c r="H21" s="801"/>
      <c r="I21" s="801"/>
    </row>
    <row r="22" spans="1:13" s="808" customFormat="1" ht="19.5" customHeight="1">
      <c r="A22" s="3599"/>
      <c r="B22" s="3592"/>
      <c r="C22" s="805" t="s">
        <v>2946</v>
      </c>
      <c r="D22" s="806"/>
      <c r="E22" s="3206">
        <v>0.9</v>
      </c>
      <c r="F22" s="3205" t="s">
        <v>2947</v>
      </c>
      <c r="G22" s="807"/>
      <c r="H22" s="801"/>
      <c r="I22" s="801"/>
    </row>
    <row r="23" spans="1:13" s="808" customFormat="1" ht="19.5" customHeight="1">
      <c r="A23" s="3599"/>
      <c r="B23" s="3592"/>
      <c r="C23" s="805" t="s">
        <v>2948</v>
      </c>
      <c r="D23" s="806"/>
      <c r="E23" s="3206">
        <v>0.9</v>
      </c>
      <c r="F23" s="3205" t="s">
        <v>2949</v>
      </c>
      <c r="G23" s="807"/>
      <c r="H23" s="801"/>
      <c r="I23" s="801"/>
    </row>
    <row r="24" spans="1:13" s="808" customFormat="1" ht="19.5" customHeight="1">
      <c r="A24" s="3599"/>
      <c r="B24" s="3592"/>
      <c r="C24" s="805" t="s">
        <v>2950</v>
      </c>
      <c r="D24" s="806"/>
      <c r="E24" s="3206">
        <v>0.8</v>
      </c>
      <c r="F24" s="3205" t="s">
        <v>2951</v>
      </c>
      <c r="G24" s="807"/>
      <c r="H24" s="801"/>
      <c r="I24" s="801"/>
    </row>
    <row r="25" spans="1:13" s="808" customFormat="1" ht="19.5" customHeight="1" thickBot="1">
      <c r="A25" s="3600"/>
      <c r="B25" s="3593"/>
      <c r="C25" s="3207" t="s">
        <v>2952</v>
      </c>
      <c r="D25" s="3208"/>
      <c r="E25" s="3209">
        <v>0.8</v>
      </c>
      <c r="F25" s="3205" t="s">
        <v>2953</v>
      </c>
      <c r="G25" s="807"/>
      <c r="H25" s="801"/>
      <c r="I25" s="801"/>
    </row>
    <row r="26" spans="1:13" s="808" customFormat="1" ht="19.5" customHeight="1" thickBot="1">
      <c r="A26" s="3210" t="s">
        <v>2954</v>
      </c>
      <c r="B26" s="3211" t="s">
        <v>2941</v>
      </c>
      <c r="C26" s="3212" t="s">
        <v>2955</v>
      </c>
      <c r="D26" s="3213"/>
      <c r="E26" s="3214">
        <v>1</v>
      </c>
      <c r="F26" s="3205" t="s">
        <v>2956</v>
      </c>
      <c r="G26" s="807"/>
      <c r="H26" s="801"/>
      <c r="I26" s="801"/>
    </row>
    <row r="27" spans="1:13" s="808" customFormat="1" ht="19.5" customHeight="1">
      <c r="A27" s="3594" t="s">
        <v>2957</v>
      </c>
      <c r="B27" s="3591" t="s">
        <v>2957</v>
      </c>
      <c r="C27" s="3202" t="s">
        <v>2958</v>
      </c>
      <c r="D27" s="3203"/>
      <c r="E27" s="3204">
        <v>1</v>
      </c>
      <c r="F27" s="3205" t="s">
        <v>2959</v>
      </c>
      <c r="G27" s="807"/>
      <c r="H27" s="801"/>
      <c r="I27" s="801"/>
    </row>
    <row r="28" spans="1:13" s="808" customFormat="1" ht="19.5" customHeight="1">
      <c r="A28" s="3595"/>
      <c r="B28" s="3592"/>
      <c r="C28" s="805" t="s">
        <v>2960</v>
      </c>
      <c r="D28" s="806"/>
      <c r="E28" s="3206">
        <v>1</v>
      </c>
      <c r="F28" s="3205" t="s">
        <v>2961</v>
      </c>
      <c r="G28" s="807"/>
      <c r="H28" s="801"/>
      <c r="I28" s="801"/>
    </row>
    <row r="29" spans="1:13" s="808" customFormat="1" ht="19.5" customHeight="1">
      <c r="A29" s="3595"/>
      <c r="B29" s="3592"/>
      <c r="C29" s="805" t="s">
        <v>2962</v>
      </c>
      <c r="D29" s="806"/>
      <c r="E29" s="3206">
        <v>0.8</v>
      </c>
      <c r="F29" s="3205" t="s">
        <v>2963</v>
      </c>
      <c r="G29" s="807"/>
      <c r="H29" s="801"/>
      <c r="I29" s="801"/>
    </row>
    <row r="30" spans="1:13" s="808" customFormat="1" ht="19.5" customHeight="1">
      <c r="A30" s="3595"/>
      <c r="B30" s="3592"/>
      <c r="C30" s="805" t="s">
        <v>2964</v>
      </c>
      <c r="D30" s="806"/>
      <c r="E30" s="3206">
        <v>0.8</v>
      </c>
      <c r="F30" s="3205" t="s">
        <v>2965</v>
      </c>
      <c r="G30" s="807"/>
      <c r="H30" s="801"/>
      <c r="I30" s="801"/>
    </row>
    <row r="31" spans="1:13" s="808" customFormat="1" ht="19.5" customHeight="1">
      <c r="A31" s="3595"/>
      <c r="B31" s="3592"/>
      <c r="C31" s="805" t="s">
        <v>2966</v>
      </c>
      <c r="D31" s="806"/>
      <c r="E31" s="3206">
        <v>0.8</v>
      </c>
      <c r="F31" s="3205" t="s">
        <v>2967</v>
      </c>
      <c r="G31" s="807"/>
      <c r="H31" s="801"/>
      <c r="I31" s="801"/>
    </row>
    <row r="32" spans="1:13" s="808" customFormat="1" ht="19.5" customHeight="1">
      <c r="A32" s="3595"/>
      <c r="B32" s="3592"/>
      <c r="C32" s="805" t="s">
        <v>2968</v>
      </c>
      <c r="D32" s="806"/>
      <c r="E32" s="3206">
        <v>0.7</v>
      </c>
      <c r="F32" s="3205" t="s">
        <v>2969</v>
      </c>
      <c r="G32" s="807"/>
      <c r="H32" s="801"/>
      <c r="I32" s="801"/>
    </row>
    <row r="33" spans="1:9" s="808" customFormat="1" ht="19.5" customHeight="1">
      <c r="A33" s="3595"/>
      <c r="B33" s="3592"/>
      <c r="C33" s="805" t="s">
        <v>2970</v>
      </c>
      <c r="D33" s="806"/>
      <c r="E33" s="3206">
        <v>0.8</v>
      </c>
      <c r="F33" s="3205" t="s">
        <v>2971</v>
      </c>
      <c r="G33" s="807"/>
      <c r="H33" s="801"/>
      <c r="I33" s="801"/>
    </row>
    <row r="34" spans="1:9" s="808" customFormat="1" ht="19.5" customHeight="1">
      <c r="A34" s="3595"/>
      <c r="B34" s="3592"/>
      <c r="C34" s="805" t="s">
        <v>2972</v>
      </c>
      <c r="D34" s="806"/>
      <c r="E34" s="3206">
        <v>0.6</v>
      </c>
      <c r="F34" s="3205" t="s">
        <v>2973</v>
      </c>
      <c r="G34" s="807"/>
      <c r="H34" s="801"/>
      <c r="I34" s="801"/>
    </row>
    <row r="35" spans="1:9" s="808" customFormat="1" ht="19.5" customHeight="1">
      <c r="A35" s="3595"/>
      <c r="B35" s="3592"/>
      <c r="C35" s="805" t="s">
        <v>2974</v>
      </c>
      <c r="D35" s="806"/>
      <c r="E35" s="3206">
        <v>0.2</v>
      </c>
      <c r="F35" s="3205" t="s">
        <v>2975</v>
      </c>
      <c r="G35" s="807"/>
      <c r="H35" s="801"/>
      <c r="I35" s="801"/>
    </row>
    <row r="36" spans="1:9" s="808" customFormat="1" ht="19.5" customHeight="1">
      <c r="A36" s="3595"/>
      <c r="B36" s="3592"/>
      <c r="C36" s="805" t="s">
        <v>2976</v>
      </c>
      <c r="D36" s="806"/>
      <c r="E36" s="3206">
        <v>0.2</v>
      </c>
      <c r="F36" s="3205" t="s">
        <v>2977</v>
      </c>
      <c r="G36" s="807"/>
      <c r="H36" s="801"/>
      <c r="I36" s="801"/>
    </row>
    <row r="37" spans="1:9" s="808" customFormat="1" ht="19.5" customHeight="1">
      <c r="A37" s="3595"/>
      <c r="B37" s="3597" t="s">
        <v>2978</v>
      </c>
      <c r="C37" s="805" t="s">
        <v>2979</v>
      </c>
      <c r="D37" s="806"/>
      <c r="E37" s="3206">
        <v>0.6</v>
      </c>
      <c r="F37" s="3205" t="s">
        <v>2980</v>
      </c>
      <c r="G37" s="807"/>
      <c r="H37" s="801"/>
      <c r="I37" s="801"/>
    </row>
    <row r="38" spans="1:9" s="808" customFormat="1" ht="19.5" customHeight="1">
      <c r="A38" s="3595"/>
      <c r="B38" s="3592"/>
      <c r="C38" s="805" t="s">
        <v>2981</v>
      </c>
      <c r="D38" s="806"/>
      <c r="E38" s="3206">
        <v>0.6</v>
      </c>
      <c r="F38" s="3205" t="s">
        <v>2982</v>
      </c>
      <c r="G38" s="807"/>
      <c r="H38" s="801"/>
      <c r="I38" s="801"/>
    </row>
    <row r="39" spans="1:9" s="808" customFormat="1" ht="19.5" customHeight="1" thickBot="1">
      <c r="A39" s="3596"/>
      <c r="B39" s="3593"/>
      <c r="C39" s="3207" t="s">
        <v>2983</v>
      </c>
      <c r="D39" s="3208"/>
      <c r="E39" s="3209">
        <v>0.6</v>
      </c>
      <c r="F39" s="3205" t="s">
        <v>2984</v>
      </c>
      <c r="G39" s="807"/>
      <c r="H39" s="801"/>
      <c r="I39" s="801"/>
    </row>
    <row r="40" spans="1:9" s="808" customFormat="1" ht="19.5" customHeight="1" thickBot="1">
      <c r="A40" s="3210" t="s">
        <v>2985</v>
      </c>
      <c r="B40" s="3211" t="s">
        <v>2985</v>
      </c>
      <c r="C40" s="3212" t="s">
        <v>2986</v>
      </c>
      <c r="D40" s="3213"/>
      <c r="E40" s="3214">
        <v>1</v>
      </c>
      <c r="F40" s="3205" t="s">
        <v>2987</v>
      </c>
      <c r="G40" s="807"/>
      <c r="H40" s="801"/>
      <c r="I40" s="801"/>
    </row>
    <row r="41" spans="1:9" s="808" customFormat="1" ht="19.5" customHeight="1">
      <c r="A41" s="3598" t="s">
        <v>2988</v>
      </c>
      <c r="B41" s="3591" t="s">
        <v>2989</v>
      </c>
      <c r="C41" s="3202" t="s">
        <v>2990</v>
      </c>
      <c r="D41" s="3203"/>
      <c r="E41" s="3204">
        <v>1</v>
      </c>
      <c r="F41" s="3205" t="s">
        <v>2991</v>
      </c>
      <c r="G41" s="807"/>
      <c r="H41" s="801"/>
      <c r="I41" s="801"/>
    </row>
    <row r="42" spans="1:9" s="808" customFormat="1" ht="19.5" customHeight="1">
      <c r="A42" s="3599"/>
      <c r="B42" s="3592"/>
      <c r="C42" s="805" t="s">
        <v>2992</v>
      </c>
      <c r="D42" s="806"/>
      <c r="E42" s="3206">
        <v>1</v>
      </c>
      <c r="F42" s="3205" t="s">
        <v>2993</v>
      </c>
      <c r="G42" s="807"/>
      <c r="H42" s="801"/>
      <c r="I42" s="801"/>
    </row>
    <row r="43" spans="1:9" s="808" customFormat="1" ht="19.5" customHeight="1">
      <c r="A43" s="3599"/>
      <c r="B43" s="3601"/>
      <c r="C43" s="805" t="s">
        <v>2994</v>
      </c>
      <c r="D43" s="806"/>
      <c r="E43" s="3206">
        <v>1.5</v>
      </c>
      <c r="F43" s="3205" t="s">
        <v>2995</v>
      </c>
      <c r="G43" s="807"/>
      <c r="H43" s="801"/>
      <c r="I43" s="801"/>
    </row>
    <row r="44" spans="1:9" s="808" customFormat="1" ht="19.5" customHeight="1">
      <c r="A44" s="3599"/>
      <c r="B44" s="3215" t="s">
        <v>2957</v>
      </c>
      <c r="C44" s="805" t="s">
        <v>2996</v>
      </c>
      <c r="D44" s="806"/>
      <c r="E44" s="3206">
        <v>2</v>
      </c>
      <c r="F44" s="3205" t="s">
        <v>2997</v>
      </c>
      <c r="G44" s="807"/>
      <c r="H44" s="801"/>
      <c r="I44" s="801"/>
    </row>
    <row r="45" spans="1:9" s="808" customFormat="1" ht="19.5" customHeight="1">
      <c r="A45" s="3599"/>
      <c r="B45" s="3597" t="s">
        <v>2998</v>
      </c>
      <c r="C45" s="805" t="s">
        <v>2999</v>
      </c>
      <c r="D45" s="806"/>
      <c r="E45" s="3206">
        <v>1</v>
      </c>
      <c r="F45" s="3205" t="s">
        <v>3000</v>
      </c>
      <c r="G45" s="807"/>
      <c r="H45" s="801"/>
      <c r="I45" s="801"/>
    </row>
    <row r="46" spans="1:9" s="808" customFormat="1" ht="19.5" customHeight="1">
      <c r="A46" s="3599"/>
      <c r="B46" s="3592"/>
      <c r="C46" s="805" t="s">
        <v>3001</v>
      </c>
      <c r="D46" s="806"/>
      <c r="E46" s="3206">
        <v>1</v>
      </c>
      <c r="F46" s="3205" t="s">
        <v>3002</v>
      </c>
      <c r="G46" s="807"/>
      <c r="H46" s="801"/>
      <c r="I46" s="801"/>
    </row>
    <row r="47" spans="1:9" s="808" customFormat="1" ht="19.5" customHeight="1">
      <c r="A47" s="3599"/>
      <c r="B47" s="3592"/>
      <c r="C47" s="805" t="s">
        <v>3003</v>
      </c>
      <c r="D47" s="806"/>
      <c r="E47" s="3206">
        <v>1</v>
      </c>
      <c r="F47" s="3205" t="s">
        <v>3004</v>
      </c>
      <c r="G47" s="807"/>
      <c r="H47" s="801"/>
      <c r="I47" s="801"/>
    </row>
    <row r="48" spans="1:9" s="808" customFormat="1" ht="19.5" customHeight="1">
      <c r="A48" s="3599"/>
      <c r="B48" s="3592"/>
      <c r="C48" s="805" t="s">
        <v>3005</v>
      </c>
      <c r="D48" s="806"/>
      <c r="E48" s="3206">
        <v>1</v>
      </c>
      <c r="F48" s="3205" t="s">
        <v>3006</v>
      </c>
      <c r="G48" s="807"/>
      <c r="H48" s="801"/>
      <c r="I48" s="801"/>
    </row>
    <row r="49" spans="1:9" s="808" customFormat="1" ht="19.5" customHeight="1">
      <c r="A49" s="3599"/>
      <c r="B49" s="3592"/>
      <c r="C49" s="805" t="s">
        <v>3007</v>
      </c>
      <c r="D49" s="806"/>
      <c r="E49" s="3206">
        <v>1</v>
      </c>
      <c r="F49" s="3205" t="s">
        <v>3008</v>
      </c>
      <c r="G49" s="807"/>
      <c r="H49" s="801"/>
      <c r="I49" s="801"/>
    </row>
    <row r="50" spans="1:9" s="808" customFormat="1" ht="19.5" customHeight="1">
      <c r="A50" s="3599"/>
      <c r="B50" s="3592"/>
      <c r="C50" s="805" t="s">
        <v>3009</v>
      </c>
      <c r="D50" s="806"/>
      <c r="E50" s="3206">
        <v>1</v>
      </c>
      <c r="F50" s="3205" t="s">
        <v>3010</v>
      </c>
      <c r="G50" s="807"/>
      <c r="H50" s="801"/>
      <c r="I50" s="801"/>
    </row>
    <row r="51" spans="1:9" s="808" customFormat="1" ht="19.5" customHeight="1" thickBot="1">
      <c r="A51" s="3600"/>
      <c r="B51" s="3593"/>
      <c r="C51" s="3207" t="s">
        <v>3011</v>
      </c>
      <c r="D51" s="3208"/>
      <c r="E51" s="3209">
        <v>1</v>
      </c>
      <c r="F51" s="3205" t="s">
        <v>3012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195">
        <v>0.7</v>
      </c>
      <c r="C57" s="3195">
        <v>0.4</v>
      </c>
      <c r="D57" s="3195">
        <v>0.3</v>
      </c>
      <c r="E57" s="3201">
        <v>0.3</v>
      </c>
      <c r="F57" s="3195">
        <v>0.3</v>
      </c>
      <c r="G57" s="3195">
        <v>0.2</v>
      </c>
      <c r="I57" s="755"/>
    </row>
    <row r="58" spans="1:9" ht="19.5" customHeight="1">
      <c r="A58" s="814" t="s">
        <v>158</v>
      </c>
      <c r="B58" s="3195">
        <v>0.7</v>
      </c>
      <c r="C58" s="3195">
        <v>0.4</v>
      </c>
      <c r="D58" s="3195">
        <v>0.3</v>
      </c>
      <c r="E58" s="3195">
        <v>0.3</v>
      </c>
      <c r="F58" s="3195">
        <v>0.3</v>
      </c>
      <c r="G58" s="3195">
        <v>0.2</v>
      </c>
      <c r="I58" s="755"/>
    </row>
    <row r="59" spans="1:9" ht="19.5" customHeight="1">
      <c r="A59" s="814" t="s">
        <v>159</v>
      </c>
      <c r="B59" s="3195">
        <v>0.6</v>
      </c>
      <c r="C59" s="3195">
        <v>0.3</v>
      </c>
      <c r="D59" s="3195">
        <v>0.25</v>
      </c>
      <c r="E59" s="3195">
        <v>0.25</v>
      </c>
      <c r="F59" s="3195">
        <v>0.25</v>
      </c>
      <c r="G59" s="3195">
        <v>0.15</v>
      </c>
      <c r="I59" s="755"/>
    </row>
    <row r="60" spans="1:9" ht="19.5" customHeight="1">
      <c r="A60" s="814" t="s">
        <v>160</v>
      </c>
      <c r="B60" s="3195">
        <v>0.6</v>
      </c>
      <c r="C60" s="3195">
        <v>0.3</v>
      </c>
      <c r="D60" s="3195">
        <v>0.25</v>
      </c>
      <c r="E60" s="3195">
        <v>0.25</v>
      </c>
      <c r="F60" s="3195">
        <v>0.25</v>
      </c>
      <c r="G60" s="3195">
        <v>0.15</v>
      </c>
      <c r="I60" s="755"/>
    </row>
    <row r="61" spans="1:9" s="801" customFormat="1" ht="19.5" customHeight="1">
      <c r="A61" s="814" t="s">
        <v>161</v>
      </c>
      <c r="B61" s="3195">
        <v>0.6</v>
      </c>
      <c r="C61" s="3195">
        <v>0.3</v>
      </c>
      <c r="D61" s="3195">
        <v>0.25</v>
      </c>
      <c r="E61" s="3195">
        <v>0.25</v>
      </c>
      <c r="F61" s="3195">
        <v>0.25</v>
      </c>
      <c r="G61" s="3195">
        <v>0.15</v>
      </c>
    </row>
    <row r="62" spans="1:9" s="801" customFormat="1" ht="19.5" customHeight="1">
      <c r="A62" s="814" t="s">
        <v>162</v>
      </c>
      <c r="B62" s="3195">
        <v>0.6</v>
      </c>
      <c r="C62" s="3195">
        <v>0.3</v>
      </c>
      <c r="D62" s="3195">
        <v>0.25</v>
      </c>
      <c r="E62" s="3195">
        <v>0.25</v>
      </c>
      <c r="F62" s="3195">
        <v>0.25</v>
      </c>
      <c r="G62" s="3195">
        <v>0.15</v>
      </c>
    </row>
    <row r="63" spans="1:9" s="801" customFormat="1" ht="19.5" customHeight="1">
      <c r="A63" s="814" t="s">
        <v>163</v>
      </c>
      <c r="B63" s="3195">
        <v>0.6</v>
      </c>
      <c r="C63" s="3195">
        <v>0.3</v>
      </c>
      <c r="D63" s="3195">
        <v>0.25</v>
      </c>
      <c r="E63" s="3195">
        <v>0.25</v>
      </c>
      <c r="F63" s="3195">
        <v>0.25</v>
      </c>
      <c r="G63" s="3195">
        <v>0.15</v>
      </c>
    </row>
    <row r="64" spans="1:9" s="801" customFormat="1" ht="19.5" customHeight="1">
      <c r="A64" s="814" t="s">
        <v>164</v>
      </c>
      <c r="B64" s="3195">
        <v>0.5</v>
      </c>
      <c r="C64" s="3195">
        <v>0.2</v>
      </c>
      <c r="D64" s="3195">
        <v>0.2</v>
      </c>
      <c r="E64" s="3195">
        <v>0.2</v>
      </c>
      <c r="F64" s="3195">
        <v>0.2</v>
      </c>
      <c r="G64" s="3195">
        <v>0.1</v>
      </c>
    </row>
    <row r="65" spans="1:7" s="801" customFormat="1" ht="19.5" customHeight="1">
      <c r="A65" s="814" t="s">
        <v>165</v>
      </c>
      <c r="B65" s="3195">
        <v>0.5</v>
      </c>
      <c r="C65" s="3195">
        <v>0.2</v>
      </c>
      <c r="D65" s="3195">
        <v>0.2</v>
      </c>
      <c r="E65" s="3195">
        <v>0.2</v>
      </c>
      <c r="F65" s="3195">
        <v>0.2</v>
      </c>
      <c r="G65" s="3195">
        <v>0.1</v>
      </c>
    </row>
    <row r="66" spans="1:7" s="801" customFormat="1" ht="19.5" customHeight="1">
      <c r="A66" s="814" t="s">
        <v>166</v>
      </c>
      <c r="B66" s="3195">
        <v>0.5</v>
      </c>
      <c r="C66" s="3195">
        <v>0.2</v>
      </c>
      <c r="D66" s="3195">
        <v>0.2</v>
      </c>
      <c r="E66" s="3195">
        <v>0.2</v>
      </c>
      <c r="F66" s="3195">
        <v>0.2</v>
      </c>
      <c r="G66" s="3195">
        <v>0.1</v>
      </c>
    </row>
    <row r="67" spans="1:7" s="801" customFormat="1" ht="19.5" customHeight="1">
      <c r="A67" s="814" t="s">
        <v>167</v>
      </c>
      <c r="B67" s="3195">
        <v>0.5</v>
      </c>
      <c r="C67" s="3195">
        <v>0.2</v>
      </c>
      <c r="D67" s="3195">
        <v>0.2</v>
      </c>
      <c r="E67" s="3195">
        <v>0.2</v>
      </c>
      <c r="F67" s="3195">
        <v>0.2</v>
      </c>
      <c r="G67" s="3195">
        <v>0.1</v>
      </c>
    </row>
    <row r="68" spans="1:7" s="801" customFormat="1" ht="19.5" customHeight="1">
      <c r="A68" s="814" t="s">
        <v>168</v>
      </c>
      <c r="B68" s="3195">
        <v>0.5</v>
      </c>
      <c r="C68" s="3195">
        <v>0.2</v>
      </c>
      <c r="D68" s="3195">
        <v>0.2</v>
      </c>
      <c r="E68" s="3195">
        <v>0.2</v>
      </c>
      <c r="F68" s="3195">
        <v>0.2</v>
      </c>
      <c r="G68" s="319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3013</v>
      </c>
      <c r="D72" s="859"/>
      <c r="E72" s="816" t="s">
        <v>1</v>
      </c>
      <c r="F72" s="859" t="s">
        <v>1</v>
      </c>
    </row>
    <row r="73" spans="1:7" s="801" customFormat="1" ht="13.5">
      <c r="A73" s="3215">
        <v>1</v>
      </c>
      <c r="B73" s="3597" t="s">
        <v>3014</v>
      </c>
      <c r="C73" s="3195" t="s">
        <v>3015</v>
      </c>
      <c r="D73" s="3195" t="s">
        <v>3016</v>
      </c>
      <c r="E73" s="3216">
        <v>0.2</v>
      </c>
      <c r="F73" s="3215">
        <v>25</v>
      </c>
    </row>
    <row r="74" spans="1:7" s="801" customFormat="1" ht="24">
      <c r="A74" s="3215">
        <v>2</v>
      </c>
      <c r="B74" s="3592"/>
      <c r="C74" s="3195" t="s">
        <v>3017</v>
      </c>
      <c r="D74" s="3195" t="s">
        <v>3018</v>
      </c>
      <c r="E74" s="3216">
        <v>0.2</v>
      </c>
      <c r="F74" s="3215">
        <v>25</v>
      </c>
    </row>
    <row r="75" spans="1:7" s="801" customFormat="1" ht="24">
      <c r="A75" s="3215">
        <v>3</v>
      </c>
      <c r="B75" s="3592"/>
      <c r="C75" s="3195" t="s">
        <v>3019</v>
      </c>
      <c r="D75" s="3195" t="s">
        <v>3020</v>
      </c>
      <c r="E75" s="3216">
        <v>0.2</v>
      </c>
      <c r="F75" s="3215">
        <v>25</v>
      </c>
    </row>
    <row r="76" spans="1:7" s="801" customFormat="1" ht="13.5">
      <c r="A76" s="3215">
        <v>4</v>
      </c>
      <c r="B76" s="3592"/>
      <c r="C76" s="3195" t="s">
        <v>3021</v>
      </c>
      <c r="D76" s="3195" t="s">
        <v>3022</v>
      </c>
      <c r="E76" s="3216">
        <v>0.15</v>
      </c>
      <c r="F76" s="3215">
        <v>20</v>
      </c>
    </row>
    <row r="77" spans="1:7" s="801" customFormat="1" ht="24">
      <c r="A77" s="3215">
        <v>5</v>
      </c>
      <c r="B77" s="3592"/>
      <c r="C77" s="3195" t="s">
        <v>3023</v>
      </c>
      <c r="D77" s="3195" t="s">
        <v>3024</v>
      </c>
      <c r="E77" s="3216">
        <v>0.15</v>
      </c>
      <c r="F77" s="3215">
        <v>20</v>
      </c>
    </row>
    <row r="78" spans="1:7" s="801" customFormat="1" ht="24">
      <c r="A78" s="3215">
        <v>6</v>
      </c>
      <c r="B78" s="3592"/>
      <c r="C78" s="3195" t="s">
        <v>3025</v>
      </c>
      <c r="D78" s="3195" t="s">
        <v>3026</v>
      </c>
      <c r="E78" s="3216">
        <v>0.15</v>
      </c>
      <c r="F78" s="3215">
        <v>20</v>
      </c>
    </row>
    <row r="79" spans="1:7" s="801" customFormat="1" ht="24">
      <c r="A79" s="3215">
        <v>7</v>
      </c>
      <c r="B79" s="3592"/>
      <c r="C79" s="3195" t="s">
        <v>3027</v>
      </c>
      <c r="D79" s="3195" t="s">
        <v>3028</v>
      </c>
      <c r="E79" s="3216">
        <v>0.15</v>
      </c>
      <c r="F79" s="3215">
        <v>20</v>
      </c>
    </row>
    <row r="80" spans="1:7" s="801" customFormat="1" ht="24">
      <c r="A80" s="3215">
        <v>8</v>
      </c>
      <c r="B80" s="3592"/>
      <c r="C80" s="3195" t="s">
        <v>3029</v>
      </c>
      <c r="D80" s="3195" t="s">
        <v>3030</v>
      </c>
      <c r="E80" s="3216">
        <v>0.1</v>
      </c>
      <c r="F80" s="3215">
        <v>15</v>
      </c>
    </row>
    <row r="81" spans="1:6" s="801" customFormat="1" ht="24">
      <c r="A81" s="3215">
        <v>9</v>
      </c>
      <c r="B81" s="3592"/>
      <c r="C81" s="3195" t="s">
        <v>3031</v>
      </c>
      <c r="D81" s="3195" t="s">
        <v>3032</v>
      </c>
      <c r="E81" s="3216">
        <v>0.1</v>
      </c>
      <c r="F81" s="3215">
        <v>15</v>
      </c>
    </row>
    <row r="82" spans="1:6" s="801" customFormat="1" ht="24">
      <c r="A82" s="3215">
        <v>10</v>
      </c>
      <c r="B82" s="3592"/>
      <c r="C82" s="3195" t="s">
        <v>3033</v>
      </c>
      <c r="D82" s="3195" t="s">
        <v>3034</v>
      </c>
      <c r="E82" s="3216">
        <v>0.1</v>
      </c>
      <c r="F82" s="3215">
        <v>15</v>
      </c>
    </row>
    <row r="83" spans="1:6" s="801" customFormat="1" ht="24">
      <c r="A83" s="3215">
        <v>11</v>
      </c>
      <c r="B83" s="3592"/>
      <c r="C83" s="3195" t="s">
        <v>3035</v>
      </c>
      <c r="D83" s="3195" t="s">
        <v>3036</v>
      </c>
      <c r="E83" s="3216">
        <v>0.1</v>
      </c>
      <c r="F83" s="3215">
        <v>15</v>
      </c>
    </row>
    <row r="84" spans="1:6" s="801" customFormat="1" ht="24">
      <c r="A84" s="3215">
        <v>12</v>
      </c>
      <c r="B84" s="3592"/>
      <c r="C84" s="3195" t="s">
        <v>3037</v>
      </c>
      <c r="D84" s="3195" t="s">
        <v>3038</v>
      </c>
      <c r="E84" s="3216">
        <v>0.1</v>
      </c>
      <c r="F84" s="3215">
        <v>15</v>
      </c>
    </row>
    <row r="85" spans="1:6" s="801" customFormat="1" ht="13.5">
      <c r="A85" s="3215">
        <v>13</v>
      </c>
      <c r="B85" s="3592"/>
      <c r="C85" s="3195" t="s">
        <v>3039</v>
      </c>
      <c r="D85" s="3195" t="s">
        <v>3040</v>
      </c>
      <c r="E85" s="3216">
        <v>0.1</v>
      </c>
      <c r="F85" s="3215">
        <v>15</v>
      </c>
    </row>
    <row r="86" spans="1:6" s="801" customFormat="1" ht="13.5">
      <c r="A86" s="3215">
        <v>14</v>
      </c>
      <c r="B86" s="3592"/>
      <c r="C86" s="3195" t="s">
        <v>3041</v>
      </c>
      <c r="D86" s="3195" t="s">
        <v>3042</v>
      </c>
      <c r="E86" s="3216">
        <v>0.1</v>
      </c>
      <c r="F86" s="3215">
        <v>15</v>
      </c>
    </row>
    <row r="87" spans="1:6" s="801" customFormat="1" ht="13.5">
      <c r="A87" s="3215">
        <v>15</v>
      </c>
      <c r="B87" s="3592"/>
      <c r="C87" s="3195" t="s">
        <v>3043</v>
      </c>
      <c r="D87" s="3195" t="s">
        <v>3044</v>
      </c>
      <c r="E87" s="3216">
        <v>0.1</v>
      </c>
      <c r="F87" s="3215">
        <v>15</v>
      </c>
    </row>
    <row r="88" spans="1:6" s="801" customFormat="1" ht="24">
      <c r="A88" s="3215">
        <v>16</v>
      </c>
      <c r="B88" s="3592"/>
      <c r="C88" s="3195" t="s">
        <v>3045</v>
      </c>
      <c r="D88" s="3195" t="s">
        <v>3046</v>
      </c>
      <c r="E88" s="3216">
        <v>0.1</v>
      </c>
      <c r="F88" s="3215">
        <v>15</v>
      </c>
    </row>
    <row r="89" spans="1:6" s="801" customFormat="1" ht="24">
      <c r="A89" s="3215">
        <v>17</v>
      </c>
      <c r="B89" s="3601"/>
      <c r="C89" s="3195" t="s">
        <v>3047</v>
      </c>
      <c r="D89" s="3195" t="s">
        <v>3048</v>
      </c>
      <c r="E89" s="3216">
        <v>0.1</v>
      </c>
      <c r="F89" s="3215">
        <v>15</v>
      </c>
    </row>
    <row r="90" spans="1:6" s="801" customFormat="1" ht="13.5">
      <c r="A90" s="3215">
        <v>18</v>
      </c>
      <c r="B90" s="3597" t="s">
        <v>3049</v>
      </c>
      <c r="C90" s="3195" t="s">
        <v>3050</v>
      </c>
      <c r="D90" s="3195" t="s">
        <v>3051</v>
      </c>
      <c r="E90" s="3216">
        <v>0.2</v>
      </c>
      <c r="F90" s="3215">
        <v>25</v>
      </c>
    </row>
    <row r="91" spans="1:6" s="801" customFormat="1" ht="24">
      <c r="A91" s="3215">
        <v>19</v>
      </c>
      <c r="B91" s="3592"/>
      <c r="C91" s="3195" t="s">
        <v>3052</v>
      </c>
      <c r="D91" s="3195" t="s">
        <v>3053</v>
      </c>
      <c r="E91" s="3216">
        <v>0.2</v>
      </c>
      <c r="F91" s="3215">
        <v>25</v>
      </c>
    </row>
    <row r="92" spans="1:6" s="801" customFormat="1" ht="13.5">
      <c r="A92" s="3215">
        <v>20</v>
      </c>
      <c r="B92" s="3592"/>
      <c r="C92" s="3195" t="s">
        <v>3054</v>
      </c>
      <c r="D92" s="3195" t="s">
        <v>3055</v>
      </c>
      <c r="E92" s="3216">
        <v>0.15</v>
      </c>
      <c r="F92" s="3215">
        <v>20</v>
      </c>
    </row>
    <row r="93" spans="1:6" s="801" customFormat="1" ht="24">
      <c r="A93" s="3215">
        <v>21</v>
      </c>
      <c r="B93" s="3592"/>
      <c r="C93" s="3195" t="s">
        <v>3056</v>
      </c>
      <c r="D93" s="3195" t="s">
        <v>3057</v>
      </c>
      <c r="E93" s="3216">
        <v>0.15</v>
      </c>
      <c r="F93" s="3215">
        <v>20</v>
      </c>
    </row>
    <row r="94" spans="1:6" s="801" customFormat="1" ht="24">
      <c r="A94" s="3215">
        <v>22</v>
      </c>
      <c r="B94" s="3592"/>
      <c r="C94" s="3195" t="s">
        <v>3058</v>
      </c>
      <c r="D94" s="3195" t="s">
        <v>3059</v>
      </c>
      <c r="E94" s="3216">
        <v>0.15</v>
      </c>
      <c r="F94" s="3215">
        <v>20</v>
      </c>
    </row>
    <row r="95" spans="1:6" s="801" customFormat="1" ht="36">
      <c r="A95" s="3215">
        <v>23</v>
      </c>
      <c r="B95" s="3592"/>
      <c r="C95" s="3195" t="s">
        <v>3060</v>
      </c>
      <c r="D95" s="3195" t="s">
        <v>3061</v>
      </c>
      <c r="E95" s="3216">
        <v>0.15</v>
      </c>
      <c r="F95" s="3215">
        <v>20</v>
      </c>
    </row>
    <row r="96" spans="1:6" s="801" customFormat="1" ht="13.5">
      <c r="A96" s="3215">
        <v>24</v>
      </c>
      <c r="B96" s="3592"/>
      <c r="C96" s="3195" t="s">
        <v>3062</v>
      </c>
      <c r="D96" s="3195" t="s">
        <v>3063</v>
      </c>
      <c r="E96" s="3216">
        <v>0.1</v>
      </c>
      <c r="F96" s="3215">
        <v>15</v>
      </c>
    </row>
    <row r="97" spans="1:6" s="801" customFormat="1" ht="24">
      <c r="A97" s="3215">
        <v>25</v>
      </c>
      <c r="B97" s="3592"/>
      <c r="C97" s="3195" t="s">
        <v>3064</v>
      </c>
      <c r="D97" s="3195" t="s">
        <v>3065</v>
      </c>
      <c r="E97" s="3216">
        <v>0.1</v>
      </c>
      <c r="F97" s="3215">
        <v>15</v>
      </c>
    </row>
    <row r="98" spans="1:6" s="801" customFormat="1" ht="24">
      <c r="A98" s="3215">
        <v>26</v>
      </c>
      <c r="B98" s="3592"/>
      <c r="C98" s="3195" t="s">
        <v>3066</v>
      </c>
      <c r="D98" s="3195" t="s">
        <v>3067</v>
      </c>
      <c r="E98" s="3216">
        <v>0.1</v>
      </c>
      <c r="F98" s="3215">
        <v>15</v>
      </c>
    </row>
    <row r="99" spans="1:6" s="801" customFormat="1" ht="24">
      <c r="A99" s="3215">
        <v>27</v>
      </c>
      <c r="B99" s="3592"/>
      <c r="C99" s="3195" t="s">
        <v>3068</v>
      </c>
      <c r="D99" s="3195" t="s">
        <v>3069</v>
      </c>
      <c r="E99" s="3216">
        <v>0.1</v>
      </c>
      <c r="F99" s="3215">
        <v>15</v>
      </c>
    </row>
    <row r="100" spans="1:6" s="801" customFormat="1" ht="24">
      <c r="A100" s="3215">
        <v>28</v>
      </c>
      <c r="B100" s="3592"/>
      <c r="C100" s="3195" t="s">
        <v>3070</v>
      </c>
      <c r="D100" s="3195" t="s">
        <v>3071</v>
      </c>
      <c r="E100" s="3216">
        <v>0.1</v>
      </c>
      <c r="F100" s="3215">
        <v>15</v>
      </c>
    </row>
    <row r="101" spans="1:6" s="801" customFormat="1" ht="24">
      <c r="A101" s="3215">
        <v>29</v>
      </c>
      <c r="B101" s="3592"/>
      <c r="C101" s="3195" t="s">
        <v>3072</v>
      </c>
      <c r="D101" s="3195" t="s">
        <v>3073</v>
      </c>
      <c r="E101" s="3216">
        <v>0.1</v>
      </c>
      <c r="F101" s="3215">
        <v>15</v>
      </c>
    </row>
    <row r="102" spans="1:6" s="801" customFormat="1" ht="24">
      <c r="A102" s="3215">
        <v>30</v>
      </c>
      <c r="B102" s="3592"/>
      <c r="C102" s="3195" t="s">
        <v>3074</v>
      </c>
      <c r="D102" s="3195" t="s">
        <v>3075</v>
      </c>
      <c r="E102" s="3216">
        <v>0.1</v>
      </c>
      <c r="F102" s="3215">
        <v>15</v>
      </c>
    </row>
    <row r="103" spans="1:6" s="801" customFormat="1" ht="24">
      <c r="A103" s="3215">
        <v>31</v>
      </c>
      <c r="B103" s="3592"/>
      <c r="C103" s="3195" t="s">
        <v>3076</v>
      </c>
      <c r="D103" s="3195" t="s">
        <v>3077</v>
      </c>
      <c r="E103" s="3216">
        <v>0.1</v>
      </c>
      <c r="F103" s="3215">
        <v>15</v>
      </c>
    </row>
    <row r="104" spans="1:6" s="801" customFormat="1" ht="24">
      <c r="A104" s="3215">
        <v>32</v>
      </c>
      <c r="B104" s="3592"/>
      <c r="C104" s="3195" t="s">
        <v>3078</v>
      </c>
      <c r="D104" s="3195" t="s">
        <v>3079</v>
      </c>
      <c r="E104" s="3216">
        <v>0.1</v>
      </c>
      <c r="F104" s="3215">
        <v>15</v>
      </c>
    </row>
    <row r="105" spans="1:6" s="801" customFormat="1" ht="24">
      <c r="A105" s="3215">
        <v>33</v>
      </c>
      <c r="B105" s="3592"/>
      <c r="C105" s="3195" t="s">
        <v>3080</v>
      </c>
      <c r="D105" s="3195" t="s">
        <v>3081</v>
      </c>
      <c r="E105" s="3216">
        <v>0.1</v>
      </c>
      <c r="F105" s="3215">
        <v>15</v>
      </c>
    </row>
    <row r="106" spans="1:6" s="801" customFormat="1" ht="24">
      <c r="A106" s="3215">
        <v>34</v>
      </c>
      <c r="B106" s="3601"/>
      <c r="C106" s="3195" t="s">
        <v>3082</v>
      </c>
      <c r="D106" s="3195" t="s">
        <v>3083</v>
      </c>
      <c r="E106" s="3216">
        <v>0.1</v>
      </c>
      <c r="F106" s="3215">
        <v>15</v>
      </c>
    </row>
    <row r="107" spans="1:6" s="801" customFormat="1" ht="24">
      <c r="A107" s="3215">
        <v>35</v>
      </c>
      <c r="B107" s="3597" t="s">
        <v>3084</v>
      </c>
      <c r="C107" s="3215" t="s">
        <v>3085</v>
      </c>
      <c r="D107" s="3195" t="s">
        <v>3086</v>
      </c>
      <c r="E107" s="3216">
        <v>0.15</v>
      </c>
      <c r="F107" s="3215">
        <v>20</v>
      </c>
    </row>
    <row r="108" spans="1:6" s="801" customFormat="1" ht="24">
      <c r="A108" s="3215">
        <v>36</v>
      </c>
      <c r="B108" s="3592"/>
      <c r="C108" s="3215" t="s">
        <v>3087</v>
      </c>
      <c r="D108" s="3195" t="s">
        <v>3088</v>
      </c>
      <c r="E108" s="3216">
        <v>0.15</v>
      </c>
      <c r="F108" s="3215">
        <v>20</v>
      </c>
    </row>
    <row r="109" spans="1:6" s="801" customFormat="1" ht="24">
      <c r="A109" s="3215">
        <v>37</v>
      </c>
      <c r="B109" s="3592"/>
      <c r="C109" s="3215" t="s">
        <v>3089</v>
      </c>
      <c r="D109" s="3195" t="s">
        <v>3090</v>
      </c>
      <c r="E109" s="3216">
        <v>0.15</v>
      </c>
      <c r="F109" s="3215">
        <v>20</v>
      </c>
    </row>
    <row r="110" spans="1:6" s="801" customFormat="1" ht="13.5">
      <c r="A110" s="3215">
        <v>38</v>
      </c>
      <c r="B110" s="3592"/>
      <c r="C110" s="3215" t="s">
        <v>3091</v>
      </c>
      <c r="D110" s="3195" t="s">
        <v>3092</v>
      </c>
      <c r="E110" s="3216">
        <v>0.1</v>
      </c>
      <c r="F110" s="3215">
        <v>15</v>
      </c>
    </row>
    <row r="111" spans="1:6" s="801" customFormat="1" ht="24">
      <c r="A111" s="3215">
        <v>39</v>
      </c>
      <c r="B111" s="3592"/>
      <c r="C111" s="3215" t="s">
        <v>3093</v>
      </c>
      <c r="D111" s="3195" t="s">
        <v>3094</v>
      </c>
      <c r="E111" s="3216">
        <v>0.1</v>
      </c>
      <c r="F111" s="3215">
        <v>15</v>
      </c>
    </row>
    <row r="112" spans="1:6" s="801" customFormat="1" ht="24">
      <c r="A112" s="3215">
        <v>40</v>
      </c>
      <c r="B112" s="3601"/>
      <c r="C112" s="3215" t="s">
        <v>3095</v>
      </c>
      <c r="D112" s="3195" t="s">
        <v>3096</v>
      </c>
      <c r="E112" s="3216">
        <v>0.1</v>
      </c>
      <c r="F112" s="3215">
        <v>15</v>
      </c>
    </row>
    <row r="113" spans="1:6" s="801" customFormat="1" ht="24">
      <c r="A113" s="3215">
        <v>41</v>
      </c>
      <c r="B113" s="3602" t="s">
        <v>3097</v>
      </c>
      <c r="C113" s="3215" t="s">
        <v>3098</v>
      </c>
      <c r="D113" s="3195" t="s">
        <v>3099</v>
      </c>
      <c r="E113" s="3216">
        <v>0.1</v>
      </c>
      <c r="F113" s="3215">
        <v>15</v>
      </c>
    </row>
    <row r="114" spans="1:6" s="801" customFormat="1" ht="13.5">
      <c r="A114" s="3215">
        <v>42</v>
      </c>
      <c r="B114" s="3602"/>
      <c r="C114" s="3215" t="s">
        <v>3100</v>
      </c>
      <c r="D114" s="3195" t="s">
        <v>3101</v>
      </c>
      <c r="E114" s="3216">
        <v>0.1</v>
      </c>
      <c r="F114" s="3215">
        <v>15</v>
      </c>
    </row>
    <row r="115" spans="1:6" s="801" customFormat="1" ht="24">
      <c r="A115" s="3215">
        <v>43</v>
      </c>
      <c r="B115" s="3602"/>
      <c r="C115" s="3215" t="s">
        <v>3102</v>
      </c>
      <c r="D115" s="3195" t="s">
        <v>3103</v>
      </c>
      <c r="E115" s="3216">
        <v>0.1</v>
      </c>
      <c r="F115" s="3215">
        <v>15</v>
      </c>
    </row>
    <row r="116" spans="1:6" s="801" customFormat="1" ht="24">
      <c r="A116" s="3215">
        <v>44</v>
      </c>
      <c r="B116" s="3597" t="s">
        <v>3104</v>
      </c>
      <c r="C116" s="3215" t="s">
        <v>3105</v>
      </c>
      <c r="D116" s="3195" t="s">
        <v>3106</v>
      </c>
      <c r="E116" s="3216">
        <v>0.1</v>
      </c>
      <c r="F116" s="3215">
        <v>15</v>
      </c>
    </row>
    <row r="117" spans="1:6" s="801" customFormat="1" ht="24">
      <c r="A117" s="3215">
        <v>45</v>
      </c>
      <c r="B117" s="3601"/>
      <c r="C117" s="3195" t="s">
        <v>3107</v>
      </c>
      <c r="D117" s="3195" t="s">
        <v>3108</v>
      </c>
      <c r="E117" s="3216">
        <v>0.1</v>
      </c>
      <c r="F117" s="3215">
        <v>15</v>
      </c>
    </row>
    <row r="118" spans="1:6" s="801" customFormat="1" ht="24">
      <c r="A118" s="3215">
        <v>46</v>
      </c>
      <c r="B118" s="3597" t="s">
        <v>3109</v>
      </c>
      <c r="C118" s="3215" t="s">
        <v>3110</v>
      </c>
      <c r="D118" s="3195" t="s">
        <v>3111</v>
      </c>
      <c r="E118" s="3216">
        <v>0.1</v>
      </c>
      <c r="F118" s="3215">
        <v>15</v>
      </c>
    </row>
    <row r="119" spans="1:6" s="801" customFormat="1" ht="24">
      <c r="A119" s="3215">
        <v>47</v>
      </c>
      <c r="B119" s="3601"/>
      <c r="C119" s="3215" t="s">
        <v>3112</v>
      </c>
      <c r="D119" s="3195" t="s">
        <v>3113</v>
      </c>
      <c r="E119" s="3216">
        <v>0.1</v>
      </c>
      <c r="F119" s="3215">
        <v>15</v>
      </c>
    </row>
    <row r="120" spans="1:6" s="801" customFormat="1" ht="24">
      <c r="A120" s="3215">
        <v>48</v>
      </c>
      <c r="B120" s="3597" t="s">
        <v>3114</v>
      </c>
      <c r="C120" s="3215" t="s">
        <v>3115</v>
      </c>
      <c r="D120" s="3195" t="s">
        <v>3116</v>
      </c>
      <c r="E120" s="3216">
        <v>0.1</v>
      </c>
      <c r="F120" s="3215">
        <v>15</v>
      </c>
    </row>
    <row r="121" spans="1:6" s="801" customFormat="1" ht="13.5">
      <c r="A121" s="3215">
        <v>49</v>
      </c>
      <c r="B121" s="3601"/>
      <c r="C121" s="3215" t="s">
        <v>3117</v>
      </c>
      <c r="D121" s="3195" t="s">
        <v>3118</v>
      </c>
      <c r="E121" s="3216">
        <v>0.1</v>
      </c>
      <c r="F121" s="3215">
        <v>15</v>
      </c>
    </row>
    <row r="122" spans="1:6" s="801" customFormat="1" ht="24">
      <c r="A122" s="3215">
        <v>50</v>
      </c>
      <c r="B122" s="3602" t="s">
        <v>3119</v>
      </c>
      <c r="C122" s="3215" t="s">
        <v>3120</v>
      </c>
      <c r="D122" s="3195" t="s">
        <v>3121</v>
      </c>
      <c r="E122" s="3216">
        <v>0.1</v>
      </c>
      <c r="F122" s="3215">
        <v>15</v>
      </c>
    </row>
    <row r="123" spans="1:6" s="801" customFormat="1" ht="24">
      <c r="A123" s="3215">
        <v>51</v>
      </c>
      <c r="B123" s="3602"/>
      <c r="C123" s="3215" t="s">
        <v>3122</v>
      </c>
      <c r="D123" s="3195" t="s">
        <v>3123</v>
      </c>
      <c r="E123" s="3216">
        <v>0.1</v>
      </c>
      <c r="F123" s="3215">
        <v>15</v>
      </c>
    </row>
    <row r="124" spans="1:6" s="801" customFormat="1" ht="24">
      <c r="A124" s="3215">
        <v>52</v>
      </c>
      <c r="B124" s="3602" t="s">
        <v>3124</v>
      </c>
      <c r="C124" s="3215" t="s">
        <v>3125</v>
      </c>
      <c r="D124" s="3195" t="s">
        <v>3126</v>
      </c>
      <c r="E124" s="3216">
        <v>0.1</v>
      </c>
      <c r="F124" s="3215">
        <v>15</v>
      </c>
    </row>
    <row r="125" spans="1:6" s="801" customFormat="1" ht="24">
      <c r="A125" s="3215">
        <v>53</v>
      </c>
      <c r="B125" s="3602"/>
      <c r="C125" s="3215" t="s">
        <v>3127</v>
      </c>
      <c r="D125" s="3195" t="s">
        <v>3128</v>
      </c>
      <c r="E125" s="3216">
        <v>0.1</v>
      </c>
      <c r="F125" s="3215">
        <v>15</v>
      </c>
    </row>
    <row r="126" spans="1:6" ht="24">
      <c r="A126" s="3215">
        <v>54</v>
      </c>
      <c r="B126" s="3215" t="s">
        <v>3129</v>
      </c>
      <c r="C126" s="3215" t="s">
        <v>3130</v>
      </c>
      <c r="D126" s="3195" t="s">
        <v>3131</v>
      </c>
      <c r="E126" s="3216">
        <v>0.1</v>
      </c>
      <c r="F126" s="3215">
        <v>15</v>
      </c>
    </row>
    <row r="127" spans="1:6" ht="13.5">
      <c r="A127" s="3215">
        <v>55</v>
      </c>
      <c r="B127" s="3602" t="s">
        <v>3132</v>
      </c>
      <c r="C127" s="3215" t="s">
        <v>3133</v>
      </c>
      <c r="D127" s="3195" t="s">
        <v>3134</v>
      </c>
      <c r="E127" s="3216">
        <v>0.1</v>
      </c>
      <c r="F127" s="3215">
        <v>15</v>
      </c>
    </row>
    <row r="128" spans="1:6" ht="13.5">
      <c r="A128" s="3215">
        <v>56</v>
      </c>
      <c r="B128" s="3602"/>
      <c r="C128" s="3215" t="s">
        <v>3135</v>
      </c>
      <c r="D128" s="3195" t="s">
        <v>3136</v>
      </c>
      <c r="E128" s="3216">
        <v>0.1</v>
      </c>
      <c r="F128" s="3215">
        <v>15</v>
      </c>
    </row>
    <row r="129" spans="1:6" ht="24">
      <c r="A129" s="3215">
        <v>57</v>
      </c>
      <c r="B129" s="3602"/>
      <c r="C129" s="3215" t="s">
        <v>3137</v>
      </c>
      <c r="D129" s="3195" t="s">
        <v>3138</v>
      </c>
      <c r="E129" s="3216">
        <v>0.1</v>
      </c>
      <c r="F129" s="3215">
        <v>15</v>
      </c>
    </row>
    <row r="130" spans="1:6" ht="24">
      <c r="A130" s="3215">
        <v>58</v>
      </c>
      <c r="B130" s="3602" t="s">
        <v>3139</v>
      </c>
      <c r="C130" s="3215" t="s">
        <v>3140</v>
      </c>
      <c r="D130" s="3195" t="s">
        <v>3141</v>
      </c>
      <c r="E130" s="3216">
        <v>0.1</v>
      </c>
      <c r="F130" s="3215">
        <v>15</v>
      </c>
    </row>
    <row r="131" spans="1:6" ht="24">
      <c r="A131" s="3215">
        <v>59</v>
      </c>
      <c r="B131" s="3602"/>
      <c r="C131" s="3215" t="s">
        <v>3142</v>
      </c>
      <c r="D131" s="3195" t="s">
        <v>3143</v>
      </c>
      <c r="E131" s="3216">
        <v>0.1</v>
      </c>
      <c r="F131" s="3215">
        <v>15</v>
      </c>
    </row>
    <row r="132" spans="1:6" ht="24">
      <c r="A132" s="3215">
        <v>60</v>
      </c>
      <c r="B132" s="3597" t="s">
        <v>3144</v>
      </c>
      <c r="C132" s="3215" t="s">
        <v>3145</v>
      </c>
      <c r="D132" s="3195" t="s">
        <v>3146</v>
      </c>
      <c r="E132" s="3216">
        <v>0.1</v>
      </c>
      <c r="F132" s="3215">
        <v>15</v>
      </c>
    </row>
    <row r="133" spans="1:6" ht="24">
      <c r="A133" s="3215">
        <v>61</v>
      </c>
      <c r="B133" s="3601"/>
      <c r="C133" s="3215" t="s">
        <v>3147</v>
      </c>
      <c r="D133" s="3195" t="s">
        <v>3148</v>
      </c>
      <c r="E133" s="3216">
        <v>0.1</v>
      </c>
      <c r="F133" s="3215">
        <v>15</v>
      </c>
    </row>
    <row r="134" spans="1:6" ht="24">
      <c r="A134" s="3215">
        <v>62</v>
      </c>
      <c r="B134" s="3215" t="s">
        <v>3149</v>
      </c>
      <c r="C134" s="3215" t="s">
        <v>3150</v>
      </c>
      <c r="D134" s="3195" t="s">
        <v>3151</v>
      </c>
      <c r="E134" s="3216">
        <v>0.1</v>
      </c>
      <c r="F134" s="3215">
        <v>15</v>
      </c>
    </row>
    <row r="135" spans="1:6" ht="24">
      <c r="A135" s="3215">
        <v>63</v>
      </c>
      <c r="B135" s="3602" t="s">
        <v>3152</v>
      </c>
      <c r="C135" s="3215" t="s">
        <v>3153</v>
      </c>
      <c r="D135" s="3195" t="s">
        <v>3154</v>
      </c>
      <c r="E135" s="3216">
        <v>0.1</v>
      </c>
      <c r="F135" s="3215">
        <v>15</v>
      </c>
    </row>
    <row r="136" spans="1:6" ht="13.5">
      <c r="A136" s="3215">
        <v>64</v>
      </c>
      <c r="B136" s="3602"/>
      <c r="C136" s="3215" t="s">
        <v>3155</v>
      </c>
      <c r="D136" s="3195" t="s">
        <v>3156</v>
      </c>
      <c r="E136" s="3216">
        <v>0.1</v>
      </c>
      <c r="F136" s="3215">
        <v>15</v>
      </c>
    </row>
    <row r="137" spans="1:6" ht="24">
      <c r="A137" s="3215">
        <v>65</v>
      </c>
      <c r="B137" s="3215" t="s">
        <v>3157</v>
      </c>
      <c r="C137" s="3215" t="s">
        <v>3158</v>
      </c>
      <c r="D137" s="3195" t="s">
        <v>3159</v>
      </c>
      <c r="E137" s="3216">
        <v>0.1</v>
      </c>
      <c r="F137" s="3215">
        <v>15</v>
      </c>
    </row>
    <row r="138" spans="1:6" ht="13.5">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2580</v>
      </c>
      <c r="B1" s="2314"/>
      <c r="C1" s="2314"/>
      <c r="D1" s="2314"/>
      <c r="E1" s="2314"/>
      <c r="F1" s="2963"/>
      <c r="G1" s="2963"/>
      <c r="H1" s="2963"/>
      <c r="I1" s="2963"/>
      <c r="J1" s="2963"/>
      <c r="K1" s="2963"/>
      <c r="L1" s="2963"/>
      <c r="M1" s="2963"/>
      <c r="N1" s="2963"/>
      <c r="O1" s="2963"/>
      <c r="P1" s="2963"/>
    </row>
    <row r="2" spans="1:16" ht="15.75">
      <c r="A2" s="2312" t="s">
        <v>2572</v>
      </c>
      <c r="B2" s="2768" t="e">
        <f ca="1">SUMIF(B6:B13,"&lt;&gt;#ref!",B6:B13)</f>
        <v>#DIV/0!</v>
      </c>
      <c r="C2" s="2312" t="s">
        <v>2573</v>
      </c>
      <c r="D2" s="2312" t="s">
        <v>2574</v>
      </c>
      <c r="E2" s="2778">
        <f ca="1">SUMIF(E6:E13,"&lt;&gt;#ref!",E6:E13)</f>
        <v>0</v>
      </c>
      <c r="F2" s="2963"/>
      <c r="G2" s="2963"/>
      <c r="H2" s="2963"/>
      <c r="I2" s="2963"/>
      <c r="J2" s="2963"/>
      <c r="K2" s="2963"/>
      <c r="L2" s="2963"/>
      <c r="M2" s="2963"/>
      <c r="N2" s="2963"/>
      <c r="O2" s="2963"/>
      <c r="P2" s="2963"/>
    </row>
    <row r="3" spans="1:16" ht="15.75">
      <c r="A3" s="2312" t="s">
        <v>2575</v>
      </c>
      <c r="B3" s="2768" t="e">
        <f ca="1">ROUND(B2*10000/E2,0)</f>
        <v>#DIV/0!</v>
      </c>
      <c r="C3" s="2312" t="s">
        <v>2581</v>
      </c>
      <c r="D3" s="2963"/>
      <c r="E3" s="2963"/>
      <c r="F3" s="2963"/>
      <c r="G3" s="2963"/>
      <c r="H3" s="2963"/>
      <c r="I3" s="2963"/>
      <c r="J3" s="2963"/>
      <c r="K3" s="2963"/>
      <c r="L3" s="2963"/>
      <c r="M3" s="2963"/>
      <c r="N3" s="2963"/>
      <c r="O3" s="2963"/>
      <c r="P3" s="2963"/>
    </row>
    <row r="4" spans="1:16" ht="15.75">
      <c r="A4" s="2964"/>
      <c r="B4" s="2963"/>
      <c r="C4" s="2963"/>
      <c r="D4" s="2963"/>
      <c r="E4" s="2963"/>
      <c r="F4" s="2963"/>
      <c r="G4" s="2963"/>
      <c r="H4" s="2963"/>
      <c r="I4" s="2963"/>
      <c r="J4" s="2963"/>
      <c r="K4" s="2963"/>
      <c r="L4" s="2963"/>
      <c r="M4" s="2963"/>
      <c r="N4" s="2963"/>
      <c r="O4" s="2963"/>
      <c r="P4" s="2963"/>
    </row>
    <row r="5" spans="1:16" ht="28.5">
      <c r="A5" s="2774" t="s">
        <v>2576</v>
      </c>
      <c r="B5" s="2776" t="s">
        <v>2577</v>
      </c>
      <c r="C5" s="2313"/>
      <c r="D5" s="2963"/>
      <c r="E5" s="2777" t="s">
        <v>2578</v>
      </c>
      <c r="F5" s="2963"/>
      <c r="G5" s="2963"/>
      <c r="H5" s="2963"/>
      <c r="I5" s="2963"/>
      <c r="J5" s="2963"/>
      <c r="K5" s="2963"/>
      <c r="L5" s="2963"/>
      <c r="M5" s="2963"/>
      <c r="N5" s="2963"/>
      <c r="O5" s="2963"/>
      <c r="P5" s="2963"/>
    </row>
    <row r="6" spans="1:16" ht="15.75">
      <c r="A6" s="2775" t="s">
        <v>2579</v>
      </c>
      <c r="B6" s="2768" t="e">
        <f ca="1">SUMIF(INDIRECT("'"&amp;A6&amp;"'"&amp;"!A:A"),"总价",INDIRECT("'"&amp;A6&amp;"'"&amp;"!B:B"))</f>
        <v>#DIV/0!</v>
      </c>
      <c r="C6" s="2312" t="s">
        <v>2573</v>
      </c>
      <c r="D6" s="2963"/>
      <c r="E6" s="2778">
        <f ca="1">SUMIF(INDIRECT("'"&amp;A6&amp;"'"&amp;"!C:C"),"建筑面积",INDIRECT("'"&amp;A6&amp;"'"&amp;"!D:D"))</f>
        <v>0</v>
      </c>
      <c r="F6" s="2963"/>
      <c r="G6" s="2963"/>
      <c r="H6" s="2963"/>
      <c r="I6" s="2963"/>
      <c r="J6" s="2963"/>
      <c r="K6" s="2963"/>
      <c r="L6" s="2963"/>
      <c r="M6" s="2963"/>
      <c r="N6" s="2963"/>
      <c r="O6" s="2963"/>
      <c r="P6" s="2963"/>
    </row>
    <row r="7" spans="1:16" ht="15.75">
      <c r="A7" s="2775"/>
      <c r="B7" s="2768" t="e">
        <f ca="1">SUMIF(INDIRECT("'"&amp;A7&amp;"'"&amp;"!A:A"),"总价",INDIRECT("'"&amp;A7&amp;"'"&amp;"!B:B"))</f>
        <v>#REF!</v>
      </c>
      <c r="C7" s="2312" t="s">
        <v>2573</v>
      </c>
      <c r="D7" s="2963"/>
      <c r="E7" s="2778" t="e">
        <f t="shared" ref="E7:E13" ca="1" si="0">SUMIF(INDIRECT("'"&amp;A7&amp;"'"&amp;"!C:C"),"建筑面积",INDIRECT("'"&amp;A7&amp;"'"&amp;"!D:D"))</f>
        <v>#REF!</v>
      </c>
      <c r="F7" s="2963"/>
      <c r="G7" s="2963"/>
      <c r="H7" s="2963"/>
      <c r="I7" s="2963"/>
      <c r="J7" s="2963"/>
      <c r="K7" s="2963"/>
      <c r="L7" s="2963"/>
      <c r="M7" s="2963"/>
      <c r="N7" s="2963"/>
      <c r="O7" s="2963"/>
      <c r="P7" s="2963"/>
    </row>
    <row r="8" spans="1:16" ht="15.75">
      <c r="A8" s="2775"/>
      <c r="B8" s="2768" t="e">
        <f t="shared" ref="B8:B13" ca="1" si="1">SUMIF(INDIRECT("'"&amp;A8&amp;"'"&amp;"!A:A"),"总价",INDIRECT("'"&amp;A8&amp;"'"&amp;"!B:B"))</f>
        <v>#REF!</v>
      </c>
      <c r="C8" s="2312" t="s">
        <v>2573</v>
      </c>
      <c r="D8" s="2963"/>
      <c r="E8" s="2778" t="e">
        <f t="shared" ca="1" si="0"/>
        <v>#REF!</v>
      </c>
      <c r="F8" s="2963"/>
      <c r="G8" s="2963"/>
      <c r="H8" s="2963"/>
      <c r="I8" s="2963"/>
      <c r="J8" s="2963"/>
      <c r="K8" s="2963"/>
      <c r="L8" s="2963"/>
      <c r="M8" s="2963"/>
      <c r="N8" s="2963"/>
      <c r="O8" s="2963"/>
      <c r="P8" s="2963"/>
    </row>
    <row r="9" spans="1:16" ht="15.75">
      <c r="A9" s="2775"/>
      <c r="B9" s="2768" t="e">
        <f t="shared" ca="1" si="1"/>
        <v>#REF!</v>
      </c>
      <c r="C9" s="2312" t="s">
        <v>2573</v>
      </c>
      <c r="D9" s="2963"/>
      <c r="E9" s="2778" t="e">
        <f t="shared" ca="1" si="0"/>
        <v>#REF!</v>
      </c>
      <c r="F9" s="2963"/>
      <c r="G9" s="2963"/>
      <c r="H9" s="2963"/>
      <c r="I9" s="2963"/>
      <c r="J9" s="2963"/>
      <c r="K9" s="2963"/>
      <c r="L9" s="2963"/>
      <c r="M9" s="2963"/>
      <c r="N9" s="2963"/>
      <c r="O9" s="2963"/>
      <c r="P9" s="2963"/>
    </row>
    <row r="10" spans="1:16" ht="15.75">
      <c r="A10" s="2775"/>
      <c r="B10" s="2768" t="e">
        <f t="shared" ca="1" si="1"/>
        <v>#REF!</v>
      </c>
      <c r="C10" s="2312" t="s">
        <v>2573</v>
      </c>
      <c r="D10" s="2963"/>
      <c r="E10" s="2778" t="e">
        <f t="shared" ca="1" si="0"/>
        <v>#REF!</v>
      </c>
      <c r="F10" s="2963"/>
      <c r="G10" s="2963"/>
      <c r="H10" s="2963"/>
      <c r="I10" s="2963"/>
      <c r="J10" s="2963"/>
      <c r="K10" s="2963"/>
      <c r="L10" s="2963"/>
      <c r="M10" s="2963"/>
      <c r="N10" s="2963"/>
      <c r="O10" s="2963"/>
      <c r="P10" s="2963"/>
    </row>
    <row r="11" spans="1:16" ht="15.75">
      <c r="A11" s="2775"/>
      <c r="B11" s="2768" t="e">
        <f t="shared" ca="1" si="1"/>
        <v>#REF!</v>
      </c>
      <c r="C11" s="2312" t="s">
        <v>2573</v>
      </c>
      <c r="D11" s="2963"/>
      <c r="E11" s="2778" t="e">
        <f t="shared" ca="1" si="0"/>
        <v>#REF!</v>
      </c>
      <c r="F11" s="2963"/>
      <c r="G11" s="2963"/>
      <c r="H11" s="2963"/>
      <c r="I11" s="2963"/>
      <c r="J11" s="2963"/>
      <c r="K11" s="2963"/>
      <c r="L11" s="2963"/>
      <c r="M11" s="2963"/>
      <c r="N11" s="2963"/>
      <c r="O11" s="2963"/>
      <c r="P11" s="2963"/>
    </row>
    <row r="12" spans="1:16" ht="15.75">
      <c r="A12" s="2775"/>
      <c r="B12" s="2768" t="e">
        <f t="shared" ca="1" si="1"/>
        <v>#REF!</v>
      </c>
      <c r="C12" s="2312" t="s">
        <v>2573</v>
      </c>
      <c r="D12" s="2963"/>
      <c r="E12" s="2778" t="e">
        <f t="shared" ca="1" si="0"/>
        <v>#REF!</v>
      </c>
      <c r="F12" s="2963"/>
      <c r="G12" s="2963"/>
      <c r="H12" s="2963"/>
      <c r="I12" s="2963"/>
      <c r="J12" s="2963"/>
      <c r="K12" s="2963"/>
      <c r="L12" s="2963"/>
      <c r="M12" s="2963"/>
      <c r="N12" s="2963"/>
      <c r="O12" s="2963"/>
      <c r="P12" s="2963"/>
    </row>
    <row r="13" spans="1:16" ht="15.75">
      <c r="A13" s="2775"/>
      <c r="B13" s="2768" t="e">
        <f t="shared" ca="1" si="1"/>
        <v>#REF!</v>
      </c>
      <c r="C13" s="2312" t="s">
        <v>2573</v>
      </c>
      <c r="D13" s="2963"/>
      <c r="E13" s="2778" t="e">
        <f t="shared" ca="1" si="0"/>
        <v>#REF!</v>
      </c>
      <c r="F13" s="2963"/>
      <c r="G13" s="2963"/>
      <c r="H13" s="2963"/>
      <c r="I13" s="2963"/>
      <c r="J13" s="2963"/>
      <c r="K13" s="2963"/>
      <c r="L13" s="2963"/>
      <c r="M13" s="2963"/>
      <c r="N13" s="2963"/>
      <c r="O13" s="2963"/>
      <c r="P13" s="2963"/>
    </row>
    <row r="14" spans="1:16">
      <c r="A14" s="2963"/>
      <c r="B14" s="2963"/>
      <c r="C14" s="2963"/>
      <c r="D14" s="2963"/>
      <c r="E14" s="2963"/>
      <c r="F14" s="2963"/>
      <c r="G14" s="2963"/>
      <c r="H14" s="2963"/>
      <c r="I14" s="2963"/>
      <c r="J14" s="2963"/>
      <c r="K14" s="2963"/>
      <c r="L14" s="2963"/>
      <c r="M14" s="2963"/>
      <c r="N14" s="2963"/>
      <c r="O14" s="2963"/>
      <c r="P14" s="2963"/>
    </row>
    <row r="15" spans="1:16">
      <c r="A15" s="2963"/>
      <c r="B15" s="2963"/>
      <c r="C15" s="2963"/>
      <c r="D15" s="2963"/>
      <c r="E15" s="2963"/>
      <c r="F15" s="2963"/>
      <c r="G15" s="2963"/>
      <c r="H15" s="2963"/>
      <c r="I15" s="2963"/>
      <c r="J15" s="2963"/>
      <c r="K15" s="2963"/>
      <c r="L15" s="2963"/>
      <c r="M15" s="2963"/>
      <c r="N15" s="2963"/>
      <c r="O15" s="2963"/>
      <c r="P15" s="2963"/>
    </row>
    <row r="16" spans="1:16">
      <c r="A16" s="2963"/>
      <c r="B16" s="2963"/>
      <c r="C16" s="2963"/>
      <c r="D16" s="2963"/>
      <c r="E16" s="2963"/>
      <c r="F16" s="2963"/>
      <c r="G16" s="2963"/>
      <c r="H16" s="2963"/>
      <c r="I16" s="2963"/>
      <c r="J16" s="2963"/>
      <c r="K16" s="2963"/>
      <c r="L16" s="2963"/>
      <c r="M16" s="2963"/>
      <c r="N16" s="2963"/>
      <c r="O16" s="2963"/>
      <c r="P16" s="2963"/>
    </row>
    <row r="17" spans="1:16">
      <c r="A17" s="2963"/>
      <c r="B17" s="2963"/>
      <c r="C17" s="2963"/>
      <c r="D17" s="2963"/>
      <c r="E17" s="2963"/>
      <c r="F17" s="2963"/>
      <c r="G17" s="2963"/>
      <c r="H17" s="2963"/>
      <c r="I17" s="2963"/>
      <c r="J17" s="2963"/>
      <c r="K17" s="2963"/>
      <c r="L17" s="2963"/>
      <c r="M17" s="2963"/>
      <c r="N17" s="2963"/>
      <c r="O17" s="2963"/>
      <c r="P17" s="2963"/>
    </row>
    <row r="18" spans="1:16">
      <c r="A18" s="2963"/>
      <c r="B18" s="2963"/>
      <c r="C18" s="2963"/>
      <c r="D18" s="2963"/>
      <c r="E18" s="2963"/>
      <c r="F18" s="2963"/>
      <c r="G18" s="2963"/>
      <c r="H18" s="2963"/>
      <c r="I18" s="2963"/>
      <c r="J18" s="2963"/>
      <c r="K18" s="2963"/>
      <c r="L18" s="2963"/>
      <c r="M18" s="2963"/>
      <c r="N18" s="2963"/>
      <c r="O18" s="2963"/>
      <c r="P18" s="2963"/>
    </row>
    <row r="19" spans="1:16">
      <c r="A19" s="2963"/>
      <c r="B19" s="2963"/>
      <c r="C19" s="2963"/>
      <c r="D19" s="2963"/>
      <c r="E19" s="2963"/>
      <c r="F19" s="2963"/>
      <c r="G19" s="2963"/>
      <c r="H19" s="2963"/>
      <c r="I19" s="2963"/>
      <c r="J19" s="2963"/>
      <c r="K19" s="2963"/>
      <c r="L19" s="2963"/>
      <c r="M19" s="2963"/>
      <c r="N19" s="2963"/>
      <c r="O19" s="2963"/>
      <c r="P19" s="2963"/>
    </row>
    <row r="20" spans="1:16">
      <c r="A20" s="2963"/>
      <c r="B20" s="2963"/>
      <c r="C20" s="2963"/>
      <c r="D20" s="2963"/>
      <c r="E20" s="2963"/>
      <c r="F20" s="2963"/>
      <c r="G20" s="2963"/>
      <c r="H20" s="2963"/>
      <c r="I20" s="2963"/>
      <c r="J20" s="2963"/>
      <c r="K20" s="2963"/>
      <c r="L20" s="2963"/>
      <c r="M20" s="2963"/>
      <c r="N20" s="2963"/>
      <c r="O20" s="2963"/>
      <c r="P20" s="2963"/>
    </row>
    <row r="21" spans="1:16">
      <c r="A21" s="2963"/>
      <c r="B21" s="2963"/>
      <c r="C21" s="2963"/>
      <c r="D21" s="2963"/>
      <c r="E21" s="2963"/>
      <c r="F21" s="2963"/>
      <c r="G21" s="2963"/>
      <c r="H21" s="2963"/>
      <c r="I21" s="2963"/>
      <c r="J21" s="2963"/>
      <c r="K21" s="2963"/>
      <c r="L21" s="2963"/>
      <c r="M21" s="2963"/>
      <c r="N21" s="2963"/>
      <c r="O21" s="2963"/>
      <c r="P21" s="296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608" t="s">
        <v>877</v>
      </c>
      <c r="C1" s="3608"/>
      <c r="D1" s="3608"/>
      <c r="E1" s="3608"/>
      <c r="F1" s="3608"/>
      <c r="G1" s="3604" t="s">
        <v>878</v>
      </c>
      <c r="H1" s="3604"/>
      <c r="I1" s="3604"/>
      <c r="J1" s="3604"/>
      <c r="K1" s="3604"/>
      <c r="L1" s="3604"/>
      <c r="N1" s="3604" t="s">
        <v>879</v>
      </c>
      <c r="O1" s="3604"/>
      <c r="P1" s="3604"/>
      <c r="Q1" s="3604"/>
      <c r="S1" s="3604" t="s">
        <v>880</v>
      </c>
      <c r="T1" s="3604"/>
      <c r="U1" s="3604"/>
      <c r="V1" s="3604"/>
      <c r="X1" s="3603" t="s">
        <v>881</v>
      </c>
      <c r="Y1" s="3604"/>
      <c r="Z1" s="3604"/>
      <c r="AA1" s="3604"/>
      <c r="AB1" s="3604"/>
      <c r="AD1" s="3603" t="s">
        <v>882</v>
      </c>
      <c r="AE1" s="3604"/>
      <c r="AF1" s="3604"/>
      <c r="AG1" s="3604"/>
      <c r="AH1" s="3604"/>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2613</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2927</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7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2614</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2926</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7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2803</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2802</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299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2801</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8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2799</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8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2798</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7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2630</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2628</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2627</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2626</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2624</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2622</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2625</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606">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2620</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606"/>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2619</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606"/>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2612</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613"/>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2610</v>
      </c>
      <c r="B22" s="2389">
        <v>439</v>
      </c>
      <c r="C22" s="2389">
        <v>327</v>
      </c>
      <c r="D22" s="2389">
        <f>C22</f>
        <v>327</v>
      </c>
      <c r="E22" s="2389">
        <v>627</v>
      </c>
      <c r="F22" s="2390">
        <v>283</v>
      </c>
      <c r="G22" s="3609">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2611</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606"/>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606"/>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613"/>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609">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606"/>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606"/>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607"/>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605">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606"/>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606"/>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607"/>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605">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606"/>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606"/>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607"/>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610">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611"/>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611"/>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612"/>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605">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606"/>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606"/>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607"/>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605">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606">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606">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607">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605">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606">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606">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607">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605">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606">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606">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607">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605">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606">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606">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607">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605">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606">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606">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607">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605">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606">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606">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607">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605">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606">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606">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607">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605">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606">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606">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607">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605">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606">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606">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607">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605">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606">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606">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607">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2582</v>
      </c>
      <c r="C1" s="3617" t="s">
        <v>2583</v>
      </c>
      <c r="D1" s="3618"/>
      <c r="E1" s="3618"/>
      <c r="F1" s="3618"/>
      <c r="G1" s="3618"/>
      <c r="H1" s="3618"/>
      <c r="I1" s="3618"/>
      <c r="J1" s="3618"/>
      <c r="K1" s="3618"/>
      <c r="L1" s="3618"/>
      <c r="M1" s="3618"/>
      <c r="N1" s="3618"/>
      <c r="O1" s="3618"/>
      <c r="P1" s="3618"/>
      <c r="Q1" s="3618"/>
      <c r="R1" s="3618"/>
      <c r="S1" s="3619"/>
      <c r="T1" s="1095" t="s">
        <v>2584</v>
      </c>
    </row>
    <row r="2" spans="1:45" s="663" customFormat="1">
      <c r="A2" s="1096"/>
      <c r="B2" s="659" t="s">
        <v>2585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2586</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2587</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2588</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2589</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2590</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2591</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2592</v>
      </c>
      <c r="B17" s="2316" t="s">
        <v>2593</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2594</v>
      </c>
      <c r="E19" s="1475"/>
      <c r="F19" s="1475"/>
      <c r="G19" s="1475"/>
      <c r="H19" s="1171"/>
      <c r="I19" s="164"/>
      <c r="J19" s="164"/>
      <c r="K19" s="164"/>
      <c r="L19" s="164"/>
      <c r="M19" s="164"/>
      <c r="N19" s="164"/>
      <c r="O19" s="164"/>
      <c r="P19" s="164"/>
      <c r="Q19" s="164"/>
      <c r="R19" s="727"/>
      <c r="S19" s="134"/>
    </row>
    <row r="20" spans="1:45" ht="16.5" thickBot="1">
      <c r="A20" s="671" t="s">
        <v>2595</v>
      </c>
      <c r="B20" s="300" t="e">
        <f ca="1">IF(D20="——",S22,S22-F20)</f>
        <v>#REF!</v>
      </c>
      <c r="C20" s="164"/>
      <c r="D20" s="2318"/>
      <c r="E20" s="1476"/>
      <c r="F20" s="1095" t="e">
        <f ca="1">SUMIF(INDIRECT("'"&amp;H20&amp;"'"&amp;"!A:A"),"承租人权益价值",INDIRECT("'"&amp;H20&amp;"'"&amp;"!c:c"))</f>
        <v>#REF!</v>
      </c>
      <c r="G20" s="1095" t="s">
        <v>2596</v>
      </c>
      <c r="H20" s="2319"/>
      <c r="I20" s="164"/>
      <c r="J20" s="164"/>
      <c r="K20" s="164"/>
      <c r="L20" s="164"/>
      <c r="M20" s="164"/>
      <c r="N20" s="164"/>
      <c r="O20" s="164"/>
      <c r="P20" s="164"/>
      <c r="Q20" s="164"/>
      <c r="R20" s="727"/>
      <c r="S20" s="134"/>
    </row>
    <row r="21" spans="1:45" ht="15.75">
      <c r="A21" s="671" t="s">
        <v>2597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2598</v>
      </c>
      <c r="B22" s="24">
        <f>SUM(B24:B10000)</f>
        <v>100</v>
      </c>
      <c r="C22" s="3614" t="s">
        <v>33</v>
      </c>
      <c r="D22" s="3615"/>
      <c r="E22" s="3615"/>
      <c r="F22" s="3615"/>
      <c r="G22" s="3615"/>
      <c r="H22" s="3615"/>
      <c r="I22" s="3615"/>
      <c r="J22" s="3615"/>
      <c r="K22" s="3615"/>
      <c r="L22" s="3615"/>
      <c r="M22" s="3615"/>
      <c r="N22" s="3615"/>
      <c r="O22" s="3615"/>
      <c r="P22" s="3615"/>
      <c r="Q22" s="3616"/>
      <c r="R22" s="672">
        <f>ROUND(S22*10000/B22,0)</f>
        <v>10000</v>
      </c>
      <c r="S22" s="24">
        <f>SUM(S24:S10000)</f>
        <v>100</v>
      </c>
    </row>
    <row r="23" spans="1:45" s="12" customFormat="1" ht="24">
      <c r="A23" s="11" t="s">
        <v>2599</v>
      </c>
      <c r="B23" s="11" t="s">
        <v>2600</v>
      </c>
      <c r="C23" s="11" t="s">
        <v>2601</v>
      </c>
      <c r="D23" s="11" t="str">
        <f>B5</f>
        <v>修正项2</v>
      </c>
      <c r="E23" s="11" t="s">
        <v>2601</v>
      </c>
      <c r="F23" s="11" t="str">
        <f>B7</f>
        <v>修正项3</v>
      </c>
      <c r="G23" s="11" t="s">
        <v>2601</v>
      </c>
      <c r="H23" s="11" t="str">
        <f>B9</f>
        <v>修正项4</v>
      </c>
      <c r="I23" s="11" t="s">
        <v>2601</v>
      </c>
      <c r="J23" s="11" t="str">
        <f>B11</f>
        <v>修正项5</v>
      </c>
      <c r="K23" s="11" t="s">
        <v>2601</v>
      </c>
      <c r="L23" s="11" t="str">
        <f>B13</f>
        <v>修正项6</v>
      </c>
      <c r="M23" s="11" t="s">
        <v>2601</v>
      </c>
      <c r="N23" s="11" t="str">
        <f>B15</f>
        <v>修正项7</v>
      </c>
      <c r="O23" s="11" t="s">
        <v>2601</v>
      </c>
      <c r="P23" s="11" t="str">
        <f>B17</f>
        <v>楼层</v>
      </c>
      <c r="Q23" s="11" t="s">
        <v>2601</v>
      </c>
      <c r="R23" s="673" t="s">
        <v>2602</v>
      </c>
      <c r="S23" s="11" t="s">
        <v>2603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2604</v>
      </c>
      <c r="B24" s="674">
        <v>100</v>
      </c>
      <c r="C24" s="2980">
        <v>1</v>
      </c>
      <c r="D24" s="2981"/>
      <c r="E24" s="2980">
        <v>1</v>
      </c>
      <c r="F24" s="2981"/>
      <c r="G24" s="2980">
        <v>1</v>
      </c>
      <c r="H24" s="2981"/>
      <c r="I24" s="2980">
        <v>1</v>
      </c>
      <c r="J24" s="2981"/>
      <c r="K24" s="2980">
        <v>1</v>
      </c>
      <c r="L24" s="2981"/>
      <c r="M24" s="2980">
        <v>1</v>
      </c>
      <c r="N24" s="2981"/>
      <c r="O24" s="2980">
        <v>1</v>
      </c>
      <c r="P24" s="2981"/>
      <c r="Q24" s="298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32066</v>
      </c>
      <c r="C2" s="2" t="s">
        <v>133</v>
      </c>
      <c r="D2" s="205"/>
      <c r="E2" s="205"/>
      <c r="F2" s="205"/>
      <c r="G2" s="205"/>
    </row>
    <row r="3" spans="1:7" s="206" customFormat="1" ht="18" customHeight="1" thickBot="1">
      <c r="A3" s="209" t="s">
        <v>85</v>
      </c>
      <c r="B3" s="210">
        <f ca="1">ROUND(B2*10000/'数据-汇总表'!E3,0)</f>
        <v>749889</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9</v>
      </c>
      <c r="D10" s="935">
        <f>'数据-汇总表'!E6</f>
        <v>427.61</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v>
      </c>
      <c r="D19" s="939">
        <f>'数据-汇总表'!E3</f>
        <v>427.61</v>
      </c>
      <c r="E19" s="217">
        <f>'数据-取费表'!B31</f>
        <v>200</v>
      </c>
      <c r="F19" s="237"/>
      <c r="G19" s="1" t="s">
        <v>861</v>
      </c>
    </row>
    <row r="20" spans="1:7" s="220" customFormat="1" ht="13.5" customHeight="1">
      <c r="A20" s="866" t="s">
        <v>844</v>
      </c>
      <c r="B20" s="216" t="s">
        <v>104</v>
      </c>
      <c r="C20" s="238">
        <f>ROUND((C5+C19)*F20,0)</f>
        <v>619</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2267</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v>
      </c>
      <c r="D24" s="244"/>
      <c r="E24" s="244"/>
      <c r="F24" s="245"/>
      <c r="G24" s="246" t="s">
        <v>109</v>
      </c>
    </row>
    <row r="25" spans="1:7" s="220" customFormat="1" ht="24">
      <c r="A25" s="869" t="s">
        <v>612</v>
      </c>
      <c r="B25" s="221" t="s">
        <v>845</v>
      </c>
      <c r="C25" s="1218">
        <f ca="1">ROUND(IF('数据-取费表'!B22&lt;=1,C20*F22*'数据-取费表'!B23/2,C20*(POWER((1+F22),'数据-取费表'!B23/2)-1)),0)</f>
        <v>33</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4.75">
      <c r="A27" s="866" t="s">
        <v>606</v>
      </c>
      <c r="B27" s="250" t="s">
        <v>112</v>
      </c>
      <c r="C27" s="251">
        <f>C28</f>
        <v>5310</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5310</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31750</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305</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278</v>
      </c>
      <c r="D34" s="223"/>
      <c r="E34" s="226"/>
      <c r="F34" s="263">
        <f>IF('数据-取费表'!B24=0,1,'数据-取费表'!N16)</f>
        <v>1</v>
      </c>
      <c r="G34" s="225" t="s">
        <v>116</v>
      </c>
    </row>
    <row r="35" spans="1:7" ht="13.5" customHeight="1">
      <c r="A35" s="869" t="s">
        <v>615</v>
      </c>
      <c r="B35" s="221" t="s">
        <v>60</v>
      </c>
      <c r="C35" s="226">
        <f>ROUND(C34*F35,0)</f>
        <v>14</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9</v>
      </c>
      <c r="D37" s="223">
        <f>'数据-汇总表'!E3</f>
        <v>427.61</v>
      </c>
      <c r="E37" s="255">
        <f>'数据-取费表'!B35</f>
        <v>200</v>
      </c>
      <c r="F37" s="265"/>
      <c r="G37" s="267" t="s">
        <v>119</v>
      </c>
    </row>
    <row r="38" spans="1:7" ht="13.5" customHeight="1">
      <c r="A38" s="869" t="s">
        <v>618</v>
      </c>
      <c r="B38" s="221" t="s">
        <v>63</v>
      </c>
      <c r="C38" s="226">
        <f>ROUND(C34*F38,0)</f>
        <v>4</v>
      </c>
      <c r="D38" s="226"/>
      <c r="E38" s="226"/>
      <c r="F38" s="265">
        <f>'数据-取费表'!B36</f>
        <v>1.4999999999999999E-2</v>
      </c>
      <c r="G38" s="225" t="s">
        <v>117</v>
      </c>
    </row>
    <row r="39" spans="1:7" s="220" customFormat="1" ht="13.5" customHeight="1">
      <c r="A39" s="866" t="s">
        <v>602</v>
      </c>
      <c r="B39" s="216" t="s">
        <v>104</v>
      </c>
      <c r="C39" s="238">
        <f>ROUND(C33*F20,0)</f>
        <v>9</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16</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16</v>
      </c>
      <c r="D42" s="244"/>
      <c r="E42" s="244"/>
      <c r="F42" s="245"/>
      <c r="G42" s="3466" t="s">
        <v>121</v>
      </c>
    </row>
    <row r="43" spans="1:7" ht="13.5" customHeight="1">
      <c r="A43" s="869" t="s">
        <v>611</v>
      </c>
      <c r="B43" s="221" t="s">
        <v>851</v>
      </c>
      <c r="C43" s="244">
        <f ca="1">ROUND(IF('数据-取费表'!B22&lt;=1,C39*F22*'数据-取费表'!B21/2,C39*(POWER((1+F22),'数据-取费表'!B21/2)-1)),0)</f>
        <v>0</v>
      </c>
      <c r="D43" s="244"/>
      <c r="E43" s="244"/>
      <c r="F43" s="245"/>
      <c r="G43" s="3467"/>
    </row>
    <row r="44" spans="1:7" ht="13.5" customHeight="1">
      <c r="A44" s="869" t="s">
        <v>612</v>
      </c>
      <c r="B44" s="221" t="s">
        <v>853</v>
      </c>
      <c r="C44" s="244">
        <f ca="1">ROUND(IF('数据-取费表'!B22&lt;=1,C40*F22*'数据-取费表'!B21/2,C40*(POWER((1+F22),'数据-取费表'!B21/2)-1)),4)</f>
        <v>1.6000000000000001E-3</v>
      </c>
      <c r="D44" s="244"/>
      <c r="E44" s="244"/>
      <c r="F44" s="245"/>
      <c r="G44" s="3468"/>
    </row>
    <row r="45" spans="1:7" s="220" customFormat="1" ht="13.5" customHeight="1">
      <c r="A45" s="866" t="s">
        <v>605</v>
      </c>
      <c r="B45" s="250" t="s">
        <v>112</v>
      </c>
      <c r="C45" s="251">
        <f>C46</f>
        <v>79</v>
      </c>
      <c r="D45" s="241">
        <f>C47</f>
        <v>7.4999999999999997E-3</v>
      </c>
      <c r="E45" s="242" t="s">
        <v>129</v>
      </c>
      <c r="F45" s="252"/>
      <c r="G45" s="253" t="s">
        <v>859</v>
      </c>
    </row>
    <row r="46" spans="1:7" s="220" customFormat="1" ht="13.5" customHeight="1">
      <c r="A46" s="869" t="s">
        <v>613</v>
      </c>
      <c r="B46" s="254" t="s">
        <v>852</v>
      </c>
      <c r="C46" s="255">
        <f>ROUND((C33+C39)*F27,0)</f>
        <v>79</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451</v>
      </c>
      <c r="D49" s="238"/>
      <c r="E49" s="238"/>
      <c r="F49" s="270"/>
      <c r="G49" s="240" t="s">
        <v>860</v>
      </c>
    </row>
    <row r="50" spans="1:7" s="264" customFormat="1" ht="24">
      <c r="A50" s="866" t="s">
        <v>608</v>
      </c>
      <c r="B50" s="216" t="s">
        <v>124</v>
      </c>
      <c r="C50" s="238"/>
      <c r="D50" s="238"/>
      <c r="E50" s="238"/>
      <c r="F50" s="270">
        <f>IF('数据-取费表'!B24=0,'数据-取费表'!N16,1)</f>
        <v>0.7</v>
      </c>
      <c r="G50" s="253" t="s">
        <v>125</v>
      </c>
    </row>
    <row r="51" spans="1:7" ht="16.5" customHeight="1">
      <c r="A51" s="866" t="s">
        <v>609</v>
      </c>
      <c r="B51" s="216" t="s">
        <v>132</v>
      </c>
      <c r="C51" s="238">
        <f ca="1">ROUND(C49*F50,0)</f>
        <v>316</v>
      </c>
      <c r="D51" s="238"/>
      <c r="E51" s="238"/>
      <c r="F51" s="270"/>
      <c r="G51" s="240" t="s">
        <v>64</v>
      </c>
    </row>
    <row r="52" spans="1:7" s="214" customFormat="1" ht="16.5" thickBot="1">
      <c r="A52" s="271" t="s">
        <v>65</v>
      </c>
      <c r="B52" s="272"/>
      <c r="C52" s="273">
        <f ca="1">C31+C51</f>
        <v>32066</v>
      </c>
      <c r="D52" s="272"/>
      <c r="E52" s="272"/>
      <c r="F52" s="272"/>
      <c r="G52" s="274"/>
    </row>
    <row r="55" spans="1:7" ht="15">
      <c r="B55" s="276" t="s">
        <v>66</v>
      </c>
      <c r="C55" s="277"/>
    </row>
    <row r="56" spans="1:7">
      <c r="B56" s="279" t="s">
        <v>67</v>
      </c>
      <c r="C56" s="280">
        <f ca="1">ROUND(C51/C52,3)</f>
        <v>0.01</v>
      </c>
    </row>
    <row r="57" spans="1:7">
      <c r="B57" s="279" t="s">
        <v>68</v>
      </c>
      <c r="C57" s="281">
        <f ca="1">1-C56</f>
        <v>0.99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20" t="s">
        <v>156</v>
      </c>
      <c r="B1" s="3620"/>
      <c r="C1" s="3620"/>
      <c r="D1" s="3620"/>
      <c r="E1" s="3620"/>
      <c r="F1" s="3620"/>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21" t="s">
        <v>169</v>
      </c>
      <c r="B2" s="3621"/>
      <c r="C2" s="3621"/>
      <c r="D2" s="3621"/>
      <c r="E2" s="3621"/>
      <c r="F2" s="3621"/>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22"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23"/>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20" t="s">
        <v>658</v>
      </c>
      <c r="B1" s="3620"/>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44687</v>
      </c>
      <c r="D1" s="1423" t="s">
        <v>1028</v>
      </c>
      <c r="E1" s="1418">
        <f>'数据-取费表'!B22</f>
        <v>2.5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1">
        <v>44581</v>
      </c>
      <c r="D13" s="2992">
        <v>3.7</v>
      </c>
      <c r="E13" s="2992">
        <f>D13</f>
        <v>3.7</v>
      </c>
      <c r="F13" s="2992">
        <f>D13</f>
        <v>3.7</v>
      </c>
      <c r="G13" s="2992">
        <f>D13</f>
        <v>3.7</v>
      </c>
      <c r="H13" s="2992">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87"/>
      <c r="C14" s="2988">
        <v>44550</v>
      </c>
      <c r="D14" s="2987">
        <v>3.8</v>
      </c>
      <c r="E14" s="2987">
        <f>D14</f>
        <v>3.8</v>
      </c>
      <c r="F14" s="2987">
        <f>D14</f>
        <v>3.8</v>
      </c>
      <c r="G14" s="2987">
        <f>D14</f>
        <v>3.8</v>
      </c>
      <c r="H14" s="2987">
        <v>4.6500000000000004</v>
      </c>
      <c r="I14" s="2987"/>
      <c r="J14" s="299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87"/>
      <c r="C15" s="2988">
        <v>43941</v>
      </c>
      <c r="D15" s="2987">
        <v>3.85</v>
      </c>
      <c r="E15" s="2987">
        <v>3.85</v>
      </c>
      <c r="F15" s="2987">
        <v>3.85</v>
      </c>
      <c r="G15" s="2987">
        <v>3.85</v>
      </c>
      <c r="H15" s="2987">
        <v>4.6500000000000004</v>
      </c>
      <c r="I15" s="2987"/>
      <c r="J15" s="2987"/>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87"/>
      <c r="C16" s="2988">
        <v>43881</v>
      </c>
      <c r="D16" s="2987">
        <v>4.05</v>
      </c>
      <c r="E16" s="2987">
        <v>4.05</v>
      </c>
      <c r="F16" s="2987">
        <v>4.05</v>
      </c>
      <c r="G16" s="2987">
        <v>4.05</v>
      </c>
      <c r="H16" s="2987">
        <v>4.75</v>
      </c>
      <c r="I16" s="2987"/>
      <c r="J16" s="298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87"/>
      <c r="C17" s="2988">
        <v>43789</v>
      </c>
      <c r="D17" s="2987">
        <v>4.1500000000000004</v>
      </c>
      <c r="E17" s="2987">
        <v>4.1500000000000004</v>
      </c>
      <c r="F17" s="2987">
        <v>4.1500000000000004</v>
      </c>
      <c r="G17" s="2987">
        <v>4.1500000000000004</v>
      </c>
      <c r="H17" s="2987">
        <v>4.8</v>
      </c>
      <c r="I17" s="2987"/>
      <c r="J17" s="298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87"/>
      <c r="C18" s="2988">
        <v>43728</v>
      </c>
      <c r="D18" s="2987">
        <v>4.2</v>
      </c>
      <c r="E18" s="2987">
        <v>4.2</v>
      </c>
      <c r="F18" s="2987">
        <v>4.2</v>
      </c>
      <c r="G18" s="2987">
        <v>4.2</v>
      </c>
      <c r="H18" s="2987">
        <v>4.8499999999999996</v>
      </c>
      <c r="I18" s="2987"/>
      <c r="J18" s="2987"/>
      <c r="L18" s="2996"/>
      <c r="M18" s="2995">
        <v>41965</v>
      </c>
      <c r="N18" s="2996">
        <v>0.35</v>
      </c>
      <c r="O18" s="2996">
        <v>2.35</v>
      </c>
      <c r="P18" s="2996">
        <v>2.5499999999999998</v>
      </c>
      <c r="Q18" s="2996">
        <v>2.75</v>
      </c>
      <c r="R18" s="2996">
        <v>3.35</v>
      </c>
      <c r="S18" s="2996">
        <v>4</v>
      </c>
      <c r="T18" s="2996">
        <v>4.75</v>
      </c>
      <c r="U18" s="2997">
        <v>2.35</v>
      </c>
      <c r="V18" s="2997">
        <v>2.5499999999999998</v>
      </c>
      <c r="W18" s="2997">
        <v>2.75</v>
      </c>
      <c r="X18" s="2996"/>
      <c r="Y18" s="2997">
        <v>0.8</v>
      </c>
      <c r="Z18" s="2997">
        <v>1.35</v>
      </c>
    </row>
    <row r="19" spans="1:256" s="2998" customFormat="1" ht="14.25">
      <c r="A19" s="1405"/>
      <c r="B19" s="2986" t="s">
        <v>2800</v>
      </c>
      <c r="C19" s="2989">
        <v>43697</v>
      </c>
      <c r="D19" s="2990">
        <v>4.25</v>
      </c>
      <c r="E19" s="2990">
        <v>4.25</v>
      </c>
      <c r="F19" s="2990">
        <v>4.25</v>
      </c>
      <c r="G19" s="2990">
        <v>4.25</v>
      </c>
      <c r="H19" s="2990">
        <v>4.8499999999999996</v>
      </c>
      <c r="I19" s="2990"/>
      <c r="J19" s="2990"/>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2993"/>
      <c r="B20" s="2994"/>
      <c r="C20" s="2995">
        <v>42301</v>
      </c>
      <c r="D20" s="2996">
        <v>4.3499999999999996</v>
      </c>
      <c r="E20" s="2996">
        <v>4.3499999999999996</v>
      </c>
      <c r="F20" s="2996">
        <v>4.75</v>
      </c>
      <c r="G20" s="2996">
        <v>4.75</v>
      </c>
      <c r="H20" s="2996">
        <v>4.9000000000000004</v>
      </c>
      <c r="I20" s="2996"/>
      <c r="J20" s="2996"/>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9"/>
  <sheetViews>
    <sheetView tabSelected="1" topLeftCell="A175" workbookViewId="0">
      <selection activeCell="D192" sqref="D192:D193"/>
    </sheetView>
  </sheetViews>
  <sheetFormatPr defaultRowHeight="13.5"/>
  <cols>
    <col min="1" max="1" width="4.75" bestFit="1" customWidth="1"/>
    <col min="2" max="2" width="33.375" bestFit="1" customWidth="1"/>
    <col min="3" max="3" width="36.375" customWidth="1"/>
    <col min="4" max="4" width="9.125" bestFit="1" customWidth="1"/>
    <col min="5" max="5" width="8" bestFit="1" customWidth="1"/>
    <col min="6" max="6" width="13.125" bestFit="1" customWidth="1"/>
    <col min="7" max="7" width="4.75" bestFit="1" customWidth="1"/>
    <col min="8" max="8" width="8" bestFit="1" customWidth="1"/>
    <col min="9" max="9" width="22.625" bestFit="1" customWidth="1"/>
    <col min="10" max="10" width="23.75" customWidth="1"/>
  </cols>
  <sheetData>
    <row r="2" spans="1:9">
      <c r="A2" s="3632" t="s">
        <v>3587</v>
      </c>
      <c r="B2" s="3632" t="s">
        <v>3588</v>
      </c>
      <c r="C2" s="3632" t="s">
        <v>3589</v>
      </c>
      <c r="D2" s="3632" t="s">
        <v>3590</v>
      </c>
      <c r="E2" s="3632" t="s">
        <v>3591</v>
      </c>
      <c r="F2" s="3632" t="s">
        <v>3592</v>
      </c>
      <c r="G2" s="3632" t="s">
        <v>3593</v>
      </c>
      <c r="H2" s="3632" t="s">
        <v>3594</v>
      </c>
      <c r="I2" s="3632" t="s">
        <v>3595</v>
      </c>
    </row>
    <row r="3" spans="1:9">
      <c r="A3" s="3633">
        <v>1</v>
      </c>
      <c r="B3" s="3633" t="s">
        <v>3645</v>
      </c>
      <c r="C3" s="3634" t="s">
        <v>3597</v>
      </c>
      <c r="D3" s="3633" t="s">
        <v>3646</v>
      </c>
      <c r="E3" s="3634" t="s">
        <v>3647</v>
      </c>
      <c r="F3" s="3633">
        <v>2887.16</v>
      </c>
      <c r="G3" s="3634" t="s">
        <v>3528</v>
      </c>
      <c r="H3" s="3634" t="s">
        <v>1102</v>
      </c>
      <c r="I3" s="3634" t="s">
        <v>3600</v>
      </c>
    </row>
    <row r="4" spans="1:9">
      <c r="A4" s="3633">
        <v>2</v>
      </c>
      <c r="B4" s="3633" t="s">
        <v>3645</v>
      </c>
      <c r="C4" s="3634" t="s">
        <v>3597</v>
      </c>
      <c r="D4" s="3633" t="s">
        <v>3648</v>
      </c>
      <c r="E4" s="3634" t="s">
        <v>3647</v>
      </c>
      <c r="F4" s="3633">
        <v>238.6</v>
      </c>
      <c r="G4" s="3634" t="s">
        <v>3528</v>
      </c>
      <c r="H4" s="3634" t="s">
        <v>1102</v>
      </c>
      <c r="I4" s="3634" t="s">
        <v>3600</v>
      </c>
    </row>
    <row r="5" spans="1:9">
      <c r="A5" s="3633">
        <v>3</v>
      </c>
      <c r="B5" s="3633" t="s">
        <v>3645</v>
      </c>
      <c r="C5" s="3634" t="s">
        <v>3597</v>
      </c>
      <c r="D5" s="3633" t="s">
        <v>3649</v>
      </c>
      <c r="E5" s="3634" t="s">
        <v>3647</v>
      </c>
      <c r="F5" s="3633">
        <v>188.69</v>
      </c>
      <c r="G5" s="3634" t="s">
        <v>3528</v>
      </c>
      <c r="H5" s="3634" t="s">
        <v>1102</v>
      </c>
      <c r="I5" s="3634" t="s">
        <v>3600</v>
      </c>
    </row>
    <row r="6" spans="1:9">
      <c r="A6" s="3633">
        <v>4</v>
      </c>
      <c r="B6" s="3633" t="s">
        <v>3645</v>
      </c>
      <c r="C6" s="3634" t="s">
        <v>3597</v>
      </c>
      <c r="D6" s="3633" t="s">
        <v>3650</v>
      </c>
      <c r="E6" s="3634" t="s">
        <v>3647</v>
      </c>
      <c r="F6" s="3633">
        <v>117.08</v>
      </c>
      <c r="G6" s="3634" t="s">
        <v>3528</v>
      </c>
      <c r="H6" s="3634" t="s">
        <v>1102</v>
      </c>
      <c r="I6" s="3634" t="s">
        <v>3600</v>
      </c>
    </row>
    <row r="7" spans="1:9">
      <c r="A7" s="3633">
        <v>5</v>
      </c>
      <c r="B7" s="3633" t="s">
        <v>3645</v>
      </c>
      <c r="C7" s="3634" t="s">
        <v>3597</v>
      </c>
      <c r="D7" s="3633" t="s">
        <v>3651</v>
      </c>
      <c r="E7" s="3634" t="s">
        <v>3647</v>
      </c>
      <c r="F7" s="3633">
        <v>117.08</v>
      </c>
      <c r="G7" s="3634" t="s">
        <v>3528</v>
      </c>
      <c r="H7" s="3634" t="s">
        <v>1102</v>
      </c>
      <c r="I7" s="3634" t="s">
        <v>3600</v>
      </c>
    </row>
    <row r="8" spans="1:9">
      <c r="A8" s="3633">
        <v>6</v>
      </c>
      <c r="B8" s="3633" t="s">
        <v>3645</v>
      </c>
      <c r="C8" s="3634" t="s">
        <v>3597</v>
      </c>
      <c r="D8" s="3633" t="s">
        <v>3652</v>
      </c>
      <c r="E8" s="3634" t="s">
        <v>3647</v>
      </c>
      <c r="F8" s="3633">
        <v>188.69</v>
      </c>
      <c r="G8" s="3634" t="s">
        <v>3528</v>
      </c>
      <c r="H8" s="3634" t="s">
        <v>1102</v>
      </c>
      <c r="I8" s="3634" t="s">
        <v>3600</v>
      </c>
    </row>
    <row r="9" spans="1:9">
      <c r="A9" s="3633">
        <v>7</v>
      </c>
      <c r="B9" s="3633" t="s">
        <v>3645</v>
      </c>
      <c r="C9" s="3634" t="s">
        <v>3597</v>
      </c>
      <c r="D9" s="3633" t="s">
        <v>3653</v>
      </c>
      <c r="E9" s="3634" t="s">
        <v>3647</v>
      </c>
      <c r="F9" s="3633">
        <v>238.6</v>
      </c>
      <c r="G9" s="3634" t="s">
        <v>3528</v>
      </c>
      <c r="H9" s="3634" t="s">
        <v>1102</v>
      </c>
      <c r="I9" s="3634" t="s">
        <v>3600</v>
      </c>
    </row>
    <row r="10" spans="1:9">
      <c r="A10" s="3633">
        <v>8</v>
      </c>
      <c r="B10" s="3633" t="s">
        <v>3645</v>
      </c>
      <c r="C10" s="3634" t="s">
        <v>3597</v>
      </c>
      <c r="D10" s="3633" t="s">
        <v>3654</v>
      </c>
      <c r="E10" s="3634" t="s">
        <v>3647</v>
      </c>
      <c r="F10" s="3633">
        <v>175.07</v>
      </c>
      <c r="G10" s="3634" t="s">
        <v>3528</v>
      </c>
      <c r="H10" s="3634" t="s">
        <v>1102</v>
      </c>
      <c r="I10" s="3634" t="s">
        <v>3600</v>
      </c>
    </row>
    <row r="11" spans="1:9">
      <c r="A11" s="3633">
        <v>9</v>
      </c>
      <c r="B11" s="3633" t="s">
        <v>3645</v>
      </c>
      <c r="C11" s="3634" t="s">
        <v>3597</v>
      </c>
      <c r="D11" s="3633" t="s">
        <v>3655</v>
      </c>
      <c r="E11" s="3634" t="s">
        <v>3647</v>
      </c>
      <c r="F11" s="3633">
        <v>236.44</v>
      </c>
      <c r="G11" s="3634" t="s">
        <v>3528</v>
      </c>
      <c r="H11" s="3634" t="s">
        <v>1102</v>
      </c>
      <c r="I11" s="3634" t="s">
        <v>3600</v>
      </c>
    </row>
    <row r="12" spans="1:9">
      <c r="A12" s="3633">
        <v>10</v>
      </c>
      <c r="B12" s="3633" t="s">
        <v>3645</v>
      </c>
      <c r="C12" s="3634" t="s">
        <v>3597</v>
      </c>
      <c r="D12" s="3633" t="s">
        <v>3656</v>
      </c>
      <c r="E12" s="3634" t="s">
        <v>3647</v>
      </c>
      <c r="F12" s="3633">
        <v>158.66</v>
      </c>
      <c r="G12" s="3634" t="s">
        <v>3528</v>
      </c>
      <c r="H12" s="3634" t="s">
        <v>1102</v>
      </c>
      <c r="I12" s="3634" t="s">
        <v>3600</v>
      </c>
    </row>
    <row r="13" spans="1:9">
      <c r="A13" s="3633">
        <v>11</v>
      </c>
      <c r="B13" s="3633" t="s">
        <v>3645</v>
      </c>
      <c r="C13" s="3634" t="s">
        <v>3597</v>
      </c>
      <c r="D13" s="3633" t="s">
        <v>3657</v>
      </c>
      <c r="E13" s="3634" t="s">
        <v>3647</v>
      </c>
      <c r="F13" s="3633">
        <v>241.12</v>
      </c>
      <c r="G13" s="3634" t="s">
        <v>3528</v>
      </c>
      <c r="H13" s="3634" t="s">
        <v>1102</v>
      </c>
      <c r="I13" s="3634" t="s">
        <v>3600</v>
      </c>
    </row>
    <row r="14" spans="1:9">
      <c r="A14" s="3633">
        <v>12</v>
      </c>
      <c r="B14" s="3633" t="s">
        <v>3645</v>
      </c>
      <c r="C14" s="3634" t="s">
        <v>3597</v>
      </c>
      <c r="D14" s="3633" t="s">
        <v>3658</v>
      </c>
      <c r="E14" s="3634" t="s">
        <v>3647</v>
      </c>
      <c r="F14" s="3633">
        <v>220.42</v>
      </c>
      <c r="G14" s="3634" t="s">
        <v>3528</v>
      </c>
      <c r="H14" s="3634" t="s">
        <v>1102</v>
      </c>
      <c r="I14" s="3634" t="s">
        <v>3600</v>
      </c>
    </row>
    <row r="15" spans="1:9">
      <c r="A15" s="3633">
        <v>13</v>
      </c>
      <c r="B15" s="3633" t="s">
        <v>3645</v>
      </c>
      <c r="C15" s="3634" t="s">
        <v>3597</v>
      </c>
      <c r="D15" s="3633" t="s">
        <v>3659</v>
      </c>
      <c r="E15" s="3634" t="s">
        <v>3647</v>
      </c>
      <c r="F15" s="3633">
        <v>292.7</v>
      </c>
      <c r="G15" s="3634" t="s">
        <v>3528</v>
      </c>
      <c r="H15" s="3634" t="s">
        <v>1102</v>
      </c>
      <c r="I15" s="3634" t="s">
        <v>3600</v>
      </c>
    </row>
    <row r="16" spans="1:9">
      <c r="A16" s="3633">
        <v>14</v>
      </c>
      <c r="B16" s="3633" t="s">
        <v>3645</v>
      </c>
      <c r="C16" s="3634" t="s">
        <v>3597</v>
      </c>
      <c r="D16" s="3633" t="s">
        <v>3660</v>
      </c>
      <c r="E16" s="3634" t="s">
        <v>3647</v>
      </c>
      <c r="F16" s="3633">
        <v>102.47</v>
      </c>
      <c r="G16" s="3634" t="s">
        <v>3528</v>
      </c>
      <c r="H16" s="3634" t="s">
        <v>1102</v>
      </c>
      <c r="I16" s="3634" t="s">
        <v>3600</v>
      </c>
    </row>
    <row r="17" spans="1:9">
      <c r="A17" s="3633">
        <v>15</v>
      </c>
      <c r="B17" s="3633" t="s">
        <v>3645</v>
      </c>
      <c r="C17" s="3634" t="s">
        <v>3597</v>
      </c>
      <c r="D17" s="3633" t="s">
        <v>3661</v>
      </c>
      <c r="E17" s="3634" t="s">
        <v>3647</v>
      </c>
      <c r="F17" s="3633">
        <v>164.26</v>
      </c>
      <c r="G17" s="3634" t="s">
        <v>3528</v>
      </c>
      <c r="H17" s="3634" t="s">
        <v>1102</v>
      </c>
      <c r="I17" s="3634" t="s">
        <v>3600</v>
      </c>
    </row>
    <row r="18" spans="1:9">
      <c r="A18" s="3633">
        <v>16</v>
      </c>
      <c r="B18" s="3633" t="s">
        <v>3645</v>
      </c>
      <c r="C18" s="3634" t="s">
        <v>3597</v>
      </c>
      <c r="D18" s="3633" t="s">
        <v>3662</v>
      </c>
      <c r="E18" s="3634" t="s">
        <v>3647</v>
      </c>
      <c r="F18" s="3633">
        <v>2437.1</v>
      </c>
      <c r="G18" s="3634" t="s">
        <v>3528</v>
      </c>
      <c r="H18" s="3634" t="s">
        <v>1102</v>
      </c>
      <c r="I18" s="3634" t="s">
        <v>3600</v>
      </c>
    </row>
    <row r="19" spans="1:9">
      <c r="A19" s="3633">
        <v>17</v>
      </c>
      <c r="B19" s="3633" t="s">
        <v>3645</v>
      </c>
      <c r="C19" s="3634" t="s">
        <v>3597</v>
      </c>
      <c r="D19" s="3633" t="s">
        <v>3663</v>
      </c>
      <c r="E19" s="3634" t="s">
        <v>3647</v>
      </c>
      <c r="F19" s="3633">
        <v>23.26</v>
      </c>
      <c r="G19" s="3634" t="s">
        <v>3528</v>
      </c>
      <c r="H19" s="3634" t="s">
        <v>1102</v>
      </c>
      <c r="I19" s="3634" t="s">
        <v>3600</v>
      </c>
    </row>
    <row r="20" spans="1:9">
      <c r="A20" s="3633">
        <v>18</v>
      </c>
      <c r="B20" s="3633" t="s">
        <v>3645</v>
      </c>
      <c r="C20" s="3634" t="s">
        <v>3597</v>
      </c>
      <c r="D20" s="3633" t="s">
        <v>3664</v>
      </c>
      <c r="E20" s="3634" t="s">
        <v>3647</v>
      </c>
      <c r="F20" s="3633">
        <v>17.579999999999998</v>
      </c>
      <c r="G20" s="3634" t="s">
        <v>3528</v>
      </c>
      <c r="H20" s="3634" t="s">
        <v>1102</v>
      </c>
      <c r="I20" s="3634" t="s">
        <v>3600</v>
      </c>
    </row>
    <row r="21" spans="1:9">
      <c r="A21" s="3633">
        <v>19</v>
      </c>
      <c r="B21" s="3633" t="s">
        <v>3645</v>
      </c>
      <c r="C21" s="3634" t="s">
        <v>3597</v>
      </c>
      <c r="D21" s="3633" t="s">
        <v>3665</v>
      </c>
      <c r="E21" s="3634" t="s">
        <v>3647</v>
      </c>
      <c r="F21" s="3633">
        <v>203.38</v>
      </c>
      <c r="G21" s="3634" t="s">
        <v>3528</v>
      </c>
      <c r="H21" s="3634" t="s">
        <v>1102</v>
      </c>
      <c r="I21" s="3634" t="s">
        <v>3600</v>
      </c>
    </row>
    <row r="22" spans="1:9">
      <c r="A22" s="3633">
        <v>20</v>
      </c>
      <c r="B22" s="3633" t="s">
        <v>3645</v>
      </c>
      <c r="C22" s="3634" t="s">
        <v>3597</v>
      </c>
      <c r="D22" s="3633" t="s">
        <v>3666</v>
      </c>
      <c r="E22" s="3634" t="s">
        <v>3599</v>
      </c>
      <c r="F22" s="3633">
        <v>2679.94</v>
      </c>
      <c r="G22" s="3634" t="s">
        <v>3528</v>
      </c>
      <c r="H22" s="3634" t="s">
        <v>1102</v>
      </c>
      <c r="I22" s="3634" t="s">
        <v>3600</v>
      </c>
    </row>
    <row r="23" spans="1:9">
      <c r="A23" s="3633">
        <v>21</v>
      </c>
      <c r="B23" s="3633" t="s">
        <v>3645</v>
      </c>
      <c r="C23" s="3634" t="s">
        <v>3597</v>
      </c>
      <c r="D23" s="3633" t="s">
        <v>3667</v>
      </c>
      <c r="E23" s="3634" t="s">
        <v>3599</v>
      </c>
      <c r="F23" s="3633">
        <v>1375.49</v>
      </c>
      <c r="G23" s="3634" t="s">
        <v>3528</v>
      </c>
      <c r="H23" s="3634" t="s">
        <v>1102</v>
      </c>
      <c r="I23" s="3634" t="s">
        <v>3600</v>
      </c>
    </row>
    <row r="24" spans="1:9">
      <c r="A24" s="3633">
        <v>22</v>
      </c>
      <c r="B24" s="3633" t="s">
        <v>3645</v>
      </c>
      <c r="C24" s="3634" t="s">
        <v>3597</v>
      </c>
      <c r="D24" s="3633" t="s">
        <v>3668</v>
      </c>
      <c r="E24" s="3634" t="s">
        <v>3599</v>
      </c>
      <c r="F24" s="3633">
        <v>73.03</v>
      </c>
      <c r="G24" s="3634" t="s">
        <v>3528</v>
      </c>
      <c r="H24" s="3634" t="s">
        <v>1102</v>
      </c>
      <c r="I24" s="3634" t="s">
        <v>3600</v>
      </c>
    </row>
    <row r="25" spans="1:9">
      <c r="A25" s="3633">
        <v>23</v>
      </c>
      <c r="B25" s="3633" t="s">
        <v>3645</v>
      </c>
      <c r="C25" s="3634" t="s">
        <v>3597</v>
      </c>
      <c r="D25" s="3633" t="s">
        <v>3669</v>
      </c>
      <c r="E25" s="3634" t="s">
        <v>3599</v>
      </c>
      <c r="F25" s="3633">
        <v>7.25</v>
      </c>
      <c r="G25" s="3634" t="s">
        <v>3528</v>
      </c>
      <c r="H25" s="3634" t="s">
        <v>1102</v>
      </c>
      <c r="I25" s="3634" t="s">
        <v>3600</v>
      </c>
    </row>
    <row r="26" spans="1:9">
      <c r="A26" s="3633">
        <v>24</v>
      </c>
      <c r="B26" s="3633" t="s">
        <v>3645</v>
      </c>
      <c r="C26" s="3634" t="s">
        <v>3597</v>
      </c>
      <c r="D26" s="3633" t="s">
        <v>3670</v>
      </c>
      <c r="E26" s="3634" t="s">
        <v>3599</v>
      </c>
      <c r="F26" s="3633">
        <v>67.84</v>
      </c>
      <c r="G26" s="3634" t="s">
        <v>3528</v>
      </c>
      <c r="H26" s="3634" t="s">
        <v>1102</v>
      </c>
      <c r="I26" s="3634" t="s">
        <v>3600</v>
      </c>
    </row>
    <row r="27" spans="1:9">
      <c r="A27" s="3633">
        <v>25</v>
      </c>
      <c r="B27" s="3633" t="s">
        <v>3645</v>
      </c>
      <c r="C27" s="3634" t="s">
        <v>3597</v>
      </c>
      <c r="D27" s="3633" t="s">
        <v>3671</v>
      </c>
      <c r="E27" s="3634" t="s">
        <v>3599</v>
      </c>
      <c r="F27" s="3633">
        <v>88.95</v>
      </c>
      <c r="G27" s="3634" t="s">
        <v>3528</v>
      </c>
      <c r="H27" s="3634" t="s">
        <v>1102</v>
      </c>
      <c r="I27" s="3634" t="s">
        <v>3600</v>
      </c>
    </row>
    <row r="28" spans="1:9">
      <c r="A28" s="3633">
        <v>26</v>
      </c>
      <c r="B28" s="3633" t="s">
        <v>3645</v>
      </c>
      <c r="C28" s="3634" t="s">
        <v>3597</v>
      </c>
      <c r="D28" s="3633" t="s">
        <v>3672</v>
      </c>
      <c r="E28" s="3634" t="s">
        <v>3599</v>
      </c>
      <c r="F28" s="3633">
        <v>18.149999999999999</v>
      </c>
      <c r="G28" s="3634" t="s">
        <v>3528</v>
      </c>
      <c r="H28" s="3634" t="s">
        <v>1102</v>
      </c>
      <c r="I28" s="3634" t="s">
        <v>3600</v>
      </c>
    </row>
    <row r="29" spans="1:9">
      <c r="A29" s="3633">
        <v>27</v>
      </c>
      <c r="B29" s="3633" t="s">
        <v>3645</v>
      </c>
      <c r="C29" s="3634" t="s">
        <v>3597</v>
      </c>
      <c r="D29" s="3633" t="s">
        <v>3673</v>
      </c>
      <c r="E29" s="3634" t="s">
        <v>3599</v>
      </c>
      <c r="F29" s="3633">
        <v>17.690000000000001</v>
      </c>
      <c r="G29" s="3634" t="s">
        <v>3528</v>
      </c>
      <c r="H29" s="3634" t="s">
        <v>1102</v>
      </c>
      <c r="I29" s="3634" t="s">
        <v>3600</v>
      </c>
    </row>
    <row r="30" spans="1:9">
      <c r="A30" s="3633">
        <v>28</v>
      </c>
      <c r="B30" s="3633" t="s">
        <v>3645</v>
      </c>
      <c r="C30" s="3634" t="s">
        <v>3597</v>
      </c>
      <c r="D30" s="3633" t="s">
        <v>3674</v>
      </c>
      <c r="E30" s="3634" t="s">
        <v>3599</v>
      </c>
      <c r="F30" s="3633">
        <v>17.690000000000001</v>
      </c>
      <c r="G30" s="3634" t="s">
        <v>3528</v>
      </c>
      <c r="H30" s="3634" t="s">
        <v>1102</v>
      </c>
      <c r="I30" s="3634" t="s">
        <v>3600</v>
      </c>
    </row>
    <row r="31" spans="1:9">
      <c r="A31" s="3633">
        <v>29</v>
      </c>
      <c r="B31" s="3633" t="s">
        <v>3645</v>
      </c>
      <c r="C31" s="3634" t="s">
        <v>3597</v>
      </c>
      <c r="D31" s="3633" t="s">
        <v>3675</v>
      </c>
      <c r="E31" s="3634" t="s">
        <v>3599</v>
      </c>
      <c r="F31" s="3633">
        <v>18.149999999999999</v>
      </c>
      <c r="G31" s="3634" t="s">
        <v>3528</v>
      </c>
      <c r="H31" s="3634" t="s">
        <v>1102</v>
      </c>
      <c r="I31" s="3634" t="s">
        <v>3600</v>
      </c>
    </row>
    <row r="32" spans="1:9">
      <c r="A32" s="3633">
        <v>30</v>
      </c>
      <c r="B32" s="3633" t="s">
        <v>3645</v>
      </c>
      <c r="C32" s="3634" t="s">
        <v>3597</v>
      </c>
      <c r="D32" s="3633" t="s">
        <v>3676</v>
      </c>
      <c r="E32" s="3634" t="s">
        <v>3599</v>
      </c>
      <c r="F32" s="3633">
        <v>16.66</v>
      </c>
      <c r="G32" s="3634" t="s">
        <v>3528</v>
      </c>
      <c r="H32" s="3634" t="s">
        <v>1102</v>
      </c>
      <c r="I32" s="3634" t="s">
        <v>3600</v>
      </c>
    </row>
    <row r="33" spans="1:9">
      <c r="A33" s="3633">
        <v>31</v>
      </c>
      <c r="B33" s="3633" t="s">
        <v>3645</v>
      </c>
      <c r="C33" s="3634" t="s">
        <v>3597</v>
      </c>
      <c r="D33" s="3633" t="s">
        <v>3677</v>
      </c>
      <c r="E33" s="3634" t="s">
        <v>3599</v>
      </c>
      <c r="F33" s="3633">
        <v>17.22</v>
      </c>
      <c r="G33" s="3634" t="s">
        <v>3528</v>
      </c>
      <c r="H33" s="3634" t="s">
        <v>1102</v>
      </c>
      <c r="I33" s="3634" t="s">
        <v>3600</v>
      </c>
    </row>
    <row r="34" spans="1:9">
      <c r="A34" s="3633">
        <v>32</v>
      </c>
      <c r="B34" s="3633" t="s">
        <v>3645</v>
      </c>
      <c r="C34" s="3634" t="s">
        <v>3597</v>
      </c>
      <c r="D34" s="3633" t="s">
        <v>3678</v>
      </c>
      <c r="E34" s="3634" t="s">
        <v>3599</v>
      </c>
      <c r="F34" s="3633">
        <v>17.87</v>
      </c>
      <c r="G34" s="3634" t="s">
        <v>3528</v>
      </c>
      <c r="H34" s="3634" t="s">
        <v>1102</v>
      </c>
      <c r="I34" s="3634" t="s">
        <v>3600</v>
      </c>
    </row>
    <row r="35" spans="1:9">
      <c r="A35" s="3633">
        <v>33</v>
      </c>
      <c r="B35" s="3633" t="s">
        <v>3645</v>
      </c>
      <c r="C35" s="3634" t="s">
        <v>3597</v>
      </c>
      <c r="D35" s="3633" t="s">
        <v>3679</v>
      </c>
      <c r="E35" s="3634" t="s">
        <v>3599</v>
      </c>
      <c r="F35" s="3633">
        <v>17.399999999999999</v>
      </c>
      <c r="G35" s="3634" t="s">
        <v>3528</v>
      </c>
      <c r="H35" s="3634" t="s">
        <v>1102</v>
      </c>
      <c r="I35" s="3634" t="s">
        <v>3600</v>
      </c>
    </row>
    <row r="36" spans="1:9">
      <c r="A36" s="3633">
        <v>34</v>
      </c>
      <c r="B36" s="3633" t="s">
        <v>3645</v>
      </c>
      <c r="C36" s="3634" t="s">
        <v>3597</v>
      </c>
      <c r="D36" s="3633" t="s">
        <v>3680</v>
      </c>
      <c r="E36" s="3634" t="s">
        <v>3599</v>
      </c>
      <c r="F36" s="3633">
        <v>17.87</v>
      </c>
      <c r="G36" s="3634" t="s">
        <v>3528</v>
      </c>
      <c r="H36" s="3634" t="s">
        <v>1102</v>
      </c>
      <c r="I36" s="3634" t="s">
        <v>3600</v>
      </c>
    </row>
    <row r="37" spans="1:9">
      <c r="A37" s="3633">
        <v>35</v>
      </c>
      <c r="B37" s="3633" t="s">
        <v>3645</v>
      </c>
      <c r="C37" s="3634" t="s">
        <v>3597</v>
      </c>
      <c r="D37" s="3633" t="s">
        <v>3681</v>
      </c>
      <c r="E37" s="3634" t="s">
        <v>3599</v>
      </c>
      <c r="F37" s="3633">
        <v>17.399999999999999</v>
      </c>
      <c r="G37" s="3634" t="s">
        <v>3528</v>
      </c>
      <c r="H37" s="3634" t="s">
        <v>1102</v>
      </c>
      <c r="I37" s="3634" t="s">
        <v>3600</v>
      </c>
    </row>
    <row r="38" spans="1:9">
      <c r="A38" s="3633">
        <v>36</v>
      </c>
      <c r="B38" s="3633" t="s">
        <v>3645</v>
      </c>
      <c r="C38" s="3634" t="s">
        <v>3597</v>
      </c>
      <c r="D38" s="3633" t="s">
        <v>3682</v>
      </c>
      <c r="E38" s="3634" t="s">
        <v>3599</v>
      </c>
      <c r="F38" s="3633">
        <v>12.98</v>
      </c>
      <c r="G38" s="3634" t="s">
        <v>3528</v>
      </c>
      <c r="H38" s="3634" t="s">
        <v>1102</v>
      </c>
      <c r="I38" s="3634" t="s">
        <v>3600</v>
      </c>
    </row>
    <row r="39" spans="1:9">
      <c r="A39" s="3633">
        <v>37</v>
      </c>
      <c r="B39" s="3633" t="s">
        <v>3645</v>
      </c>
      <c r="C39" s="3634" t="s">
        <v>3597</v>
      </c>
      <c r="D39" s="3633" t="s">
        <v>3683</v>
      </c>
      <c r="E39" s="3634" t="s">
        <v>3599</v>
      </c>
      <c r="F39" s="3633">
        <v>10.9</v>
      </c>
      <c r="G39" s="3634" t="s">
        <v>3528</v>
      </c>
      <c r="H39" s="3634" t="s">
        <v>1102</v>
      </c>
      <c r="I39" s="3634" t="s">
        <v>3600</v>
      </c>
    </row>
    <row r="40" spans="1:9">
      <c r="A40" s="3633">
        <v>38</v>
      </c>
      <c r="B40" s="3633" t="s">
        <v>3645</v>
      </c>
      <c r="C40" s="3634" t="s">
        <v>3597</v>
      </c>
      <c r="D40" s="3633" t="s">
        <v>3684</v>
      </c>
      <c r="E40" s="3634" t="s">
        <v>3599</v>
      </c>
      <c r="F40" s="3633">
        <v>75.180000000000007</v>
      </c>
      <c r="G40" s="3634" t="s">
        <v>3528</v>
      </c>
      <c r="H40" s="3634" t="s">
        <v>1102</v>
      </c>
      <c r="I40" s="3634" t="s">
        <v>3600</v>
      </c>
    </row>
    <row r="41" spans="1:9">
      <c r="A41" s="3633">
        <v>39</v>
      </c>
      <c r="B41" s="3633" t="s">
        <v>3645</v>
      </c>
      <c r="C41" s="3634" t="s">
        <v>3597</v>
      </c>
      <c r="D41" s="3633" t="s">
        <v>3685</v>
      </c>
      <c r="E41" s="3634" t="s">
        <v>3599</v>
      </c>
      <c r="F41" s="3633">
        <v>71.66</v>
      </c>
      <c r="G41" s="3634" t="s">
        <v>3528</v>
      </c>
      <c r="H41" s="3634" t="s">
        <v>1102</v>
      </c>
      <c r="I41" s="3634" t="s">
        <v>3600</v>
      </c>
    </row>
    <row r="42" spans="1:9">
      <c r="A42" s="3633">
        <v>40</v>
      </c>
      <c r="B42" s="3633" t="s">
        <v>3645</v>
      </c>
      <c r="C42" s="3634" t="s">
        <v>3597</v>
      </c>
      <c r="D42" s="3633" t="s">
        <v>3686</v>
      </c>
      <c r="E42" s="3634" t="s">
        <v>3599</v>
      </c>
      <c r="F42" s="3633">
        <v>52.7</v>
      </c>
      <c r="G42" s="3634" t="s">
        <v>3528</v>
      </c>
      <c r="H42" s="3634" t="s">
        <v>1102</v>
      </c>
      <c r="I42" s="3634" t="s">
        <v>3600</v>
      </c>
    </row>
    <row r="43" spans="1:9">
      <c r="A43" s="3633">
        <v>41</v>
      </c>
      <c r="B43" s="3633" t="s">
        <v>3645</v>
      </c>
      <c r="C43" s="3634" t="s">
        <v>3597</v>
      </c>
      <c r="D43" s="3633" t="s">
        <v>3687</v>
      </c>
      <c r="E43" s="3634" t="s">
        <v>3599</v>
      </c>
      <c r="F43" s="3633">
        <v>52.7</v>
      </c>
      <c r="G43" s="3634" t="s">
        <v>3528</v>
      </c>
      <c r="H43" s="3634" t="s">
        <v>1102</v>
      </c>
      <c r="I43" s="3634" t="s">
        <v>3600</v>
      </c>
    </row>
    <row r="44" spans="1:9">
      <c r="A44" s="3633">
        <v>42</v>
      </c>
      <c r="B44" s="3633" t="s">
        <v>3645</v>
      </c>
      <c r="C44" s="3634" t="s">
        <v>3597</v>
      </c>
      <c r="D44" s="3633" t="s">
        <v>3688</v>
      </c>
      <c r="E44" s="3634" t="s">
        <v>3599</v>
      </c>
      <c r="F44" s="3633">
        <v>52.7</v>
      </c>
      <c r="G44" s="3634" t="s">
        <v>3528</v>
      </c>
      <c r="H44" s="3634" t="s">
        <v>1102</v>
      </c>
      <c r="I44" s="3634" t="s">
        <v>3600</v>
      </c>
    </row>
    <row r="45" spans="1:9">
      <c r="A45" s="3633">
        <v>43</v>
      </c>
      <c r="B45" s="3633" t="s">
        <v>3645</v>
      </c>
      <c r="C45" s="3634" t="s">
        <v>3597</v>
      </c>
      <c r="D45" s="3633" t="s">
        <v>3689</v>
      </c>
      <c r="E45" s="3634" t="s">
        <v>3599</v>
      </c>
      <c r="F45" s="3633">
        <v>53.96</v>
      </c>
      <c r="G45" s="3634" t="s">
        <v>3528</v>
      </c>
      <c r="H45" s="3634" t="s">
        <v>1102</v>
      </c>
      <c r="I45" s="3634" t="s">
        <v>3600</v>
      </c>
    </row>
    <row r="46" spans="1:9">
      <c r="A46" s="3633">
        <v>44</v>
      </c>
      <c r="B46" s="3633" t="s">
        <v>3645</v>
      </c>
      <c r="C46" s="3634" t="s">
        <v>3597</v>
      </c>
      <c r="D46" s="3633" t="s">
        <v>3690</v>
      </c>
      <c r="E46" s="3634" t="s">
        <v>3599</v>
      </c>
      <c r="F46" s="3633">
        <v>52.48</v>
      </c>
      <c r="G46" s="3634" t="s">
        <v>3528</v>
      </c>
      <c r="H46" s="3634" t="s">
        <v>1102</v>
      </c>
      <c r="I46" s="3634" t="s">
        <v>3600</v>
      </c>
    </row>
    <row r="47" spans="1:9">
      <c r="A47" s="3633">
        <v>45</v>
      </c>
      <c r="B47" s="3633" t="s">
        <v>3645</v>
      </c>
      <c r="C47" s="3634" t="s">
        <v>3597</v>
      </c>
      <c r="D47" s="3633" t="s">
        <v>3691</v>
      </c>
      <c r="E47" s="3634" t="s">
        <v>3599</v>
      </c>
      <c r="F47" s="3633">
        <v>52.7</v>
      </c>
      <c r="G47" s="3634" t="s">
        <v>3528</v>
      </c>
      <c r="H47" s="3634" t="s">
        <v>1102</v>
      </c>
      <c r="I47" s="3634" t="s">
        <v>3600</v>
      </c>
    </row>
    <row r="48" spans="1:9">
      <c r="A48" s="3633">
        <v>46</v>
      </c>
      <c r="B48" s="3633" t="s">
        <v>3645</v>
      </c>
      <c r="C48" s="3634" t="s">
        <v>3597</v>
      </c>
      <c r="D48" s="3633" t="s">
        <v>3692</v>
      </c>
      <c r="E48" s="3634" t="s">
        <v>3599</v>
      </c>
      <c r="F48" s="3633">
        <v>52.7</v>
      </c>
      <c r="G48" s="3634" t="s">
        <v>3528</v>
      </c>
      <c r="H48" s="3634" t="s">
        <v>1102</v>
      </c>
      <c r="I48" s="3634" t="s">
        <v>3600</v>
      </c>
    </row>
    <row r="49" spans="1:9">
      <c r="A49" s="3633">
        <v>47</v>
      </c>
      <c r="B49" s="3633" t="s">
        <v>3645</v>
      </c>
      <c r="C49" s="3634" t="s">
        <v>3597</v>
      </c>
      <c r="D49" s="3633" t="s">
        <v>3693</v>
      </c>
      <c r="E49" s="3634" t="s">
        <v>3599</v>
      </c>
      <c r="F49" s="3633">
        <v>70.72</v>
      </c>
      <c r="G49" s="3634" t="s">
        <v>3528</v>
      </c>
      <c r="H49" s="3634" t="s">
        <v>1102</v>
      </c>
      <c r="I49" s="3634" t="s">
        <v>3600</v>
      </c>
    </row>
    <row r="50" spans="1:9">
      <c r="A50" s="3633">
        <v>48</v>
      </c>
      <c r="B50" s="3633" t="s">
        <v>3645</v>
      </c>
      <c r="C50" s="3634" t="s">
        <v>3597</v>
      </c>
      <c r="D50" s="3633" t="s">
        <v>3694</v>
      </c>
      <c r="E50" s="3634" t="s">
        <v>3599</v>
      </c>
      <c r="F50" s="3633">
        <v>60.21</v>
      </c>
      <c r="G50" s="3634" t="s">
        <v>3528</v>
      </c>
      <c r="H50" s="3634" t="s">
        <v>1102</v>
      </c>
      <c r="I50" s="3634" t="s">
        <v>3600</v>
      </c>
    </row>
    <row r="51" spans="1:9">
      <c r="A51" s="3633">
        <v>49</v>
      </c>
      <c r="B51" s="3633" t="s">
        <v>3645</v>
      </c>
      <c r="C51" s="3634" t="s">
        <v>3597</v>
      </c>
      <c r="D51" s="3633" t="s">
        <v>3695</v>
      </c>
      <c r="E51" s="3634" t="s">
        <v>3599</v>
      </c>
      <c r="F51" s="3633">
        <v>68.98</v>
      </c>
      <c r="G51" s="3634" t="s">
        <v>3528</v>
      </c>
      <c r="H51" s="3634" t="s">
        <v>1102</v>
      </c>
      <c r="I51" s="3634" t="s">
        <v>3600</v>
      </c>
    </row>
    <row r="52" spans="1:9">
      <c r="A52" s="3633">
        <v>50</v>
      </c>
      <c r="B52" s="3633" t="s">
        <v>3645</v>
      </c>
      <c r="C52" s="3634" t="s">
        <v>3597</v>
      </c>
      <c r="D52" s="3633" t="s">
        <v>3696</v>
      </c>
      <c r="E52" s="3634" t="s">
        <v>3599</v>
      </c>
      <c r="F52" s="3633">
        <v>58.08</v>
      </c>
      <c r="G52" s="3634" t="s">
        <v>3528</v>
      </c>
      <c r="H52" s="3634" t="s">
        <v>1102</v>
      </c>
      <c r="I52" s="3634" t="s">
        <v>3600</v>
      </c>
    </row>
    <row r="53" spans="1:9">
      <c r="A53" s="3633">
        <v>51</v>
      </c>
      <c r="B53" s="3633" t="s">
        <v>3645</v>
      </c>
      <c r="C53" s="3634" t="s">
        <v>3597</v>
      </c>
      <c r="D53" s="3633" t="s">
        <v>3697</v>
      </c>
      <c r="E53" s="3634" t="s">
        <v>3599</v>
      </c>
      <c r="F53" s="3633">
        <v>56.22</v>
      </c>
      <c r="G53" s="3634" t="s">
        <v>3528</v>
      </c>
      <c r="H53" s="3634" t="s">
        <v>1102</v>
      </c>
      <c r="I53" s="3634" t="s">
        <v>3600</v>
      </c>
    </row>
    <row r="54" spans="1:9">
      <c r="A54" s="3633">
        <v>52</v>
      </c>
      <c r="B54" s="3633" t="s">
        <v>3645</v>
      </c>
      <c r="C54" s="3634" t="s">
        <v>3597</v>
      </c>
      <c r="D54" s="3633" t="s">
        <v>3698</v>
      </c>
      <c r="E54" s="3634" t="s">
        <v>3599</v>
      </c>
      <c r="F54" s="3633">
        <v>212.08</v>
      </c>
      <c r="G54" s="3634" t="s">
        <v>3528</v>
      </c>
      <c r="H54" s="3634" t="s">
        <v>1102</v>
      </c>
      <c r="I54" s="3634" t="s">
        <v>3600</v>
      </c>
    </row>
    <row r="55" spans="1:9">
      <c r="A55" s="3633">
        <v>53</v>
      </c>
      <c r="B55" s="3633" t="s">
        <v>3645</v>
      </c>
      <c r="C55" s="3634" t="s">
        <v>3597</v>
      </c>
      <c r="D55" s="3633" t="s">
        <v>3699</v>
      </c>
      <c r="E55" s="3634" t="s">
        <v>3599</v>
      </c>
      <c r="F55" s="3633">
        <v>31.92</v>
      </c>
      <c r="G55" s="3634" t="s">
        <v>3528</v>
      </c>
      <c r="H55" s="3634" t="s">
        <v>1102</v>
      </c>
      <c r="I55" s="3634" t="s">
        <v>3600</v>
      </c>
    </row>
    <row r="56" spans="1:9">
      <c r="A56" s="3633">
        <v>54</v>
      </c>
      <c r="B56" s="3633" t="s">
        <v>3645</v>
      </c>
      <c r="C56" s="3634" t="s">
        <v>3597</v>
      </c>
      <c r="D56" s="3633" t="s">
        <v>3700</v>
      </c>
      <c r="E56" s="3634" t="s">
        <v>3599</v>
      </c>
      <c r="F56" s="3633">
        <v>89.03</v>
      </c>
      <c r="G56" s="3634" t="s">
        <v>3528</v>
      </c>
      <c r="H56" s="3634" t="s">
        <v>1102</v>
      </c>
      <c r="I56" s="3634" t="s">
        <v>3600</v>
      </c>
    </row>
    <row r="57" spans="1:9">
      <c r="A57" s="3633">
        <v>55</v>
      </c>
      <c r="B57" s="3633" t="s">
        <v>3645</v>
      </c>
      <c r="C57" s="3634" t="s">
        <v>3597</v>
      </c>
      <c r="D57" s="3633" t="s">
        <v>3701</v>
      </c>
      <c r="E57" s="3634" t="s">
        <v>3599</v>
      </c>
      <c r="F57" s="3633">
        <v>140.79</v>
      </c>
      <c r="G57" s="3634" t="s">
        <v>3528</v>
      </c>
      <c r="H57" s="3634" t="s">
        <v>1102</v>
      </c>
      <c r="I57" s="3634" t="s">
        <v>3600</v>
      </c>
    </row>
    <row r="58" spans="1:9">
      <c r="A58" s="3633">
        <v>56</v>
      </c>
      <c r="B58" s="3633" t="s">
        <v>3645</v>
      </c>
      <c r="C58" s="3634" t="s">
        <v>3597</v>
      </c>
      <c r="D58" s="3633" t="s">
        <v>3702</v>
      </c>
      <c r="E58" s="3634" t="s">
        <v>3599</v>
      </c>
      <c r="F58" s="3633">
        <v>140.75</v>
      </c>
      <c r="G58" s="3634" t="s">
        <v>3528</v>
      </c>
      <c r="H58" s="3634" t="s">
        <v>1102</v>
      </c>
      <c r="I58" s="3634" t="s">
        <v>3600</v>
      </c>
    </row>
    <row r="59" spans="1:9">
      <c r="A59" s="3633">
        <v>57</v>
      </c>
      <c r="B59" s="3633" t="s">
        <v>3645</v>
      </c>
      <c r="C59" s="3634" t="s">
        <v>3597</v>
      </c>
      <c r="D59" s="3633" t="s">
        <v>3703</v>
      </c>
      <c r="E59" s="3634" t="s">
        <v>3599</v>
      </c>
      <c r="F59" s="3633">
        <v>43</v>
      </c>
      <c r="G59" s="3634" t="s">
        <v>3528</v>
      </c>
      <c r="H59" s="3634" t="s">
        <v>1102</v>
      </c>
      <c r="I59" s="3634" t="s">
        <v>3600</v>
      </c>
    </row>
    <row r="60" spans="1:9">
      <c r="A60" s="3633">
        <v>58</v>
      </c>
      <c r="B60" s="3633" t="s">
        <v>3645</v>
      </c>
      <c r="C60" s="3634" t="s">
        <v>3597</v>
      </c>
      <c r="D60" s="3633" t="s">
        <v>3704</v>
      </c>
      <c r="E60" s="3634" t="s">
        <v>3599</v>
      </c>
      <c r="F60" s="3633">
        <v>23.96</v>
      </c>
      <c r="G60" s="3634" t="s">
        <v>3528</v>
      </c>
      <c r="H60" s="3634" t="s">
        <v>1102</v>
      </c>
      <c r="I60" s="3634" t="s">
        <v>3600</v>
      </c>
    </row>
    <row r="61" spans="1:9">
      <c r="A61" s="3633">
        <v>59</v>
      </c>
      <c r="B61" s="3633" t="s">
        <v>3645</v>
      </c>
      <c r="C61" s="3634" t="s">
        <v>3597</v>
      </c>
      <c r="D61" s="3633" t="s">
        <v>3705</v>
      </c>
      <c r="E61" s="3634" t="s">
        <v>3599</v>
      </c>
      <c r="F61" s="3633">
        <v>67.37</v>
      </c>
      <c r="G61" s="3634" t="s">
        <v>3528</v>
      </c>
      <c r="H61" s="3634" t="s">
        <v>1102</v>
      </c>
      <c r="I61" s="3634" t="s">
        <v>3600</v>
      </c>
    </row>
    <row r="62" spans="1:9">
      <c r="A62" s="3633">
        <v>60</v>
      </c>
      <c r="B62" s="3633" t="s">
        <v>3645</v>
      </c>
      <c r="C62" s="3634" t="s">
        <v>3597</v>
      </c>
      <c r="D62" s="3633" t="s">
        <v>3706</v>
      </c>
      <c r="E62" s="3634" t="s">
        <v>3599</v>
      </c>
      <c r="F62" s="3633">
        <v>68.42</v>
      </c>
      <c r="G62" s="3634" t="s">
        <v>3528</v>
      </c>
      <c r="H62" s="3634" t="s">
        <v>1102</v>
      </c>
      <c r="I62" s="3634" t="s">
        <v>3600</v>
      </c>
    </row>
    <row r="63" spans="1:9">
      <c r="A63" s="3633">
        <v>61</v>
      </c>
      <c r="B63" s="3633" t="s">
        <v>3645</v>
      </c>
      <c r="C63" s="3634" t="s">
        <v>3597</v>
      </c>
      <c r="D63" s="3633" t="s">
        <v>3707</v>
      </c>
      <c r="E63" s="3634" t="s">
        <v>3599</v>
      </c>
      <c r="F63" s="3633">
        <v>68.42</v>
      </c>
      <c r="G63" s="3634" t="s">
        <v>3528</v>
      </c>
      <c r="H63" s="3634" t="s">
        <v>1102</v>
      </c>
      <c r="I63" s="3634" t="s">
        <v>3600</v>
      </c>
    </row>
    <row r="64" spans="1:9">
      <c r="A64" s="3633">
        <v>62</v>
      </c>
      <c r="B64" s="3633" t="s">
        <v>3645</v>
      </c>
      <c r="C64" s="3634" t="s">
        <v>3597</v>
      </c>
      <c r="D64" s="3633" t="s">
        <v>3708</v>
      </c>
      <c r="E64" s="3634" t="s">
        <v>3599</v>
      </c>
      <c r="F64" s="3633">
        <v>68.42</v>
      </c>
      <c r="G64" s="3634" t="s">
        <v>3528</v>
      </c>
      <c r="H64" s="3634" t="s">
        <v>1102</v>
      </c>
      <c r="I64" s="3634" t="s">
        <v>3600</v>
      </c>
    </row>
    <row r="65" spans="1:9">
      <c r="A65" s="3633">
        <v>63</v>
      </c>
      <c r="B65" s="3633" t="s">
        <v>3645</v>
      </c>
      <c r="C65" s="3634" t="s">
        <v>3597</v>
      </c>
      <c r="D65" s="3633" t="s">
        <v>3709</v>
      </c>
      <c r="E65" s="3634" t="s">
        <v>3599</v>
      </c>
      <c r="F65" s="3633">
        <v>68.42</v>
      </c>
      <c r="G65" s="3634" t="s">
        <v>3528</v>
      </c>
      <c r="H65" s="3634" t="s">
        <v>1102</v>
      </c>
      <c r="I65" s="3634" t="s">
        <v>3600</v>
      </c>
    </row>
    <row r="66" spans="1:9">
      <c r="A66" s="3633">
        <v>64</v>
      </c>
      <c r="B66" s="3633" t="s">
        <v>3645</v>
      </c>
      <c r="C66" s="3634" t="s">
        <v>3597</v>
      </c>
      <c r="D66" s="3633" t="s">
        <v>3710</v>
      </c>
      <c r="E66" s="3634" t="s">
        <v>3599</v>
      </c>
      <c r="F66" s="3633">
        <v>67.37</v>
      </c>
      <c r="G66" s="3634" t="s">
        <v>3528</v>
      </c>
      <c r="H66" s="3634" t="s">
        <v>1102</v>
      </c>
      <c r="I66" s="3634" t="s">
        <v>3600</v>
      </c>
    </row>
    <row r="67" spans="1:9">
      <c r="A67" s="3633">
        <v>65</v>
      </c>
      <c r="B67" s="3633" t="s">
        <v>3645</v>
      </c>
      <c r="C67" s="3634" t="s">
        <v>3597</v>
      </c>
      <c r="D67" s="3633" t="s">
        <v>3711</v>
      </c>
      <c r="E67" s="3634" t="s">
        <v>3599</v>
      </c>
      <c r="F67" s="3633">
        <v>23.96</v>
      </c>
      <c r="G67" s="3634" t="s">
        <v>3528</v>
      </c>
      <c r="H67" s="3634" t="s">
        <v>1102</v>
      </c>
      <c r="I67" s="3634" t="s">
        <v>3600</v>
      </c>
    </row>
    <row r="68" spans="1:9">
      <c r="A68" s="3633">
        <v>66</v>
      </c>
      <c r="B68" s="3633" t="s">
        <v>3645</v>
      </c>
      <c r="C68" s="3634" t="s">
        <v>3597</v>
      </c>
      <c r="D68" s="3633" t="s">
        <v>3712</v>
      </c>
      <c r="E68" s="3634" t="s">
        <v>3599</v>
      </c>
      <c r="F68" s="3633">
        <v>93.45</v>
      </c>
      <c r="G68" s="3634" t="s">
        <v>3528</v>
      </c>
      <c r="H68" s="3634" t="s">
        <v>1102</v>
      </c>
      <c r="I68" s="3634" t="s">
        <v>3600</v>
      </c>
    </row>
    <row r="69" spans="1:9">
      <c r="A69" s="3633">
        <v>67</v>
      </c>
      <c r="B69" s="3633" t="s">
        <v>3645</v>
      </c>
      <c r="C69" s="3634" t="s">
        <v>3597</v>
      </c>
      <c r="D69" s="3633" t="s">
        <v>3713</v>
      </c>
      <c r="E69" s="3634" t="s">
        <v>3599</v>
      </c>
      <c r="F69" s="3633">
        <v>59.95</v>
      </c>
      <c r="G69" s="3634" t="s">
        <v>3528</v>
      </c>
      <c r="H69" s="3634" t="s">
        <v>1102</v>
      </c>
      <c r="I69" s="3634" t="s">
        <v>3600</v>
      </c>
    </row>
    <row r="70" spans="1:9">
      <c r="A70" s="3633">
        <v>68</v>
      </c>
      <c r="B70" s="3633" t="s">
        <v>3645</v>
      </c>
      <c r="C70" s="3634" t="s">
        <v>3597</v>
      </c>
      <c r="D70" s="3633" t="s">
        <v>3714</v>
      </c>
      <c r="E70" s="3634" t="s">
        <v>3599</v>
      </c>
      <c r="F70" s="3633">
        <v>24.32</v>
      </c>
      <c r="G70" s="3634" t="s">
        <v>3528</v>
      </c>
      <c r="H70" s="3634" t="s">
        <v>1102</v>
      </c>
      <c r="I70" s="3634" t="s">
        <v>3600</v>
      </c>
    </row>
    <row r="71" spans="1:9">
      <c r="A71" s="3633">
        <v>69</v>
      </c>
      <c r="B71" s="3633" t="s">
        <v>3645</v>
      </c>
      <c r="C71" s="3634" t="s">
        <v>3597</v>
      </c>
      <c r="D71" s="3633" t="s">
        <v>3715</v>
      </c>
      <c r="E71" s="3634" t="s">
        <v>3599</v>
      </c>
      <c r="F71" s="3633">
        <v>22.67</v>
      </c>
      <c r="G71" s="3634" t="s">
        <v>3528</v>
      </c>
      <c r="H71" s="3634" t="s">
        <v>1102</v>
      </c>
      <c r="I71" s="3634" t="s">
        <v>3600</v>
      </c>
    </row>
    <row r="72" spans="1:9">
      <c r="A72" s="3633">
        <v>70</v>
      </c>
      <c r="B72" s="3633" t="s">
        <v>3645</v>
      </c>
      <c r="C72" s="3634" t="s">
        <v>3597</v>
      </c>
      <c r="D72" s="3633" t="s">
        <v>3716</v>
      </c>
      <c r="E72" s="3634" t="s">
        <v>3599</v>
      </c>
      <c r="F72" s="3633">
        <v>22.93</v>
      </c>
      <c r="G72" s="3634" t="s">
        <v>3528</v>
      </c>
      <c r="H72" s="3634" t="s">
        <v>1102</v>
      </c>
      <c r="I72" s="3634" t="s">
        <v>3600</v>
      </c>
    </row>
    <row r="73" spans="1:9">
      <c r="A73" s="3633">
        <v>71</v>
      </c>
      <c r="B73" s="3633" t="s">
        <v>3645</v>
      </c>
      <c r="C73" s="3634" t="s">
        <v>3597</v>
      </c>
      <c r="D73" s="3633" t="s">
        <v>3717</v>
      </c>
      <c r="E73" s="3634" t="s">
        <v>3599</v>
      </c>
      <c r="F73" s="3633">
        <v>22.93</v>
      </c>
      <c r="G73" s="3634" t="s">
        <v>3528</v>
      </c>
      <c r="H73" s="3634" t="s">
        <v>1102</v>
      </c>
      <c r="I73" s="3634" t="s">
        <v>3600</v>
      </c>
    </row>
    <row r="74" spans="1:9">
      <c r="A74" s="3633">
        <v>72</v>
      </c>
      <c r="B74" s="3633" t="s">
        <v>3645</v>
      </c>
      <c r="C74" s="3634" t="s">
        <v>3597</v>
      </c>
      <c r="D74" s="3633" t="s">
        <v>3718</v>
      </c>
      <c r="E74" s="3634" t="s">
        <v>3599</v>
      </c>
      <c r="F74" s="3633">
        <v>34.119999999999997</v>
      </c>
      <c r="G74" s="3634" t="s">
        <v>3528</v>
      </c>
      <c r="H74" s="3634" t="s">
        <v>1102</v>
      </c>
      <c r="I74" s="3634" t="s">
        <v>3600</v>
      </c>
    </row>
    <row r="75" spans="1:9">
      <c r="A75" s="3633">
        <v>73</v>
      </c>
      <c r="B75" s="3633" t="s">
        <v>3645</v>
      </c>
      <c r="C75" s="3634" t="s">
        <v>3597</v>
      </c>
      <c r="D75" s="3633" t="s">
        <v>3719</v>
      </c>
      <c r="E75" s="3634" t="s">
        <v>3599</v>
      </c>
      <c r="F75" s="3633">
        <v>34.119999999999997</v>
      </c>
      <c r="G75" s="3634" t="s">
        <v>3528</v>
      </c>
      <c r="H75" s="3634" t="s">
        <v>1102</v>
      </c>
      <c r="I75" s="3634" t="s">
        <v>3600</v>
      </c>
    </row>
    <row r="76" spans="1:9">
      <c r="A76" s="3633">
        <v>74</v>
      </c>
      <c r="B76" s="3633" t="s">
        <v>3645</v>
      </c>
      <c r="C76" s="3634" t="s">
        <v>3597</v>
      </c>
      <c r="D76" s="3633" t="s">
        <v>3720</v>
      </c>
      <c r="E76" s="3634" t="s">
        <v>3599</v>
      </c>
      <c r="F76" s="3633">
        <v>35.35</v>
      </c>
      <c r="G76" s="3634" t="s">
        <v>3528</v>
      </c>
      <c r="H76" s="3634" t="s">
        <v>1102</v>
      </c>
      <c r="I76" s="3634" t="s">
        <v>3600</v>
      </c>
    </row>
    <row r="77" spans="1:9">
      <c r="A77" s="3633">
        <v>75</v>
      </c>
      <c r="B77" s="3633" t="s">
        <v>3645</v>
      </c>
      <c r="C77" s="3634" t="s">
        <v>3597</v>
      </c>
      <c r="D77" s="3633" t="s">
        <v>3721</v>
      </c>
      <c r="E77" s="3634" t="s">
        <v>3599</v>
      </c>
      <c r="F77" s="3633">
        <v>35.35</v>
      </c>
      <c r="G77" s="3634" t="s">
        <v>3528</v>
      </c>
      <c r="H77" s="3634" t="s">
        <v>1102</v>
      </c>
      <c r="I77" s="3634" t="s">
        <v>3600</v>
      </c>
    </row>
    <row r="78" spans="1:9">
      <c r="A78" s="3633">
        <v>76</v>
      </c>
      <c r="B78" s="3633" t="s">
        <v>3645</v>
      </c>
      <c r="C78" s="3634" t="s">
        <v>3597</v>
      </c>
      <c r="D78" s="3633" t="s">
        <v>3722</v>
      </c>
      <c r="E78" s="3634" t="s">
        <v>3599</v>
      </c>
      <c r="F78" s="3633">
        <v>31.47</v>
      </c>
      <c r="G78" s="3634" t="s">
        <v>3528</v>
      </c>
      <c r="H78" s="3634" t="s">
        <v>1102</v>
      </c>
      <c r="I78" s="3634" t="s">
        <v>3600</v>
      </c>
    </row>
    <row r="79" spans="1:9">
      <c r="A79" s="3633">
        <v>77</v>
      </c>
      <c r="B79" s="3633" t="s">
        <v>3645</v>
      </c>
      <c r="C79" s="3634" t="s">
        <v>3597</v>
      </c>
      <c r="D79" s="3633" t="s">
        <v>3723</v>
      </c>
      <c r="E79" s="3634" t="s">
        <v>3599</v>
      </c>
      <c r="F79" s="3633">
        <v>26.36</v>
      </c>
      <c r="G79" s="3634" t="s">
        <v>3528</v>
      </c>
      <c r="H79" s="3634" t="s">
        <v>1102</v>
      </c>
      <c r="I79" s="3634" t="s">
        <v>3600</v>
      </c>
    </row>
    <row r="80" spans="1:9">
      <c r="A80" s="3633">
        <v>78</v>
      </c>
      <c r="B80" s="3633" t="s">
        <v>3645</v>
      </c>
      <c r="C80" s="3634" t="s">
        <v>3597</v>
      </c>
      <c r="D80" s="3633" t="s">
        <v>3724</v>
      </c>
      <c r="E80" s="3634" t="s">
        <v>3599</v>
      </c>
      <c r="F80" s="3633">
        <v>27.05</v>
      </c>
      <c r="G80" s="3634" t="s">
        <v>3528</v>
      </c>
      <c r="H80" s="3634" t="s">
        <v>1102</v>
      </c>
      <c r="I80" s="3634" t="s">
        <v>3600</v>
      </c>
    </row>
    <row r="81" spans="1:9">
      <c r="A81" s="3633">
        <v>79</v>
      </c>
      <c r="B81" s="3633" t="s">
        <v>3645</v>
      </c>
      <c r="C81" s="3634" t="s">
        <v>3597</v>
      </c>
      <c r="D81" s="3633" t="s">
        <v>3725</v>
      </c>
      <c r="E81" s="3634" t="s">
        <v>3599</v>
      </c>
      <c r="F81" s="3633">
        <v>57.01</v>
      </c>
      <c r="G81" s="3634" t="s">
        <v>3528</v>
      </c>
      <c r="H81" s="3634" t="s">
        <v>1102</v>
      </c>
      <c r="I81" s="3634" t="s">
        <v>3600</v>
      </c>
    </row>
    <row r="82" spans="1:9">
      <c r="A82" s="3633">
        <v>80</v>
      </c>
      <c r="B82" s="3633" t="s">
        <v>3645</v>
      </c>
      <c r="C82" s="3634" t="s">
        <v>3597</v>
      </c>
      <c r="D82" s="3633" t="s">
        <v>3726</v>
      </c>
      <c r="E82" s="3634" t="s">
        <v>3599</v>
      </c>
      <c r="F82" s="3633">
        <v>56.28</v>
      </c>
      <c r="G82" s="3634" t="s">
        <v>3528</v>
      </c>
      <c r="H82" s="3634" t="s">
        <v>1102</v>
      </c>
      <c r="I82" s="3634" t="s">
        <v>3600</v>
      </c>
    </row>
    <row r="83" spans="1:9">
      <c r="A83" s="3633">
        <v>81</v>
      </c>
      <c r="B83" s="3633" t="s">
        <v>3645</v>
      </c>
      <c r="C83" s="3634" t="s">
        <v>3597</v>
      </c>
      <c r="D83" s="3633" t="s">
        <v>3727</v>
      </c>
      <c r="E83" s="3634" t="s">
        <v>3599</v>
      </c>
      <c r="F83" s="3633">
        <v>54.31</v>
      </c>
      <c r="G83" s="3634" t="s">
        <v>3528</v>
      </c>
      <c r="H83" s="3634" t="s">
        <v>1102</v>
      </c>
      <c r="I83" s="3634" t="s">
        <v>3600</v>
      </c>
    </row>
    <row r="84" spans="1:9">
      <c r="A84" s="3633">
        <v>82</v>
      </c>
      <c r="B84" s="3633" t="s">
        <v>3645</v>
      </c>
      <c r="C84" s="3634" t="s">
        <v>3597</v>
      </c>
      <c r="D84" s="3633" t="s">
        <v>3728</v>
      </c>
      <c r="E84" s="3634" t="s">
        <v>3599</v>
      </c>
      <c r="F84" s="3633">
        <v>55.68</v>
      </c>
      <c r="G84" s="3634" t="s">
        <v>3528</v>
      </c>
      <c r="H84" s="3634" t="s">
        <v>1102</v>
      </c>
      <c r="I84" s="3634" t="s">
        <v>3600</v>
      </c>
    </row>
    <row r="85" spans="1:9">
      <c r="A85" s="3633">
        <v>83</v>
      </c>
      <c r="B85" s="3633" t="s">
        <v>3645</v>
      </c>
      <c r="C85" s="3634" t="s">
        <v>3597</v>
      </c>
      <c r="D85" s="3633" t="s">
        <v>3729</v>
      </c>
      <c r="E85" s="3634" t="s">
        <v>3599</v>
      </c>
      <c r="F85" s="3633">
        <v>371.11</v>
      </c>
      <c r="G85" s="3634" t="s">
        <v>3528</v>
      </c>
      <c r="H85" s="3634" t="s">
        <v>1102</v>
      </c>
      <c r="I85" s="3634" t="s">
        <v>3600</v>
      </c>
    </row>
    <row r="86" spans="1:9">
      <c r="A86" s="3633">
        <v>84</v>
      </c>
      <c r="B86" s="3633" t="s">
        <v>3645</v>
      </c>
      <c r="C86" s="3634" t="s">
        <v>3597</v>
      </c>
      <c r="D86" s="3633" t="s">
        <v>3730</v>
      </c>
      <c r="E86" s="3634" t="s">
        <v>3599</v>
      </c>
      <c r="F86" s="3633">
        <v>33.85</v>
      </c>
      <c r="G86" s="3634" t="s">
        <v>3528</v>
      </c>
      <c r="H86" s="3634" t="s">
        <v>1102</v>
      </c>
      <c r="I86" s="3634" t="s">
        <v>3600</v>
      </c>
    </row>
    <row r="87" spans="1:9">
      <c r="A87" s="3633">
        <v>85</v>
      </c>
      <c r="B87" s="3633" t="s">
        <v>3645</v>
      </c>
      <c r="C87" s="3634" t="s">
        <v>3597</v>
      </c>
      <c r="D87" s="3633" t="s">
        <v>3731</v>
      </c>
      <c r="E87" s="3634" t="s">
        <v>3599</v>
      </c>
      <c r="F87" s="3633">
        <v>63.3</v>
      </c>
      <c r="G87" s="3634" t="s">
        <v>3528</v>
      </c>
      <c r="H87" s="3634" t="s">
        <v>1102</v>
      </c>
      <c r="I87" s="3634" t="s">
        <v>3600</v>
      </c>
    </row>
    <row r="88" spans="1:9">
      <c r="A88" s="3633">
        <v>86</v>
      </c>
      <c r="B88" s="3633" t="s">
        <v>3645</v>
      </c>
      <c r="C88" s="3634" t="s">
        <v>3597</v>
      </c>
      <c r="D88" s="3633" t="s">
        <v>3732</v>
      </c>
      <c r="E88" s="3634" t="s">
        <v>3599</v>
      </c>
      <c r="F88" s="3633">
        <v>86.29</v>
      </c>
      <c r="G88" s="3634" t="s">
        <v>3528</v>
      </c>
      <c r="H88" s="3634" t="s">
        <v>1102</v>
      </c>
      <c r="I88" s="3634" t="s">
        <v>3600</v>
      </c>
    </row>
    <row r="89" spans="1:9">
      <c r="A89" s="3633">
        <v>87</v>
      </c>
      <c r="B89" s="3633" t="s">
        <v>3645</v>
      </c>
      <c r="C89" s="3634" t="s">
        <v>3597</v>
      </c>
      <c r="D89" s="3633" t="s">
        <v>3733</v>
      </c>
      <c r="E89" s="3634" t="s">
        <v>3599</v>
      </c>
      <c r="F89" s="3633">
        <v>14.61</v>
      </c>
      <c r="G89" s="3634" t="s">
        <v>3528</v>
      </c>
      <c r="H89" s="3634" t="s">
        <v>1102</v>
      </c>
      <c r="I89" s="3634" t="s">
        <v>3600</v>
      </c>
    </row>
    <row r="90" spans="1:9">
      <c r="A90" s="3633">
        <v>88</v>
      </c>
      <c r="B90" s="3633" t="s">
        <v>3645</v>
      </c>
      <c r="C90" s="3634" t="s">
        <v>3597</v>
      </c>
      <c r="D90" s="3633" t="s">
        <v>3734</v>
      </c>
      <c r="E90" s="3634" t="s">
        <v>3599</v>
      </c>
      <c r="F90" s="3633">
        <v>13.71</v>
      </c>
      <c r="G90" s="3634" t="s">
        <v>3528</v>
      </c>
      <c r="H90" s="3634" t="s">
        <v>1102</v>
      </c>
      <c r="I90" s="3634" t="s">
        <v>3600</v>
      </c>
    </row>
    <row r="91" spans="1:9">
      <c r="A91" s="3633">
        <v>89</v>
      </c>
      <c r="B91" s="3633" t="s">
        <v>3645</v>
      </c>
      <c r="C91" s="3634" t="s">
        <v>3597</v>
      </c>
      <c r="D91" s="3633" t="s">
        <v>3735</v>
      </c>
      <c r="E91" s="3634" t="s">
        <v>3599</v>
      </c>
      <c r="F91" s="3633">
        <v>11.84</v>
      </c>
      <c r="G91" s="3634" t="s">
        <v>3528</v>
      </c>
      <c r="H91" s="3634" t="s">
        <v>1102</v>
      </c>
      <c r="I91" s="3634" t="s">
        <v>3600</v>
      </c>
    </row>
    <row r="92" spans="1:9">
      <c r="A92" s="3633">
        <v>90</v>
      </c>
      <c r="B92" s="3633" t="s">
        <v>3645</v>
      </c>
      <c r="C92" s="3634" t="s">
        <v>3597</v>
      </c>
      <c r="D92" s="3633" t="s">
        <v>3736</v>
      </c>
      <c r="E92" s="3634" t="s">
        <v>3599</v>
      </c>
      <c r="F92" s="3633">
        <v>24.09</v>
      </c>
      <c r="G92" s="3634" t="s">
        <v>3528</v>
      </c>
      <c r="H92" s="3634" t="s">
        <v>1102</v>
      </c>
      <c r="I92" s="3634" t="s">
        <v>3600</v>
      </c>
    </row>
    <row r="93" spans="1:9">
      <c r="A93" s="3633">
        <v>91</v>
      </c>
      <c r="B93" s="3633" t="s">
        <v>3645</v>
      </c>
      <c r="C93" s="3634" t="s">
        <v>3597</v>
      </c>
      <c r="D93" s="3633" t="s">
        <v>3737</v>
      </c>
      <c r="E93" s="3633" t="s">
        <v>3619</v>
      </c>
      <c r="F93" s="3633">
        <v>128.29</v>
      </c>
      <c r="G93" s="3634" t="s">
        <v>3528</v>
      </c>
      <c r="H93" s="3634" t="s">
        <v>1102</v>
      </c>
      <c r="I93" s="3634" t="s">
        <v>3600</v>
      </c>
    </row>
    <row r="94" spans="1:9">
      <c r="A94" s="3633">
        <v>92</v>
      </c>
      <c r="B94" s="3633" t="s">
        <v>3645</v>
      </c>
      <c r="C94" s="3634" t="s">
        <v>3597</v>
      </c>
      <c r="D94" s="3633" t="s">
        <v>3738</v>
      </c>
      <c r="E94" s="3633" t="s">
        <v>3619</v>
      </c>
      <c r="F94" s="3633">
        <v>63.52</v>
      </c>
      <c r="G94" s="3634" t="s">
        <v>3528</v>
      </c>
      <c r="H94" s="3634" t="s">
        <v>1102</v>
      </c>
      <c r="I94" s="3634" t="s">
        <v>3600</v>
      </c>
    </row>
    <row r="95" spans="1:9">
      <c r="A95" s="3633">
        <v>93</v>
      </c>
      <c r="B95" s="3633" t="s">
        <v>3645</v>
      </c>
      <c r="C95" s="3634" t="s">
        <v>3597</v>
      </c>
      <c r="D95" s="3633" t="s">
        <v>3739</v>
      </c>
      <c r="E95" s="3633" t="s">
        <v>3619</v>
      </c>
      <c r="F95" s="3633">
        <v>45.04</v>
      </c>
      <c r="G95" s="3634" t="s">
        <v>3528</v>
      </c>
      <c r="H95" s="3634" t="s">
        <v>1102</v>
      </c>
      <c r="I95" s="3634" t="s">
        <v>3600</v>
      </c>
    </row>
    <row r="96" spans="1:9">
      <c r="A96" s="3633">
        <v>94</v>
      </c>
      <c r="B96" s="3633" t="s">
        <v>3645</v>
      </c>
      <c r="C96" s="3634" t="s">
        <v>3597</v>
      </c>
      <c r="D96" s="3633" t="s">
        <v>3740</v>
      </c>
      <c r="E96" s="3633" t="s">
        <v>3619</v>
      </c>
      <c r="F96" s="3633">
        <v>15.38</v>
      </c>
      <c r="G96" s="3634" t="s">
        <v>3528</v>
      </c>
      <c r="H96" s="3634" t="s">
        <v>1102</v>
      </c>
      <c r="I96" s="3634" t="s">
        <v>3600</v>
      </c>
    </row>
    <row r="97" spans="1:9">
      <c r="A97" s="3633">
        <v>95</v>
      </c>
      <c r="B97" s="3633" t="s">
        <v>3645</v>
      </c>
      <c r="C97" s="3634" t="s">
        <v>3597</v>
      </c>
      <c r="D97" s="3633" t="s">
        <v>3741</v>
      </c>
      <c r="E97" s="3633" t="s">
        <v>3619</v>
      </c>
      <c r="F97" s="3633">
        <v>10.78</v>
      </c>
      <c r="G97" s="3634" t="s">
        <v>3528</v>
      </c>
      <c r="H97" s="3634" t="s">
        <v>1102</v>
      </c>
      <c r="I97" s="3634" t="s">
        <v>3600</v>
      </c>
    </row>
    <row r="98" spans="1:9">
      <c r="A98" s="3633">
        <v>96</v>
      </c>
      <c r="B98" s="3633" t="s">
        <v>3645</v>
      </c>
      <c r="C98" s="3634" t="s">
        <v>3597</v>
      </c>
      <c r="D98" s="3633" t="s">
        <v>3742</v>
      </c>
      <c r="E98" s="3633" t="s">
        <v>3619</v>
      </c>
      <c r="F98" s="3633">
        <v>19.760000000000002</v>
      </c>
      <c r="G98" s="3634" t="s">
        <v>3528</v>
      </c>
      <c r="H98" s="3634" t="s">
        <v>1102</v>
      </c>
      <c r="I98" s="3634" t="s">
        <v>3600</v>
      </c>
    </row>
    <row r="99" spans="1:9">
      <c r="A99" s="3633">
        <v>97</v>
      </c>
      <c r="B99" s="3633" t="s">
        <v>3645</v>
      </c>
      <c r="C99" s="3634" t="s">
        <v>3597</v>
      </c>
      <c r="D99" s="3633" t="s">
        <v>3743</v>
      </c>
      <c r="E99" s="3633" t="s">
        <v>3619</v>
      </c>
      <c r="F99" s="3633">
        <v>20.21</v>
      </c>
      <c r="G99" s="3634" t="s">
        <v>3528</v>
      </c>
      <c r="H99" s="3634" t="s">
        <v>1102</v>
      </c>
      <c r="I99" s="3634" t="s">
        <v>3600</v>
      </c>
    </row>
    <row r="100" spans="1:9">
      <c r="A100" s="3633">
        <v>98</v>
      </c>
      <c r="B100" s="3633" t="s">
        <v>3645</v>
      </c>
      <c r="C100" s="3634" t="s">
        <v>3597</v>
      </c>
      <c r="D100" s="3633" t="s">
        <v>3744</v>
      </c>
      <c r="E100" s="3633" t="s">
        <v>3619</v>
      </c>
      <c r="F100" s="3633">
        <v>9.35</v>
      </c>
      <c r="G100" s="3634" t="s">
        <v>3528</v>
      </c>
      <c r="H100" s="3634" t="s">
        <v>1102</v>
      </c>
      <c r="I100" s="3634" t="s">
        <v>3600</v>
      </c>
    </row>
    <row r="101" spans="1:9">
      <c r="A101" s="3633">
        <v>99</v>
      </c>
      <c r="B101" s="3633" t="s">
        <v>3645</v>
      </c>
      <c r="C101" s="3634" t="s">
        <v>3597</v>
      </c>
      <c r="D101" s="3633" t="s">
        <v>3745</v>
      </c>
      <c r="E101" s="3633" t="s">
        <v>3619</v>
      </c>
      <c r="F101" s="3633">
        <v>45.67</v>
      </c>
      <c r="G101" s="3634" t="s">
        <v>3528</v>
      </c>
      <c r="H101" s="3634" t="s">
        <v>1102</v>
      </c>
      <c r="I101" s="3634" t="s">
        <v>3600</v>
      </c>
    </row>
    <row r="102" spans="1:9">
      <c r="A102" s="3633">
        <v>100</v>
      </c>
      <c r="B102" s="3633" t="s">
        <v>3645</v>
      </c>
      <c r="C102" s="3634" t="s">
        <v>3597</v>
      </c>
      <c r="D102" s="3633" t="s">
        <v>3746</v>
      </c>
      <c r="E102" s="3633" t="s">
        <v>3619</v>
      </c>
      <c r="F102" s="3633">
        <v>47.83</v>
      </c>
      <c r="G102" s="3634" t="s">
        <v>3528</v>
      </c>
      <c r="H102" s="3634" t="s">
        <v>1102</v>
      </c>
      <c r="I102" s="3634" t="s">
        <v>3600</v>
      </c>
    </row>
    <row r="103" spans="1:9">
      <c r="A103" s="3633">
        <v>101</v>
      </c>
      <c r="B103" s="3633" t="s">
        <v>3645</v>
      </c>
      <c r="C103" s="3634" t="s">
        <v>3597</v>
      </c>
      <c r="D103" s="3633" t="s">
        <v>3747</v>
      </c>
      <c r="E103" s="3633" t="s">
        <v>3619</v>
      </c>
      <c r="F103" s="3633">
        <v>80.11</v>
      </c>
      <c r="G103" s="3634" t="s">
        <v>3528</v>
      </c>
      <c r="H103" s="3634" t="s">
        <v>1102</v>
      </c>
      <c r="I103" s="3634" t="s">
        <v>3600</v>
      </c>
    </row>
    <row r="104" spans="1:9">
      <c r="A104" s="3633">
        <v>102</v>
      </c>
      <c r="B104" s="3633" t="s">
        <v>3645</v>
      </c>
      <c r="C104" s="3634" t="s">
        <v>3597</v>
      </c>
      <c r="D104" s="3633" t="s">
        <v>3748</v>
      </c>
      <c r="E104" s="3633" t="s">
        <v>3619</v>
      </c>
      <c r="F104" s="3633">
        <v>11.27</v>
      </c>
      <c r="G104" s="3634" t="s">
        <v>3528</v>
      </c>
      <c r="H104" s="3634" t="s">
        <v>1102</v>
      </c>
      <c r="I104" s="3634" t="s">
        <v>3600</v>
      </c>
    </row>
    <row r="105" spans="1:9">
      <c r="A105" s="3633">
        <v>103</v>
      </c>
      <c r="B105" s="3633" t="s">
        <v>3645</v>
      </c>
      <c r="C105" s="3634" t="s">
        <v>3597</v>
      </c>
      <c r="D105" s="3633" t="s">
        <v>3749</v>
      </c>
      <c r="E105" s="3633" t="s">
        <v>3619</v>
      </c>
      <c r="F105" s="3633">
        <v>194.59</v>
      </c>
      <c r="G105" s="3634" t="s">
        <v>3528</v>
      </c>
      <c r="H105" s="3634" t="s">
        <v>1102</v>
      </c>
      <c r="I105" s="3634" t="s">
        <v>3600</v>
      </c>
    </row>
    <row r="106" spans="1:9">
      <c r="A106" s="3633">
        <v>104</v>
      </c>
      <c r="B106" s="3633" t="s">
        <v>3645</v>
      </c>
      <c r="C106" s="3634" t="s">
        <v>3597</v>
      </c>
      <c r="D106" s="3633" t="s">
        <v>3750</v>
      </c>
      <c r="E106" s="3633" t="s">
        <v>3619</v>
      </c>
      <c r="F106" s="3633">
        <v>9.6999999999999993</v>
      </c>
      <c r="G106" s="3634" t="s">
        <v>3528</v>
      </c>
      <c r="H106" s="3634" t="s">
        <v>1102</v>
      </c>
      <c r="I106" s="3634" t="s">
        <v>3600</v>
      </c>
    </row>
    <row r="107" spans="1:9">
      <c r="A107" s="3633">
        <v>105</v>
      </c>
      <c r="B107" s="3633" t="s">
        <v>3645</v>
      </c>
      <c r="C107" s="3634" t="s">
        <v>3597</v>
      </c>
      <c r="D107" s="3633" t="s">
        <v>3751</v>
      </c>
      <c r="E107" s="3633" t="s">
        <v>3619</v>
      </c>
      <c r="F107" s="3633">
        <v>11.16</v>
      </c>
      <c r="G107" s="3634" t="s">
        <v>3528</v>
      </c>
      <c r="H107" s="3634" t="s">
        <v>1102</v>
      </c>
      <c r="I107" s="3634" t="s">
        <v>3600</v>
      </c>
    </row>
    <row r="108" spans="1:9">
      <c r="A108" s="3633">
        <v>106</v>
      </c>
      <c r="B108" s="3633" t="s">
        <v>3645</v>
      </c>
      <c r="C108" s="3634" t="s">
        <v>3597</v>
      </c>
      <c r="D108" s="3633" t="s">
        <v>3752</v>
      </c>
      <c r="E108" s="3633" t="s">
        <v>3619</v>
      </c>
      <c r="F108" s="3633">
        <v>7.09</v>
      </c>
      <c r="G108" s="3634" t="s">
        <v>3528</v>
      </c>
      <c r="H108" s="3634" t="s">
        <v>1102</v>
      </c>
      <c r="I108" s="3634" t="s">
        <v>3600</v>
      </c>
    </row>
    <row r="109" spans="1:9">
      <c r="A109" s="3633">
        <v>107</v>
      </c>
      <c r="B109" s="3633" t="s">
        <v>3645</v>
      </c>
      <c r="C109" s="3634" t="s">
        <v>3597</v>
      </c>
      <c r="D109" s="3633" t="s">
        <v>3753</v>
      </c>
      <c r="E109" s="3633" t="s">
        <v>3619</v>
      </c>
      <c r="F109" s="3633">
        <v>121.43</v>
      </c>
      <c r="G109" s="3634" t="s">
        <v>3528</v>
      </c>
      <c r="H109" s="3634" t="s">
        <v>1102</v>
      </c>
      <c r="I109" s="3634" t="s">
        <v>3600</v>
      </c>
    </row>
    <row r="110" spans="1:9">
      <c r="A110" s="3633">
        <v>108</v>
      </c>
      <c r="B110" s="3633" t="s">
        <v>3645</v>
      </c>
      <c r="C110" s="3634" t="s">
        <v>3597</v>
      </c>
      <c r="D110" s="3633" t="s">
        <v>3754</v>
      </c>
      <c r="E110" s="3633" t="s">
        <v>3619</v>
      </c>
      <c r="F110" s="3633">
        <v>33.69</v>
      </c>
      <c r="G110" s="3634" t="s">
        <v>3528</v>
      </c>
      <c r="H110" s="3634" t="s">
        <v>1102</v>
      </c>
      <c r="I110" s="3634" t="s">
        <v>3600</v>
      </c>
    </row>
    <row r="111" spans="1:9">
      <c r="A111" s="3633">
        <v>109</v>
      </c>
      <c r="B111" s="3633" t="s">
        <v>3645</v>
      </c>
      <c r="C111" s="3634" t="s">
        <v>3597</v>
      </c>
      <c r="D111" s="3633" t="s">
        <v>3755</v>
      </c>
      <c r="E111" s="3633" t="s">
        <v>3619</v>
      </c>
      <c r="F111" s="3633">
        <v>1616.26</v>
      </c>
      <c r="G111" s="3634" t="s">
        <v>3528</v>
      </c>
      <c r="H111" s="3634" t="s">
        <v>1102</v>
      </c>
      <c r="I111" s="3634" t="s">
        <v>3600</v>
      </c>
    </row>
    <row r="112" spans="1:9">
      <c r="A112" s="3633">
        <v>110</v>
      </c>
      <c r="B112" s="3633" t="s">
        <v>3645</v>
      </c>
      <c r="C112" s="3634" t="s">
        <v>3597</v>
      </c>
      <c r="D112" s="3633" t="s">
        <v>3756</v>
      </c>
      <c r="E112" s="3633" t="s">
        <v>3619</v>
      </c>
      <c r="F112" s="3633">
        <v>12.19</v>
      </c>
      <c r="G112" s="3634" t="s">
        <v>3528</v>
      </c>
      <c r="H112" s="3634" t="s">
        <v>1102</v>
      </c>
      <c r="I112" s="3634" t="s">
        <v>3600</v>
      </c>
    </row>
    <row r="113" spans="1:9">
      <c r="A113" s="3633">
        <v>111</v>
      </c>
      <c r="B113" s="3633" t="s">
        <v>3645</v>
      </c>
      <c r="C113" s="3634" t="s">
        <v>3597</v>
      </c>
      <c r="D113" s="3633" t="s">
        <v>3757</v>
      </c>
      <c r="E113" s="3633" t="s">
        <v>3619</v>
      </c>
      <c r="F113" s="3633">
        <v>15.35</v>
      </c>
      <c r="G113" s="3634" t="s">
        <v>3528</v>
      </c>
      <c r="H113" s="3634" t="s">
        <v>1102</v>
      </c>
      <c r="I113" s="3634" t="s">
        <v>3600</v>
      </c>
    </row>
    <row r="114" spans="1:9">
      <c r="A114" s="3633">
        <v>112</v>
      </c>
      <c r="B114" s="3633" t="s">
        <v>3645</v>
      </c>
      <c r="C114" s="3634" t="s">
        <v>3597</v>
      </c>
      <c r="D114" s="3633" t="s">
        <v>3758</v>
      </c>
      <c r="E114" s="3633" t="s">
        <v>3619</v>
      </c>
      <c r="F114" s="3633">
        <v>60.36</v>
      </c>
      <c r="G114" s="3634" t="s">
        <v>3528</v>
      </c>
      <c r="H114" s="3634" t="s">
        <v>1102</v>
      </c>
      <c r="I114" s="3634" t="s">
        <v>3600</v>
      </c>
    </row>
    <row r="115" spans="1:9">
      <c r="A115" s="3633">
        <v>113</v>
      </c>
      <c r="B115" s="3633" t="s">
        <v>3645</v>
      </c>
      <c r="C115" s="3634" t="s">
        <v>3597</v>
      </c>
      <c r="D115" s="3633" t="s">
        <v>3759</v>
      </c>
      <c r="E115" s="3633" t="s">
        <v>3639</v>
      </c>
      <c r="F115" s="3633">
        <v>1858.29</v>
      </c>
      <c r="G115" s="3634" t="s">
        <v>3528</v>
      </c>
      <c r="H115" s="3634" t="s">
        <v>1102</v>
      </c>
      <c r="I115" s="3634" t="s">
        <v>3600</v>
      </c>
    </row>
    <row r="116" spans="1:9">
      <c r="A116" s="3633">
        <v>114</v>
      </c>
      <c r="B116" s="3633" t="s">
        <v>3645</v>
      </c>
      <c r="C116" s="3634" t="s">
        <v>3597</v>
      </c>
      <c r="D116" s="3633" t="s">
        <v>3760</v>
      </c>
      <c r="E116" s="3633" t="s">
        <v>3639</v>
      </c>
      <c r="F116" s="3633">
        <v>1324.06</v>
      </c>
      <c r="G116" s="3634" t="s">
        <v>3528</v>
      </c>
      <c r="H116" s="3634" t="s">
        <v>1102</v>
      </c>
      <c r="I116" s="3634" t="s">
        <v>3600</v>
      </c>
    </row>
    <row r="117" spans="1:9">
      <c r="A117" s="3633">
        <v>115</v>
      </c>
      <c r="B117" s="3633" t="s">
        <v>3645</v>
      </c>
      <c r="C117" s="3634" t="s">
        <v>3597</v>
      </c>
      <c r="D117" s="3633" t="s">
        <v>3761</v>
      </c>
      <c r="E117" s="3633" t="s">
        <v>3639</v>
      </c>
      <c r="F117" s="3633">
        <v>112.26</v>
      </c>
      <c r="G117" s="3634" t="s">
        <v>3528</v>
      </c>
      <c r="H117" s="3634" t="s">
        <v>1102</v>
      </c>
      <c r="I117" s="3634" t="s">
        <v>3600</v>
      </c>
    </row>
    <row r="118" spans="1:9">
      <c r="A118" s="3633">
        <v>116</v>
      </c>
      <c r="B118" s="3633" t="s">
        <v>3645</v>
      </c>
      <c r="C118" s="3634" t="s">
        <v>3597</v>
      </c>
      <c r="D118" s="3633" t="s">
        <v>3762</v>
      </c>
      <c r="E118" s="3633" t="s">
        <v>3639</v>
      </c>
      <c r="F118" s="3633">
        <v>29.66</v>
      </c>
      <c r="G118" s="3634" t="s">
        <v>3528</v>
      </c>
      <c r="H118" s="3634" t="s">
        <v>1102</v>
      </c>
      <c r="I118" s="3634" t="s">
        <v>3600</v>
      </c>
    </row>
    <row r="119" spans="1:9">
      <c r="A119" s="3633">
        <v>117</v>
      </c>
      <c r="B119" s="3633" t="s">
        <v>3645</v>
      </c>
      <c r="C119" s="3634" t="s">
        <v>3597</v>
      </c>
      <c r="D119" s="3633" t="s">
        <v>3763</v>
      </c>
      <c r="E119" s="3633" t="s">
        <v>3639</v>
      </c>
      <c r="F119" s="3633">
        <v>419.44</v>
      </c>
      <c r="G119" s="3634" t="s">
        <v>3528</v>
      </c>
      <c r="H119" s="3634" t="s">
        <v>1102</v>
      </c>
      <c r="I119" s="3634" t="s">
        <v>3600</v>
      </c>
    </row>
    <row r="120" spans="1:9">
      <c r="A120" s="3633">
        <v>118</v>
      </c>
      <c r="B120" s="3633" t="s">
        <v>3645</v>
      </c>
      <c r="C120" s="3634" t="s">
        <v>3597</v>
      </c>
      <c r="D120" s="3633" t="s">
        <v>3764</v>
      </c>
      <c r="E120" s="3633" t="s">
        <v>3639</v>
      </c>
      <c r="F120" s="3633">
        <v>19.45</v>
      </c>
      <c r="G120" s="3634" t="s">
        <v>3528</v>
      </c>
      <c r="H120" s="3634" t="s">
        <v>1102</v>
      </c>
      <c r="I120" s="3634" t="s">
        <v>3600</v>
      </c>
    </row>
    <row r="121" spans="1:9">
      <c r="A121" s="3633">
        <v>119</v>
      </c>
      <c r="B121" s="3633" t="s">
        <v>3645</v>
      </c>
      <c r="C121" s="3634" t="s">
        <v>3597</v>
      </c>
      <c r="D121" s="3633" t="s">
        <v>3765</v>
      </c>
      <c r="E121" s="3633" t="s">
        <v>3639</v>
      </c>
      <c r="F121" s="3633">
        <v>14.57</v>
      </c>
      <c r="G121" s="3634" t="s">
        <v>3528</v>
      </c>
      <c r="H121" s="3634" t="s">
        <v>1102</v>
      </c>
      <c r="I121" s="3634" t="s">
        <v>3600</v>
      </c>
    </row>
    <row r="122" spans="1:9">
      <c r="A122" s="3633">
        <v>120</v>
      </c>
      <c r="B122" s="3633" t="s">
        <v>3645</v>
      </c>
      <c r="C122" s="3634" t="s">
        <v>3597</v>
      </c>
      <c r="D122" s="3633" t="s">
        <v>3766</v>
      </c>
      <c r="E122" s="3633" t="s">
        <v>3639</v>
      </c>
      <c r="F122" s="3633">
        <v>2273.39</v>
      </c>
      <c r="G122" s="3634" t="s">
        <v>3528</v>
      </c>
      <c r="H122" s="3634" t="s">
        <v>1102</v>
      </c>
      <c r="I122" s="3634" t="s">
        <v>3600</v>
      </c>
    </row>
    <row r="123" spans="1:9">
      <c r="A123" s="3633">
        <v>121</v>
      </c>
      <c r="B123" s="3633" t="s">
        <v>3645</v>
      </c>
      <c r="C123" s="3634" t="s">
        <v>3597</v>
      </c>
      <c r="D123" s="3633" t="s">
        <v>3767</v>
      </c>
      <c r="E123" s="3633" t="s">
        <v>3768</v>
      </c>
      <c r="F123" s="3633">
        <v>1958.22</v>
      </c>
      <c r="G123" s="3634" t="s">
        <v>3528</v>
      </c>
      <c r="H123" s="3634" t="s">
        <v>1102</v>
      </c>
      <c r="I123" s="3634" t="s">
        <v>3600</v>
      </c>
    </row>
    <row r="124" spans="1:9">
      <c r="A124" s="3633">
        <v>122</v>
      </c>
      <c r="B124" s="3633" t="s">
        <v>3645</v>
      </c>
      <c r="C124" s="3634" t="s">
        <v>3597</v>
      </c>
      <c r="D124" s="3633" t="s">
        <v>3769</v>
      </c>
      <c r="E124" s="3633" t="s">
        <v>3768</v>
      </c>
      <c r="F124" s="3633">
        <v>1981.25</v>
      </c>
      <c r="G124" s="3634" t="s">
        <v>3528</v>
      </c>
      <c r="H124" s="3634" t="s">
        <v>1102</v>
      </c>
      <c r="I124" s="3634" t="s">
        <v>3600</v>
      </c>
    </row>
    <row r="125" spans="1:9">
      <c r="A125" s="3633">
        <v>123</v>
      </c>
      <c r="B125" s="3633" t="s">
        <v>3645</v>
      </c>
      <c r="C125" s="3634" t="s">
        <v>3597</v>
      </c>
      <c r="D125" s="3633" t="s">
        <v>3770</v>
      </c>
      <c r="E125" s="3633" t="s">
        <v>3768</v>
      </c>
      <c r="F125" s="3633">
        <v>3113.65</v>
      </c>
      <c r="G125" s="3634" t="s">
        <v>3528</v>
      </c>
      <c r="H125" s="3634" t="s">
        <v>1102</v>
      </c>
      <c r="I125" s="3634" t="s">
        <v>3600</v>
      </c>
    </row>
    <row r="126" spans="1:9">
      <c r="A126" s="3633">
        <v>124</v>
      </c>
      <c r="B126" s="3633" t="s">
        <v>3645</v>
      </c>
      <c r="C126" s="3634" t="s">
        <v>3597</v>
      </c>
      <c r="D126" s="3633" t="s">
        <v>3771</v>
      </c>
      <c r="E126" s="3633" t="s">
        <v>3772</v>
      </c>
      <c r="F126" s="3633">
        <v>105.91</v>
      </c>
      <c r="G126" s="3634" t="s">
        <v>3528</v>
      </c>
      <c r="H126" s="3634" t="s">
        <v>1102</v>
      </c>
      <c r="I126" s="3634" t="s">
        <v>3600</v>
      </c>
    </row>
    <row r="127" spans="1:9">
      <c r="A127" s="3633">
        <v>125</v>
      </c>
      <c r="B127" s="3633" t="s">
        <v>3645</v>
      </c>
      <c r="C127" s="3634" t="s">
        <v>3597</v>
      </c>
      <c r="D127" s="3633" t="s">
        <v>3773</v>
      </c>
      <c r="E127" s="3633" t="s">
        <v>3772</v>
      </c>
      <c r="F127" s="3633">
        <v>536.24</v>
      </c>
      <c r="G127" s="3634" t="s">
        <v>3528</v>
      </c>
      <c r="H127" s="3634" t="s">
        <v>1102</v>
      </c>
      <c r="I127" s="3634" t="s">
        <v>3600</v>
      </c>
    </row>
    <row r="128" spans="1:9">
      <c r="A128" s="3633">
        <v>126</v>
      </c>
      <c r="B128" s="3633" t="s">
        <v>3645</v>
      </c>
      <c r="C128" s="3634" t="s">
        <v>3597</v>
      </c>
      <c r="D128" s="3633" t="s">
        <v>3774</v>
      </c>
      <c r="E128" s="3633" t="s">
        <v>3772</v>
      </c>
      <c r="F128" s="3633">
        <v>231.51</v>
      </c>
      <c r="G128" s="3634" t="s">
        <v>3528</v>
      </c>
      <c r="H128" s="3634" t="s">
        <v>1102</v>
      </c>
      <c r="I128" s="3634" t="s">
        <v>3600</v>
      </c>
    </row>
    <row r="129" spans="1:9">
      <c r="A129" s="3633">
        <v>127</v>
      </c>
      <c r="B129" s="3633" t="s">
        <v>3645</v>
      </c>
      <c r="C129" s="3634" t="s">
        <v>3597</v>
      </c>
      <c r="D129" s="3633" t="s">
        <v>3775</v>
      </c>
      <c r="E129" s="3633" t="s">
        <v>3772</v>
      </c>
      <c r="F129" s="3633">
        <v>110.25</v>
      </c>
      <c r="G129" s="3634" t="s">
        <v>3528</v>
      </c>
      <c r="H129" s="3634" t="s">
        <v>1102</v>
      </c>
      <c r="I129" s="3634" t="s">
        <v>3600</v>
      </c>
    </row>
    <row r="130" spans="1:9">
      <c r="A130" s="3633">
        <v>128</v>
      </c>
      <c r="B130" s="3633" t="s">
        <v>3645</v>
      </c>
      <c r="C130" s="3634" t="s">
        <v>3597</v>
      </c>
      <c r="D130" s="3633" t="s">
        <v>3776</v>
      </c>
      <c r="E130" s="3633" t="s">
        <v>3772</v>
      </c>
      <c r="F130" s="3633">
        <v>558.21</v>
      </c>
      <c r="G130" s="3634" t="s">
        <v>3528</v>
      </c>
      <c r="H130" s="3634" t="s">
        <v>1102</v>
      </c>
      <c r="I130" s="3634" t="s">
        <v>3600</v>
      </c>
    </row>
    <row r="131" spans="1:9">
      <c r="A131" s="3633">
        <v>129</v>
      </c>
      <c r="B131" s="3633" t="s">
        <v>3645</v>
      </c>
      <c r="C131" s="3634" t="s">
        <v>3597</v>
      </c>
      <c r="D131" s="3634" t="s">
        <v>3777</v>
      </c>
      <c r="E131" s="3633" t="s">
        <v>3778</v>
      </c>
      <c r="F131" s="3633">
        <v>28.59</v>
      </c>
      <c r="G131" s="3634" t="s">
        <v>3528</v>
      </c>
      <c r="H131" s="3634" t="s">
        <v>1102</v>
      </c>
      <c r="I131" s="3634" t="s">
        <v>3600</v>
      </c>
    </row>
    <row r="132" spans="1:9">
      <c r="A132" s="3633">
        <v>130</v>
      </c>
      <c r="B132" s="3633" t="s">
        <v>3645</v>
      </c>
      <c r="C132" s="3634" t="s">
        <v>3597</v>
      </c>
      <c r="D132" s="3633" t="s">
        <v>3779</v>
      </c>
      <c r="E132" s="3633" t="s">
        <v>3772</v>
      </c>
      <c r="F132" s="3633">
        <v>2321.61</v>
      </c>
      <c r="G132" s="3634" t="s">
        <v>3528</v>
      </c>
      <c r="H132" s="3634" t="s">
        <v>1102</v>
      </c>
      <c r="I132" s="3634" t="s">
        <v>3600</v>
      </c>
    </row>
    <row r="133" spans="1:9">
      <c r="A133" s="3633">
        <v>131</v>
      </c>
      <c r="B133" s="3633" t="s">
        <v>3645</v>
      </c>
      <c r="C133" s="3634" t="s">
        <v>3597</v>
      </c>
      <c r="D133" s="3633" t="s">
        <v>3780</v>
      </c>
      <c r="E133" s="3633" t="s">
        <v>3778</v>
      </c>
      <c r="F133" s="3633">
        <v>1357.24</v>
      </c>
      <c r="G133" s="3634" t="s">
        <v>3528</v>
      </c>
      <c r="H133" s="3634" t="s">
        <v>1102</v>
      </c>
      <c r="I133" s="3634" t="s">
        <v>3600</v>
      </c>
    </row>
    <row r="134" spans="1:9">
      <c r="A134" s="3635" t="s">
        <v>3781</v>
      </c>
      <c r="B134" s="3635"/>
      <c r="C134" s="3635"/>
      <c r="D134" s="3635"/>
      <c r="E134" s="3635"/>
      <c r="F134" s="3633">
        <v>36930.720000000001</v>
      </c>
      <c r="G134" s="3634" t="s">
        <v>70</v>
      </c>
      <c r="H134" s="3634" t="s">
        <v>70</v>
      </c>
      <c r="I134" s="3634" t="s">
        <v>70</v>
      </c>
    </row>
    <row r="135" spans="1:9">
      <c r="A135" s="3633">
        <v>1</v>
      </c>
      <c r="B135" s="3634" t="s">
        <v>3596</v>
      </c>
      <c r="C135" s="3634" t="s">
        <v>3597</v>
      </c>
      <c r="D135" s="3633" t="s">
        <v>3598</v>
      </c>
      <c r="E135" s="3634" t="s">
        <v>3783</v>
      </c>
      <c r="F135" s="3633">
        <v>30.5</v>
      </c>
      <c r="G135" s="3634" t="s">
        <v>3528</v>
      </c>
      <c r="H135" s="3634" t="s">
        <v>1102</v>
      </c>
      <c r="I135" s="3634" t="s">
        <v>3600</v>
      </c>
    </row>
    <row r="136" spans="1:9">
      <c r="A136" s="3633">
        <v>2</v>
      </c>
      <c r="B136" s="3634" t="s">
        <v>3596</v>
      </c>
      <c r="C136" s="3634" t="s">
        <v>3597</v>
      </c>
      <c r="D136" s="3633" t="s">
        <v>3601</v>
      </c>
      <c r="E136" s="3634" t="s">
        <v>3599</v>
      </c>
      <c r="F136" s="3633">
        <v>22.2</v>
      </c>
      <c r="G136" s="3634" t="s">
        <v>3528</v>
      </c>
      <c r="H136" s="3634" t="s">
        <v>1102</v>
      </c>
      <c r="I136" s="3634" t="s">
        <v>3600</v>
      </c>
    </row>
    <row r="137" spans="1:9">
      <c r="A137" s="3633">
        <v>3</v>
      </c>
      <c r="B137" s="3634" t="s">
        <v>3596</v>
      </c>
      <c r="C137" s="3634" t="s">
        <v>3597</v>
      </c>
      <c r="D137" s="3633" t="s">
        <v>3602</v>
      </c>
      <c r="E137" s="3634" t="s">
        <v>3599</v>
      </c>
      <c r="F137" s="3633">
        <v>55.79</v>
      </c>
      <c r="G137" s="3634" t="s">
        <v>3528</v>
      </c>
      <c r="H137" s="3634" t="s">
        <v>1102</v>
      </c>
      <c r="I137" s="3634" t="s">
        <v>3600</v>
      </c>
    </row>
    <row r="138" spans="1:9">
      <c r="A138" s="3633">
        <v>4</v>
      </c>
      <c r="B138" s="3634" t="s">
        <v>3596</v>
      </c>
      <c r="C138" s="3634" t="s">
        <v>3597</v>
      </c>
      <c r="D138" s="3633" t="s">
        <v>3603</v>
      </c>
      <c r="E138" s="3634" t="s">
        <v>3599</v>
      </c>
      <c r="F138" s="3633">
        <v>55.79</v>
      </c>
      <c r="G138" s="3634" t="s">
        <v>3528</v>
      </c>
      <c r="H138" s="3634" t="s">
        <v>1102</v>
      </c>
      <c r="I138" s="3634" t="s">
        <v>3600</v>
      </c>
    </row>
    <row r="139" spans="1:9">
      <c r="A139" s="3633">
        <v>5</v>
      </c>
      <c r="B139" s="3634" t="s">
        <v>3596</v>
      </c>
      <c r="C139" s="3634" t="s">
        <v>3597</v>
      </c>
      <c r="D139" s="3633" t="s">
        <v>3604</v>
      </c>
      <c r="E139" s="3634" t="s">
        <v>3599</v>
      </c>
      <c r="F139" s="3633">
        <v>55.79</v>
      </c>
      <c r="G139" s="3634" t="s">
        <v>3528</v>
      </c>
      <c r="H139" s="3634" t="s">
        <v>1102</v>
      </c>
      <c r="I139" s="3634" t="s">
        <v>3600</v>
      </c>
    </row>
    <row r="140" spans="1:9">
      <c r="A140" s="3633">
        <v>6</v>
      </c>
      <c r="B140" s="3634" t="s">
        <v>3596</v>
      </c>
      <c r="C140" s="3634" t="s">
        <v>3597</v>
      </c>
      <c r="D140" s="3633" t="s">
        <v>3605</v>
      </c>
      <c r="E140" s="3634" t="s">
        <v>3599</v>
      </c>
      <c r="F140" s="3633">
        <v>26.7</v>
      </c>
      <c r="G140" s="3634" t="s">
        <v>3528</v>
      </c>
      <c r="H140" s="3634" t="s">
        <v>1102</v>
      </c>
      <c r="I140" s="3634" t="s">
        <v>3600</v>
      </c>
    </row>
    <row r="141" spans="1:9">
      <c r="A141" s="3633">
        <v>7</v>
      </c>
      <c r="B141" s="3634" t="s">
        <v>3596</v>
      </c>
      <c r="C141" s="3634" t="s">
        <v>3597</v>
      </c>
      <c r="D141" s="3633" t="s">
        <v>3606</v>
      </c>
      <c r="E141" s="3634" t="s">
        <v>3599</v>
      </c>
      <c r="F141" s="3633">
        <v>52.7</v>
      </c>
      <c r="G141" s="3634" t="s">
        <v>3528</v>
      </c>
      <c r="H141" s="3634" t="s">
        <v>1102</v>
      </c>
      <c r="I141" s="3634" t="s">
        <v>3600</v>
      </c>
    </row>
    <row r="142" spans="1:9">
      <c r="A142" s="3633">
        <v>8</v>
      </c>
      <c r="B142" s="3634" t="s">
        <v>3596</v>
      </c>
      <c r="C142" s="3634" t="s">
        <v>3597</v>
      </c>
      <c r="D142" s="3633" t="s">
        <v>3607</v>
      </c>
      <c r="E142" s="3634" t="s">
        <v>3599</v>
      </c>
      <c r="F142" s="3633">
        <v>52.7</v>
      </c>
      <c r="G142" s="3634" t="s">
        <v>3528</v>
      </c>
      <c r="H142" s="3634" t="s">
        <v>1102</v>
      </c>
      <c r="I142" s="3634" t="s">
        <v>3600</v>
      </c>
    </row>
    <row r="143" spans="1:9">
      <c r="A143" s="3633">
        <v>9</v>
      </c>
      <c r="B143" s="3634" t="s">
        <v>3596</v>
      </c>
      <c r="C143" s="3634" t="s">
        <v>3597</v>
      </c>
      <c r="D143" s="3633" t="s">
        <v>3608</v>
      </c>
      <c r="E143" s="3634" t="s">
        <v>3599</v>
      </c>
      <c r="F143" s="3633">
        <v>52.7</v>
      </c>
      <c r="G143" s="3634" t="s">
        <v>3528</v>
      </c>
      <c r="H143" s="3634" t="s">
        <v>1102</v>
      </c>
      <c r="I143" s="3634" t="s">
        <v>3600</v>
      </c>
    </row>
    <row r="144" spans="1:9">
      <c r="A144" s="3633">
        <v>10</v>
      </c>
      <c r="B144" s="3634" t="s">
        <v>3596</v>
      </c>
      <c r="C144" s="3634" t="s">
        <v>3597</v>
      </c>
      <c r="D144" s="3633" t="s">
        <v>3609</v>
      </c>
      <c r="E144" s="3634" t="s">
        <v>3599</v>
      </c>
      <c r="F144" s="3633">
        <v>52.7</v>
      </c>
      <c r="G144" s="3634" t="s">
        <v>3528</v>
      </c>
      <c r="H144" s="3634" t="s">
        <v>1102</v>
      </c>
      <c r="I144" s="3634" t="s">
        <v>3600</v>
      </c>
    </row>
    <row r="145" spans="1:9">
      <c r="A145" s="3633">
        <v>11</v>
      </c>
      <c r="B145" s="3634" t="s">
        <v>3596</v>
      </c>
      <c r="C145" s="3634" t="s">
        <v>3597</v>
      </c>
      <c r="D145" s="3633" t="s">
        <v>3610</v>
      </c>
      <c r="E145" s="3634" t="s">
        <v>3599</v>
      </c>
      <c r="F145" s="3633">
        <v>56.82</v>
      </c>
      <c r="G145" s="3634" t="s">
        <v>3528</v>
      </c>
      <c r="H145" s="3634" t="s">
        <v>1102</v>
      </c>
      <c r="I145" s="3634" t="s">
        <v>3600</v>
      </c>
    </row>
    <row r="146" spans="1:9">
      <c r="A146" s="3633">
        <v>12</v>
      </c>
      <c r="B146" s="3634" t="s">
        <v>3596</v>
      </c>
      <c r="C146" s="3634" t="s">
        <v>3597</v>
      </c>
      <c r="D146" s="3633" t="s">
        <v>3611</v>
      </c>
      <c r="E146" s="3634" t="s">
        <v>3599</v>
      </c>
      <c r="F146" s="3633">
        <v>43.16</v>
      </c>
      <c r="G146" s="3634" t="s">
        <v>3528</v>
      </c>
      <c r="H146" s="3634" t="s">
        <v>1102</v>
      </c>
      <c r="I146" s="3634" t="s">
        <v>3600</v>
      </c>
    </row>
    <row r="147" spans="1:9">
      <c r="A147" s="3633">
        <v>13</v>
      </c>
      <c r="B147" s="3634" t="s">
        <v>3596</v>
      </c>
      <c r="C147" s="3634" t="s">
        <v>3597</v>
      </c>
      <c r="D147" s="3633" t="s">
        <v>3612</v>
      </c>
      <c r="E147" s="3634" t="s">
        <v>3599</v>
      </c>
      <c r="F147" s="3633">
        <v>102.5</v>
      </c>
      <c r="G147" s="3634" t="s">
        <v>3528</v>
      </c>
      <c r="H147" s="3634" t="s">
        <v>1102</v>
      </c>
      <c r="I147" s="3634" t="s">
        <v>3600</v>
      </c>
    </row>
    <row r="148" spans="1:9">
      <c r="A148" s="3633">
        <v>14</v>
      </c>
      <c r="B148" s="3634" t="s">
        <v>3596</v>
      </c>
      <c r="C148" s="3634" t="s">
        <v>3597</v>
      </c>
      <c r="D148" s="3633" t="s">
        <v>3613</v>
      </c>
      <c r="E148" s="3634" t="s">
        <v>3599</v>
      </c>
      <c r="F148" s="3633">
        <v>43</v>
      </c>
      <c r="G148" s="3634" t="s">
        <v>3528</v>
      </c>
      <c r="H148" s="3634" t="s">
        <v>1102</v>
      </c>
      <c r="I148" s="3634" t="s">
        <v>3600</v>
      </c>
    </row>
    <row r="149" spans="1:9">
      <c r="A149" s="3633">
        <v>15</v>
      </c>
      <c r="B149" s="3634" t="s">
        <v>3596</v>
      </c>
      <c r="C149" s="3634" t="s">
        <v>3597</v>
      </c>
      <c r="D149" s="3633" t="s">
        <v>3614</v>
      </c>
      <c r="E149" s="3634" t="s">
        <v>3599</v>
      </c>
      <c r="F149" s="3633">
        <v>43</v>
      </c>
      <c r="G149" s="3634" t="s">
        <v>3528</v>
      </c>
      <c r="H149" s="3634" t="s">
        <v>1102</v>
      </c>
      <c r="I149" s="3634" t="s">
        <v>3600</v>
      </c>
    </row>
    <row r="150" spans="1:9">
      <c r="A150" s="3633">
        <v>16</v>
      </c>
      <c r="B150" s="3634" t="s">
        <v>3596</v>
      </c>
      <c r="C150" s="3634" t="s">
        <v>3597</v>
      </c>
      <c r="D150" s="3633" t="s">
        <v>3615</v>
      </c>
      <c r="E150" s="3634" t="s">
        <v>3599</v>
      </c>
      <c r="F150" s="3633">
        <v>30.72</v>
      </c>
      <c r="G150" s="3634" t="s">
        <v>3528</v>
      </c>
      <c r="H150" s="3634" t="s">
        <v>1102</v>
      </c>
      <c r="I150" s="3634" t="s">
        <v>3600</v>
      </c>
    </row>
    <row r="151" spans="1:9">
      <c r="A151" s="3633">
        <v>17</v>
      </c>
      <c r="B151" s="3634" t="s">
        <v>3596</v>
      </c>
      <c r="C151" s="3634" t="s">
        <v>3597</v>
      </c>
      <c r="D151" s="3633" t="s">
        <v>3616</v>
      </c>
      <c r="E151" s="3634" t="s">
        <v>3599</v>
      </c>
      <c r="F151" s="3633">
        <v>24.13</v>
      </c>
      <c r="G151" s="3634" t="s">
        <v>3528</v>
      </c>
      <c r="H151" s="3634" t="s">
        <v>1102</v>
      </c>
      <c r="I151" s="3634" t="s">
        <v>3600</v>
      </c>
    </row>
    <row r="152" spans="1:9">
      <c r="A152" s="3633">
        <v>18</v>
      </c>
      <c r="B152" s="3634" t="s">
        <v>3596</v>
      </c>
      <c r="C152" s="3634" t="s">
        <v>3597</v>
      </c>
      <c r="D152" s="3633" t="s">
        <v>3617</v>
      </c>
      <c r="E152" s="3634" t="s">
        <v>3599</v>
      </c>
      <c r="F152" s="3633">
        <v>35.020000000000003</v>
      </c>
      <c r="G152" s="3634" t="s">
        <v>3528</v>
      </c>
      <c r="H152" s="3634" t="s">
        <v>1102</v>
      </c>
      <c r="I152" s="3634" t="s">
        <v>3600</v>
      </c>
    </row>
    <row r="153" spans="1:9">
      <c r="A153" s="3633">
        <v>19</v>
      </c>
      <c r="B153" s="3634" t="s">
        <v>3596</v>
      </c>
      <c r="C153" s="3634" t="s">
        <v>3597</v>
      </c>
      <c r="D153" s="3633" t="s">
        <v>3618</v>
      </c>
      <c r="E153" s="3633" t="s">
        <v>3619</v>
      </c>
      <c r="F153" s="3633">
        <v>120.81</v>
      </c>
      <c r="G153" s="3634" t="s">
        <v>3528</v>
      </c>
      <c r="H153" s="3634" t="s">
        <v>1102</v>
      </c>
      <c r="I153" s="3634" t="s">
        <v>3600</v>
      </c>
    </row>
    <row r="154" spans="1:9">
      <c r="A154" s="3633">
        <v>20</v>
      </c>
      <c r="B154" s="3634" t="s">
        <v>3596</v>
      </c>
      <c r="C154" s="3634" t="s">
        <v>3597</v>
      </c>
      <c r="D154" s="3633" t="s">
        <v>3620</v>
      </c>
      <c r="E154" s="3633" t="s">
        <v>3619</v>
      </c>
      <c r="F154" s="3633">
        <v>21.16</v>
      </c>
      <c r="G154" s="3634" t="s">
        <v>3528</v>
      </c>
      <c r="H154" s="3634" t="s">
        <v>1102</v>
      </c>
      <c r="I154" s="3634" t="s">
        <v>3600</v>
      </c>
    </row>
    <row r="155" spans="1:9">
      <c r="A155" s="3633">
        <v>21</v>
      </c>
      <c r="B155" s="3634" t="s">
        <v>3596</v>
      </c>
      <c r="C155" s="3634" t="s">
        <v>3597</v>
      </c>
      <c r="D155" s="3633" t="s">
        <v>3621</v>
      </c>
      <c r="E155" s="3633" t="s">
        <v>3619</v>
      </c>
      <c r="F155" s="3633">
        <v>242.97</v>
      </c>
      <c r="G155" s="3634" t="s">
        <v>3528</v>
      </c>
      <c r="H155" s="3634" t="s">
        <v>1102</v>
      </c>
      <c r="I155" s="3634" t="s">
        <v>3600</v>
      </c>
    </row>
    <row r="156" spans="1:9">
      <c r="A156" s="3633">
        <v>22</v>
      </c>
      <c r="B156" s="3634" t="s">
        <v>3596</v>
      </c>
      <c r="C156" s="3634" t="s">
        <v>3597</v>
      </c>
      <c r="D156" s="3633" t="s">
        <v>3622</v>
      </c>
      <c r="E156" s="3633" t="s">
        <v>3623</v>
      </c>
      <c r="F156" s="3633">
        <v>315.02</v>
      </c>
      <c r="G156" s="3634" t="s">
        <v>3528</v>
      </c>
      <c r="H156" s="3634" t="s">
        <v>1102</v>
      </c>
      <c r="I156" s="3634" t="s">
        <v>3600</v>
      </c>
    </row>
    <row r="157" spans="1:9">
      <c r="A157" s="3633">
        <v>23</v>
      </c>
      <c r="B157" s="3634" t="s">
        <v>3596</v>
      </c>
      <c r="C157" s="3634" t="s">
        <v>3597</v>
      </c>
      <c r="D157" s="3633" t="s">
        <v>3624</v>
      </c>
      <c r="E157" s="3633" t="s">
        <v>3619</v>
      </c>
      <c r="F157" s="3633">
        <v>34.74</v>
      </c>
      <c r="G157" s="3634" t="s">
        <v>3528</v>
      </c>
      <c r="H157" s="3634" t="s">
        <v>1102</v>
      </c>
      <c r="I157" s="3634" t="s">
        <v>3600</v>
      </c>
    </row>
    <row r="158" spans="1:9">
      <c r="A158" s="3633">
        <v>24</v>
      </c>
      <c r="B158" s="3634" t="s">
        <v>3596</v>
      </c>
      <c r="C158" s="3634" t="s">
        <v>3597</v>
      </c>
      <c r="D158" s="3633" t="s">
        <v>3625</v>
      </c>
      <c r="E158" s="3633" t="s">
        <v>3619</v>
      </c>
      <c r="F158" s="3633">
        <v>82.16</v>
      </c>
      <c r="G158" s="3634" t="s">
        <v>3528</v>
      </c>
      <c r="H158" s="3634" t="s">
        <v>1102</v>
      </c>
      <c r="I158" s="3634" t="s">
        <v>3600</v>
      </c>
    </row>
    <row r="159" spans="1:9">
      <c r="A159" s="3633">
        <v>25</v>
      </c>
      <c r="B159" s="3634" t="s">
        <v>3596</v>
      </c>
      <c r="C159" s="3634" t="s">
        <v>3597</v>
      </c>
      <c r="D159" s="3633" t="s">
        <v>3626</v>
      </c>
      <c r="E159" s="3633" t="s">
        <v>3619</v>
      </c>
      <c r="F159" s="3633">
        <v>43.32</v>
      </c>
      <c r="G159" s="3634" t="s">
        <v>3528</v>
      </c>
      <c r="H159" s="3634" t="s">
        <v>1102</v>
      </c>
      <c r="I159" s="3634" t="s">
        <v>3600</v>
      </c>
    </row>
    <row r="160" spans="1:9">
      <c r="A160" s="3633">
        <v>26</v>
      </c>
      <c r="B160" s="3634" t="s">
        <v>3596</v>
      </c>
      <c r="C160" s="3634" t="s">
        <v>3597</v>
      </c>
      <c r="D160" s="3633" t="s">
        <v>3627</v>
      </c>
      <c r="E160" s="3633" t="s">
        <v>3619</v>
      </c>
      <c r="F160" s="3633">
        <v>75.81</v>
      </c>
      <c r="G160" s="3634" t="s">
        <v>3528</v>
      </c>
      <c r="H160" s="3634" t="s">
        <v>1102</v>
      </c>
      <c r="I160" s="3634" t="s">
        <v>3600</v>
      </c>
    </row>
    <row r="161" spans="1:9">
      <c r="A161" s="3633">
        <v>27</v>
      </c>
      <c r="B161" s="3634" t="s">
        <v>3596</v>
      </c>
      <c r="C161" s="3634" t="s">
        <v>3597</v>
      </c>
      <c r="D161" s="3633" t="s">
        <v>3628</v>
      </c>
      <c r="E161" s="3633" t="s">
        <v>3619</v>
      </c>
      <c r="F161" s="3633">
        <v>14.51</v>
      </c>
      <c r="G161" s="3634" t="s">
        <v>3528</v>
      </c>
      <c r="H161" s="3634" t="s">
        <v>1102</v>
      </c>
      <c r="I161" s="3634" t="s">
        <v>3600</v>
      </c>
    </row>
    <row r="162" spans="1:9">
      <c r="A162" s="3633">
        <v>28</v>
      </c>
      <c r="B162" s="3634" t="s">
        <v>3596</v>
      </c>
      <c r="C162" s="3634" t="s">
        <v>3597</v>
      </c>
      <c r="D162" s="3633" t="s">
        <v>3629</v>
      </c>
      <c r="E162" s="3633" t="s">
        <v>3619</v>
      </c>
      <c r="F162" s="3633">
        <v>72.17</v>
      </c>
      <c r="G162" s="3634" t="s">
        <v>3528</v>
      </c>
      <c r="H162" s="3634" t="s">
        <v>1102</v>
      </c>
      <c r="I162" s="3634" t="s">
        <v>3600</v>
      </c>
    </row>
    <row r="163" spans="1:9">
      <c r="A163" s="3633">
        <v>29</v>
      </c>
      <c r="B163" s="3634" t="s">
        <v>3596</v>
      </c>
      <c r="C163" s="3634" t="s">
        <v>3597</v>
      </c>
      <c r="D163" s="3633" t="s">
        <v>3630</v>
      </c>
      <c r="E163" s="3633" t="s">
        <v>3619</v>
      </c>
      <c r="F163" s="3633">
        <v>49.33</v>
      </c>
      <c r="G163" s="3634" t="s">
        <v>3528</v>
      </c>
      <c r="H163" s="3634" t="s">
        <v>1102</v>
      </c>
      <c r="I163" s="3634" t="s">
        <v>3600</v>
      </c>
    </row>
    <row r="164" spans="1:9">
      <c r="A164" s="3633">
        <v>30</v>
      </c>
      <c r="B164" s="3634" t="s">
        <v>3596</v>
      </c>
      <c r="C164" s="3634" t="s">
        <v>3597</v>
      </c>
      <c r="D164" s="3633" t="s">
        <v>3631</v>
      </c>
      <c r="E164" s="3633" t="s">
        <v>3619</v>
      </c>
      <c r="F164" s="3633">
        <v>134.93</v>
      </c>
      <c r="G164" s="3634" t="s">
        <v>3528</v>
      </c>
      <c r="H164" s="3634" t="s">
        <v>1102</v>
      </c>
      <c r="I164" s="3634" t="s">
        <v>3600</v>
      </c>
    </row>
    <row r="165" spans="1:9">
      <c r="A165" s="3633">
        <v>31</v>
      </c>
      <c r="B165" s="3634" t="s">
        <v>3596</v>
      </c>
      <c r="C165" s="3634" t="s">
        <v>3597</v>
      </c>
      <c r="D165" s="3633" t="s">
        <v>3632</v>
      </c>
      <c r="E165" s="3633" t="s">
        <v>3619</v>
      </c>
      <c r="F165" s="3633">
        <v>25.87</v>
      </c>
      <c r="G165" s="3634" t="s">
        <v>3528</v>
      </c>
      <c r="H165" s="3634" t="s">
        <v>1102</v>
      </c>
      <c r="I165" s="3634" t="s">
        <v>3600</v>
      </c>
    </row>
    <row r="166" spans="1:9">
      <c r="A166" s="3633">
        <v>32</v>
      </c>
      <c r="B166" s="3634" t="s">
        <v>3596</v>
      </c>
      <c r="C166" s="3634" t="s">
        <v>3597</v>
      </c>
      <c r="D166" s="3633" t="s">
        <v>3633</v>
      </c>
      <c r="E166" s="3633" t="s">
        <v>3619</v>
      </c>
      <c r="F166" s="3633">
        <v>45.41</v>
      </c>
      <c r="G166" s="3634" t="s">
        <v>3528</v>
      </c>
      <c r="H166" s="3634" t="s">
        <v>1102</v>
      </c>
      <c r="I166" s="3634" t="s">
        <v>3600</v>
      </c>
    </row>
    <row r="167" spans="1:9">
      <c r="A167" s="3633">
        <v>33</v>
      </c>
      <c r="B167" s="3634" t="s">
        <v>3596</v>
      </c>
      <c r="C167" s="3634" t="s">
        <v>3597</v>
      </c>
      <c r="D167" s="3633" t="s">
        <v>3634</v>
      </c>
      <c r="E167" s="3633" t="s">
        <v>3619</v>
      </c>
      <c r="F167" s="3633">
        <v>85.28</v>
      </c>
      <c r="G167" s="3634" t="s">
        <v>3528</v>
      </c>
      <c r="H167" s="3634" t="s">
        <v>1102</v>
      </c>
      <c r="I167" s="3634" t="s">
        <v>3600</v>
      </c>
    </row>
    <row r="168" spans="1:9">
      <c r="A168" s="3633">
        <v>34</v>
      </c>
      <c r="B168" s="3634" t="s">
        <v>3596</v>
      </c>
      <c r="C168" s="3634" t="s">
        <v>3597</v>
      </c>
      <c r="D168" s="3633" t="s">
        <v>3635</v>
      </c>
      <c r="E168" s="3633" t="s">
        <v>3619</v>
      </c>
      <c r="F168" s="3633">
        <v>849.87</v>
      </c>
      <c r="G168" s="3634" t="s">
        <v>3528</v>
      </c>
      <c r="H168" s="3634" t="s">
        <v>1102</v>
      </c>
      <c r="I168" s="3634" t="s">
        <v>3600</v>
      </c>
    </row>
    <row r="169" spans="1:9">
      <c r="A169" s="3633">
        <v>35</v>
      </c>
      <c r="B169" s="3634" t="s">
        <v>3596</v>
      </c>
      <c r="C169" s="3634" t="s">
        <v>3597</v>
      </c>
      <c r="D169" s="3633" t="s">
        <v>3636</v>
      </c>
      <c r="E169" s="3633" t="s">
        <v>3619</v>
      </c>
      <c r="F169" s="3633">
        <v>278.7</v>
      </c>
      <c r="G169" s="3634" t="s">
        <v>3528</v>
      </c>
      <c r="H169" s="3634" t="s">
        <v>1102</v>
      </c>
      <c r="I169" s="3634" t="s">
        <v>3600</v>
      </c>
    </row>
    <row r="170" spans="1:9">
      <c r="A170" s="3633">
        <v>36</v>
      </c>
      <c r="B170" s="3634" t="s">
        <v>3596</v>
      </c>
      <c r="C170" s="3634" t="s">
        <v>3597</v>
      </c>
      <c r="D170" s="3633" t="s">
        <v>3637</v>
      </c>
      <c r="E170" s="3633" t="s">
        <v>3619</v>
      </c>
      <c r="F170" s="3633">
        <v>26.38</v>
      </c>
      <c r="G170" s="3634" t="s">
        <v>3528</v>
      </c>
      <c r="H170" s="3634" t="s">
        <v>1102</v>
      </c>
      <c r="I170" s="3634" t="s">
        <v>3600</v>
      </c>
    </row>
    <row r="171" spans="1:9">
      <c r="A171" s="3633">
        <v>37</v>
      </c>
      <c r="B171" s="3634" t="s">
        <v>3596</v>
      </c>
      <c r="C171" s="3634" t="s">
        <v>3597</v>
      </c>
      <c r="D171" s="3633" t="s">
        <v>3638</v>
      </c>
      <c r="E171" s="3633" t="s">
        <v>3639</v>
      </c>
      <c r="F171" s="3633">
        <v>84.83</v>
      </c>
      <c r="G171" s="3634" t="s">
        <v>3528</v>
      </c>
      <c r="H171" s="3634" t="s">
        <v>1102</v>
      </c>
      <c r="I171" s="3634" t="s">
        <v>3600</v>
      </c>
    </row>
    <row r="172" spans="1:9">
      <c r="A172" s="3633">
        <v>38</v>
      </c>
      <c r="B172" s="3634" t="s">
        <v>3596</v>
      </c>
      <c r="C172" s="3634" t="s">
        <v>3597</v>
      </c>
      <c r="D172" s="3633" t="s">
        <v>3640</v>
      </c>
      <c r="E172" s="3633" t="s">
        <v>3639</v>
      </c>
      <c r="F172" s="3633">
        <v>84.99</v>
      </c>
      <c r="G172" s="3634" t="s">
        <v>3528</v>
      </c>
      <c r="H172" s="3634" t="s">
        <v>1102</v>
      </c>
      <c r="I172" s="3634" t="s">
        <v>3600</v>
      </c>
    </row>
    <row r="173" spans="1:9">
      <c r="A173" s="3633">
        <v>39</v>
      </c>
      <c r="B173" s="3634" t="s">
        <v>3596</v>
      </c>
      <c r="C173" s="3634" t="s">
        <v>3597</v>
      </c>
      <c r="D173" s="3633" t="s">
        <v>3641</v>
      </c>
      <c r="E173" s="3633" t="s">
        <v>3639</v>
      </c>
      <c r="F173" s="3633">
        <v>113.11</v>
      </c>
      <c r="G173" s="3634" t="s">
        <v>3528</v>
      </c>
      <c r="H173" s="3634" t="s">
        <v>1102</v>
      </c>
      <c r="I173" s="3634" t="s">
        <v>3600</v>
      </c>
    </row>
    <row r="174" spans="1:9">
      <c r="A174" s="3633">
        <v>40</v>
      </c>
      <c r="B174" s="3634" t="s">
        <v>3596</v>
      </c>
      <c r="C174" s="3634" t="s">
        <v>3597</v>
      </c>
      <c r="D174" s="3633" t="s">
        <v>3642</v>
      </c>
      <c r="E174" s="3633" t="s">
        <v>3639</v>
      </c>
      <c r="F174" s="3633">
        <v>781.11</v>
      </c>
      <c r="G174" s="3634" t="s">
        <v>3528</v>
      </c>
      <c r="H174" s="3634" t="s">
        <v>1102</v>
      </c>
      <c r="I174" s="3634" t="s">
        <v>3600</v>
      </c>
    </row>
    <row r="175" spans="1:9">
      <c r="A175" s="3633">
        <v>41</v>
      </c>
      <c r="B175" s="3634" t="s">
        <v>3596</v>
      </c>
      <c r="C175" s="3634" t="s">
        <v>3597</v>
      </c>
      <c r="D175" s="3633" t="s">
        <v>3643</v>
      </c>
      <c r="E175" s="3633" t="s">
        <v>3639</v>
      </c>
      <c r="F175" s="3633">
        <v>247.77</v>
      </c>
      <c r="G175" s="3634" t="s">
        <v>3528</v>
      </c>
      <c r="H175" s="3634" t="s">
        <v>1102</v>
      </c>
      <c r="I175" s="3634" t="s">
        <v>3600</v>
      </c>
    </row>
    <row r="176" spans="1:9">
      <c r="A176" s="3635" t="s">
        <v>3644</v>
      </c>
      <c r="B176" s="3635"/>
      <c r="C176" s="3635"/>
      <c r="D176" s="3635"/>
      <c r="E176" s="3635"/>
      <c r="F176" s="3633">
        <v>4666.17</v>
      </c>
      <c r="G176" s="3634" t="s">
        <v>70</v>
      </c>
      <c r="H176" s="3634" t="s">
        <v>70</v>
      </c>
      <c r="I176" s="3634" t="s">
        <v>70</v>
      </c>
    </row>
    <row r="177" spans="1:9">
      <c r="A177" s="3634">
        <v>1</v>
      </c>
      <c r="B177" s="3634" t="str">
        <f>散户情况!B3</f>
        <v>京（2016）东城区不动产权第0027619号</v>
      </c>
      <c r="C177" s="3634" t="str">
        <f>散户情况!C3</f>
        <v>东城区隆福寺前街1号1层QB114</v>
      </c>
      <c r="D177" s="3269" t="s">
        <v>3792</v>
      </c>
      <c r="E177" s="3634" t="s">
        <v>3782</v>
      </c>
      <c r="F177" s="3634">
        <f>散户情况!D3</f>
        <v>29.15</v>
      </c>
      <c r="G177" s="3634" t="s">
        <v>3787</v>
      </c>
      <c r="H177" s="3634" t="s">
        <v>3786</v>
      </c>
      <c r="I177" s="3634" t="s">
        <v>3785</v>
      </c>
    </row>
    <row r="178" spans="1:9">
      <c r="A178" s="3634">
        <v>2</v>
      </c>
      <c r="B178" s="3634" t="str">
        <f>散户情况!B4</f>
        <v>京（2018）东不动产权第0015542号</v>
      </c>
      <c r="C178" s="3634" t="str">
        <f>散户情况!C4</f>
        <v>东城区隆福寺前街1号1层QB113</v>
      </c>
      <c r="D178" s="3269" t="s">
        <v>3793</v>
      </c>
      <c r="E178" s="3634" t="s">
        <v>3782</v>
      </c>
      <c r="F178" s="3634">
        <f>散户情况!D4</f>
        <v>20.75</v>
      </c>
      <c r="G178" s="3634" t="s">
        <v>3787</v>
      </c>
      <c r="H178" s="3634" t="s">
        <v>3786</v>
      </c>
      <c r="I178" s="3634" t="s">
        <v>3785</v>
      </c>
    </row>
    <row r="179" spans="1:9">
      <c r="A179" s="3634">
        <v>3</v>
      </c>
      <c r="B179" s="3634" t="str">
        <f>散户情况!B5</f>
        <v>京（2018）东不动产权第0020264号</v>
      </c>
      <c r="C179" s="3634" t="str">
        <f>散户情况!C5</f>
        <v>东城区隆福寺前街1号1层D108</v>
      </c>
      <c r="D179" s="3269" t="s">
        <v>3794</v>
      </c>
      <c r="E179" s="3634" t="s">
        <v>3782</v>
      </c>
      <c r="F179" s="3634">
        <f>散户情况!D5</f>
        <v>31.29</v>
      </c>
      <c r="G179" s="3634" t="s">
        <v>3788</v>
      </c>
      <c r="H179" s="3634" t="s">
        <v>3786</v>
      </c>
      <c r="I179" s="3634" t="s">
        <v>3785</v>
      </c>
    </row>
    <row r="180" spans="1:9">
      <c r="A180" s="3634">
        <v>4</v>
      </c>
      <c r="B180" s="3634" t="str">
        <f>散户情况!B6</f>
        <v>京（2017）东不动产权第0020613号</v>
      </c>
      <c r="C180" s="3634" t="str">
        <f>散户情况!C6</f>
        <v>东城区隆福寺前街1号1层QA114</v>
      </c>
      <c r="D180" s="3269" t="s">
        <v>3795</v>
      </c>
      <c r="E180" s="3634" t="s">
        <v>3782</v>
      </c>
      <c r="F180" s="3634">
        <f>散户情况!D6</f>
        <v>37.29</v>
      </c>
      <c r="G180" s="3634" t="s">
        <v>3787</v>
      </c>
      <c r="H180" s="3634" t="s">
        <v>3786</v>
      </c>
      <c r="I180" s="3634" t="s">
        <v>3785</v>
      </c>
    </row>
    <row r="181" spans="1:9">
      <c r="A181" s="3634">
        <v>5</v>
      </c>
      <c r="B181" s="3634" t="str">
        <f>散户情况!B7</f>
        <v>京（2018）东不动产权第0020265号</v>
      </c>
      <c r="C181" s="3634" t="str">
        <f>散户情况!C7</f>
        <v>东城区隆福寺前街1号-1层QD07</v>
      </c>
      <c r="D181" s="3269" t="s">
        <v>3796</v>
      </c>
      <c r="E181" s="3634" t="s">
        <v>3784</v>
      </c>
      <c r="F181" s="3634">
        <f>散户情况!D7</f>
        <v>25.98</v>
      </c>
      <c r="G181" s="3634" t="s">
        <v>3788</v>
      </c>
      <c r="H181" s="3634" t="s">
        <v>3786</v>
      </c>
      <c r="I181" s="3634" t="s">
        <v>3785</v>
      </c>
    </row>
    <row r="182" spans="1:9">
      <c r="A182" s="3634">
        <v>6</v>
      </c>
      <c r="B182" s="3634" t="str">
        <f>散户情况!B8</f>
        <v>京（2016）东城区不动产权第0033989号</v>
      </c>
      <c r="C182" s="3634" t="str">
        <f>散户情况!C8</f>
        <v>东城区隆福寺前街1号-1层QD83</v>
      </c>
      <c r="D182" s="3269" t="s">
        <v>3797</v>
      </c>
      <c r="E182" s="3634" t="s">
        <v>3784</v>
      </c>
      <c r="F182" s="3634">
        <f>散户情况!D8</f>
        <v>26.83</v>
      </c>
      <c r="G182" s="3634" t="s">
        <v>3788</v>
      </c>
      <c r="H182" s="3634" t="s">
        <v>3786</v>
      </c>
      <c r="I182" s="3634" t="s">
        <v>3785</v>
      </c>
    </row>
    <row r="183" spans="1:9">
      <c r="A183" s="3634">
        <v>7</v>
      </c>
      <c r="B183" s="3634" t="str">
        <f>散户情况!B9</f>
        <v>京（2020）东不动产权第004750号</v>
      </c>
      <c r="C183" s="3634" t="str">
        <f>散户情况!C9</f>
        <v>东城区隆福寺前街1号1层D114</v>
      </c>
      <c r="D183" s="3269" t="s">
        <v>3798</v>
      </c>
      <c r="E183" s="3634" t="s">
        <v>3782</v>
      </c>
      <c r="F183" s="3634">
        <f>散户情况!D9</f>
        <v>71.739999999999995</v>
      </c>
      <c r="G183" s="3634" t="s">
        <v>3787</v>
      </c>
      <c r="H183" s="3634" t="s">
        <v>3786</v>
      </c>
      <c r="I183" s="3634" t="s">
        <v>3785</v>
      </c>
    </row>
    <row r="184" spans="1:9">
      <c r="A184" s="3634">
        <v>8</v>
      </c>
      <c r="B184" s="3634" t="str">
        <f>散户情况!B10</f>
        <v>京（2020）东不动产权第004738号</v>
      </c>
      <c r="C184" s="3634" t="str">
        <f>散户情况!C10</f>
        <v>东城区隆福寺前街1号1层QA102</v>
      </c>
      <c r="D184" s="3269" t="s">
        <v>3799</v>
      </c>
      <c r="E184" s="3634" t="s">
        <v>3782</v>
      </c>
      <c r="F184" s="3634">
        <f>散户情况!D10</f>
        <v>62.26</v>
      </c>
      <c r="G184" s="3634" t="s">
        <v>3787</v>
      </c>
      <c r="H184" s="3634" t="s">
        <v>3786</v>
      </c>
      <c r="I184" s="3634" t="s">
        <v>3785</v>
      </c>
    </row>
    <row r="185" spans="1:9">
      <c r="A185" s="3634">
        <v>9</v>
      </c>
      <c r="B185" s="3634" t="str">
        <f>散户情况!B11</f>
        <v>京（2020）东不动产权第0004741号</v>
      </c>
      <c r="C185" s="3634" t="str">
        <f>散户情况!C11</f>
        <v>东城区隆福寺前街1号-1层QD05</v>
      </c>
      <c r="D185" s="3269" t="s">
        <v>3800</v>
      </c>
      <c r="E185" s="3634" t="s">
        <v>3784</v>
      </c>
      <c r="F185" s="3634">
        <f>散户情况!D11</f>
        <v>55.79</v>
      </c>
      <c r="G185" s="3634" t="s">
        <v>3787</v>
      </c>
      <c r="H185" s="3634" t="s">
        <v>3786</v>
      </c>
      <c r="I185" s="3634" t="s">
        <v>3785</v>
      </c>
    </row>
    <row r="186" spans="1:9">
      <c r="A186" s="3634">
        <v>10</v>
      </c>
      <c r="B186" s="3634" t="str">
        <f>散户情况!B12</f>
        <v>京（2020）东不动产权第0004751号</v>
      </c>
      <c r="C186" s="3634" t="str">
        <f>散户情况!C12</f>
        <v>东城区隆福寺前街1号1层QB112</v>
      </c>
      <c r="D186" s="3269" t="s">
        <v>3801</v>
      </c>
      <c r="E186" s="3634" t="s">
        <v>3782</v>
      </c>
      <c r="F186" s="3634">
        <f>散户情况!D12</f>
        <v>21.3</v>
      </c>
      <c r="G186" s="3634" t="s">
        <v>3788</v>
      </c>
      <c r="H186" s="3634" t="s">
        <v>3786</v>
      </c>
      <c r="I186" s="3634" t="s">
        <v>3785</v>
      </c>
    </row>
    <row r="187" spans="1:9">
      <c r="A187" s="3634">
        <v>11</v>
      </c>
      <c r="B187" s="3634" t="str">
        <f>散户情况!B13</f>
        <v>京（2021）东不动产权第0007864号</v>
      </c>
      <c r="C187" s="3634" t="str">
        <f>散户情况!C13</f>
        <v>东城区隆福寺前街1号1层D112</v>
      </c>
      <c r="D187" s="3269" t="s">
        <v>3802</v>
      </c>
      <c r="E187" s="3634" t="s">
        <v>3782</v>
      </c>
      <c r="F187" s="3634">
        <f>散户情况!D13</f>
        <v>45.23</v>
      </c>
      <c r="G187" s="3634" t="s">
        <v>3787</v>
      </c>
      <c r="H187" s="3634" t="s">
        <v>3786</v>
      </c>
      <c r="I187" s="3634" t="s">
        <v>3785</v>
      </c>
    </row>
    <row r="188" spans="1:9">
      <c r="A188" s="3636" t="s">
        <v>3789</v>
      </c>
      <c r="B188" s="3637"/>
      <c r="C188" s="3637"/>
      <c r="D188" s="3637"/>
      <c r="E188" s="3637"/>
      <c r="F188" s="3638">
        <f>SUM(F177:F187)</f>
        <v>427.61</v>
      </c>
      <c r="G188" s="3639" t="s">
        <v>3791</v>
      </c>
      <c r="H188" s="3639" t="s">
        <v>3791</v>
      </c>
      <c r="I188" s="3639" t="s">
        <v>3791</v>
      </c>
    </row>
    <row r="189" spans="1:9">
      <c r="A189" s="3636" t="s">
        <v>3790</v>
      </c>
      <c r="B189" s="3636"/>
      <c r="C189" s="3636"/>
      <c r="D189" s="3636"/>
      <c r="E189" s="3636"/>
      <c r="F189" s="3638">
        <f>F188+F176+F134</f>
        <v>42024.5</v>
      </c>
      <c r="G189" s="3639" t="s">
        <v>3791</v>
      </c>
      <c r="H189" s="3639" t="s">
        <v>3791</v>
      </c>
      <c r="I189" s="3639" t="s">
        <v>3791</v>
      </c>
    </row>
  </sheetData>
  <mergeCells count="4">
    <mergeCell ref="A176:E176"/>
    <mergeCell ref="A134:E134"/>
    <mergeCell ref="A188:E188"/>
    <mergeCell ref="A189:E189"/>
  </mergeCells>
  <phoneticPr fontId="14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153</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散户情况</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清单表</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2022-05-11T06:45:31Z</dcterms:modified>
</cp:coreProperties>
</file>