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874-唐家岭BD项目\"/>
    </mc:Choice>
  </mc:AlternateContent>
  <xr:revisionPtr revIDLastSave="0" documentId="13_ncr:1_{375DBB20-7E3E-4DB4-BAAC-75CB049645DD}" xr6:coauthVersionLast="47" xr6:coauthVersionMax="47" xr10:uidLastSave="{00000000-0000-0000-0000-000000000000}"/>
  <bookViews>
    <workbookView xWindow="4872" yWindow="1668" windowWidth="13596" windowHeight="11988" tabRatio="909" activeTab="13" xr2:uid="{00000000-000D-0000-FFFF-FFFF00000000}"/>
  </bookViews>
  <sheets>
    <sheet name="汇总" sheetId="14" r:id="rId1"/>
    <sheet name="分项" sheetId="13" r:id="rId2"/>
    <sheet name="Sheet1" sheetId="17" r:id="rId3"/>
    <sheet name="1号楼住宅" sheetId="1" state="hidden" r:id="rId4"/>
    <sheet name="1号楼仓储" sheetId="2" r:id="rId5"/>
    <sheet name="1号楼车库" sheetId="3" state="hidden" r:id="rId6"/>
    <sheet name="2号楼住宅" sheetId="4" state="hidden" r:id="rId7"/>
    <sheet name="2号楼仓储" sheetId="5" r:id="rId8"/>
    <sheet name="2号楼车库" sheetId="6" state="hidden" r:id="rId9"/>
    <sheet name="5号楼住宅" sheetId="7" state="hidden" r:id="rId10"/>
    <sheet name="5号楼仓储" sheetId="8" r:id="rId11"/>
    <sheet name="5号楼车库" sheetId="9" state="hidden" r:id="rId12"/>
    <sheet name="6号楼住宅" sheetId="10" state="hidden" r:id="rId13"/>
    <sheet name="6号楼仓储" sheetId="11" r:id="rId14"/>
    <sheet name="4号楼车库" sheetId="12" state="hidden" r:id="rId15"/>
    <sheet name="车位汇总" sheetId="15" r:id="rId16"/>
  </sheets>
  <definedNames>
    <definedName name="_xlnm._FilterDatabase" localSheetId="4" hidden="1">'1号楼仓储'!$A$1:$L$110</definedName>
    <definedName name="_xlnm._FilterDatabase" localSheetId="3" hidden="1">'1号楼住宅'!$A$1:$I$1</definedName>
    <definedName name="_xlnm._FilterDatabase" localSheetId="7" hidden="1">'2号楼仓储'!$A$1:$BU$1</definedName>
    <definedName name="_xlnm._FilterDatabase" localSheetId="6" hidden="1">'2号楼住宅'!$A$1:$I$98</definedName>
    <definedName name="_xlnm._FilterDatabase" localSheetId="10" hidden="1">'5号楼仓储'!$A$1:$J$1</definedName>
    <definedName name="_xlnm._FilterDatabase" localSheetId="9" hidden="1">'5号楼住宅'!$A$1:$I$90</definedName>
    <definedName name="_xlnm._FilterDatabase" localSheetId="13" hidden="1">'6号楼仓储'!$A$1:$J$88</definedName>
    <definedName name="_xlnm._FilterDatabase" localSheetId="12" hidden="1">'6号楼住宅'!$A$1:$I$67</definedName>
    <definedName name="_xlnm._FilterDatabase" localSheetId="15" hidden="1">车位汇总!$A$1:$I$1</definedName>
    <definedName name="_xlnm.Print_Area" localSheetId="4">'1号楼仓储'!$B$1:$J$110</definedName>
    <definedName name="_xlnm.Print_Area" localSheetId="1">分项!$A$1:$R$11</definedName>
    <definedName name="_xlnm.Print_Area" localSheetId="0">汇总!$A$1:$J$17</definedName>
    <definedName name="_xlnm.Print_Titles" localSheetId="4">'1号楼仓储'!$1:$1</definedName>
  </definedNames>
  <calcPr calcId="181029"/>
</workbook>
</file>

<file path=xl/calcChain.xml><?xml version="1.0" encoding="utf-8"?>
<calcChain xmlns="http://schemas.openxmlformats.org/spreadsheetml/2006/main">
  <c r="R12" i="13" l="1"/>
  <c r="E24" i="17"/>
  <c r="F24" i="17"/>
  <c r="G23" i="17"/>
  <c r="G21" i="17"/>
  <c r="G14" i="17"/>
  <c r="G16" i="17" s="1"/>
  <c r="F14" i="17"/>
  <c r="E14" i="17"/>
  <c r="E16" i="17" s="1"/>
  <c r="D14" i="17"/>
  <c r="H13" i="17"/>
  <c r="H12" i="17"/>
  <c r="H11" i="17"/>
  <c r="G8" i="17"/>
  <c r="F8" i="17"/>
  <c r="F16" i="17" s="1"/>
  <c r="E8" i="17"/>
  <c r="D8" i="17"/>
  <c r="H7" i="17"/>
  <c r="H6" i="17"/>
  <c r="H5" i="17"/>
  <c r="G17" i="17" l="1"/>
  <c r="H14" i="17"/>
  <c r="D16" i="17"/>
  <c r="H8" i="17"/>
  <c r="I23" i="17" s="1"/>
  <c r="K23" i="17" s="1"/>
  <c r="L23" i="17" s="1"/>
  <c r="E17" i="17"/>
  <c r="E88" i="11"/>
  <c r="D88" i="11"/>
  <c r="E95" i="8"/>
  <c r="D95" i="8"/>
  <c r="E90" i="7"/>
  <c r="E98" i="4"/>
  <c r="D110" i="2"/>
  <c r="E74" i="1"/>
  <c r="O9" i="13"/>
  <c r="K9" i="13"/>
  <c r="F9" i="13"/>
  <c r="B9" i="13"/>
  <c r="O5" i="13"/>
  <c r="K5" i="13"/>
  <c r="F5" i="13"/>
  <c r="H10" i="13" s="1"/>
  <c r="B5" i="13"/>
  <c r="J5" i="17" l="1"/>
  <c r="K5" i="17" s="1"/>
  <c r="R5" i="13"/>
  <c r="R9" i="13"/>
  <c r="S5" i="13"/>
  <c r="D10" i="13"/>
  <c r="D22" i="17"/>
  <c r="D24" i="17" s="1"/>
  <c r="G24" i="17"/>
  <c r="T5" i="13" l="1"/>
</calcChain>
</file>

<file path=xl/sharedStrings.xml><?xml version="1.0" encoding="utf-8"?>
<sst xmlns="http://schemas.openxmlformats.org/spreadsheetml/2006/main" count="4173" uniqueCount="931">
  <si>
    <t>住宅</t>
  </si>
  <si>
    <t>仓储</t>
  </si>
  <si>
    <t>车库</t>
  </si>
  <si>
    <t>基本情况</t>
  </si>
  <si>
    <t>共建住房322套，一梯两户。其中：160户型6套，140户型260套，110户型56套。
房源户型分配如下：
1#楼：160户型6套（一单元东侧）、140户型66套；
2#楼：140户型40套、110户型56套（三、四、五单元）；
5#楼：140户型88套；
6#楼：140户型66套。</t>
  </si>
  <si>
    <t>储藏室共346间，分为地下两层。其中：1#楼共108间，地下一层62间，地下二层46间；
2#楼共48间在地下二层，地下一层为自行车库；
5#楼共104间，地下一层61间，地下二层43间；
6#楼共86间，地下一层50间，地下二层36间</t>
  </si>
  <si>
    <t>地下停车位382个。普通区车位共217个，其中：
普通区车位A001~A112（W）在地下一层（包括4个无障碍车位A011（W）、A092（W）、A109（W）、A112（W）），A113~A217在地下二层。
已安装充电桩车位共83个（包括4个无障碍车位C015（W）、C020（W）、C034（W）、C066（W）），在地下一层，编号为C001~C083。
人防区车位82个，在地下二层，编号为R001~R082。</t>
  </si>
  <si>
    <t>核心理念：</t>
  </si>
  <si>
    <t>核心理念：通过对住宅、仓储、车位进行科学合理的组合匹配，确保每户家庭分配到的资产组合综合价值均等，从而实现分房工作的公平与公正实现“每户最终分配到住宅、仓储、车位的综合价值均衡”。</t>
  </si>
  <si>
    <t>基本方案：</t>
  </si>
  <si>
    <t>构建一个系统性的、可量化的分配机制。该机制将住宅、仓储、车位三种不同资源在位置、面积、楼层等方面的差异，按照优劣进行分档。通过优化组合，力求所有家庭让每户家庭最终获得的组合尽可能相近，来实现最终分配的均衡。</t>
  </si>
  <si>
    <t>分配原则</t>
  </si>
  <si>
    <t>分配原则：将住宅、仓储、车位都分为上中下三档，三种面积情况分别考虑：同等面积住宅的情况下，再根据其他影响因素进行优先级细分，分配优先考虑单元出入口位置，通过“上中下交叉搭配”。最终预计形成四种类型的组合：
（居住优先型）：上等住宅+下等仓储+中等车位或上等住宅+中等仓储+下等车位
（均衡实惠型）：中等住宅+中等仓储+上等车位
（仓储需求型）：中等住宅+上等仓储+中等车位
（车位需求型）：下等住宅+上等仓储+上等车位</t>
  </si>
  <si>
    <t>特殊</t>
  </si>
  <si>
    <t>上等住宅+上等仓储+下等车位（车库B2层，电梯无法直达）
中等住宅+下等仓储+中等车位（车库B1层）
下等住宅+中等仓储+上等车位（车库B1层）
2号楼储藏室数量不够，需从其他楼分配，2号楼坐电梯至B2储藏室层进入其他楼宇，初步方案2号楼西侧单元从1号楼东侧单元，2号楼东侧单元从6号楼东侧单元B2储藏室进行分配</t>
  </si>
  <si>
    <t>分档考虑因素</t>
  </si>
  <si>
    <t>1、楼层：高楼层（视野好、安静）、中楼层（均衡）、低楼层（便利但可能有噪音/遮挡）。</t>
  </si>
  <si>
    <t xml:space="preserve">存储实用性
1、使用面积大小。
2、通暖和桥架等设备影响存在高度不同
</t>
  </si>
  <si>
    <t xml:space="preserve">使用便捷性
1、是否配备充电桩
2、楼层因素
</t>
  </si>
  <si>
    <t>优先级考虑因素</t>
  </si>
  <si>
    <t>2、位置通达性：距离本单元住宅楼电梯口的远近
3、仓储形状、层高等</t>
  </si>
  <si>
    <t>1、位置：距离电梯口、楼梯口的步行距离。
2、是否靠近出入口、对于使用的不利条件</t>
  </si>
  <si>
    <t>问题</t>
  </si>
  <si>
    <t>仓储B1层实际楼层为地下1层
仓储B2层实际楼层为地下2层</t>
  </si>
  <si>
    <r>
      <rPr>
        <sz val="11"/>
        <color theme="1"/>
        <rFont val="等线"/>
        <family val="3"/>
        <charset val="134"/>
        <scheme val="minor"/>
      </rPr>
      <t>车库B1层（即仓储B2层）实际楼层为地下2层
车库B2层实际楼层为地下3层，</t>
    </r>
    <r>
      <rPr>
        <b/>
        <sz val="11"/>
        <color rgb="FFFF0000"/>
        <rFont val="等线"/>
        <family val="3"/>
        <charset val="134"/>
        <scheme val="minor"/>
      </rPr>
      <t>1、2、5、6单元电梯无法到达，3、4配套楼电梯可到达</t>
    </r>
  </si>
  <si>
    <t>1、储藏室均无采光</t>
  </si>
  <si>
    <t>1、车位全都没有限高限制</t>
  </si>
  <si>
    <t>2、仓储使用面积超20平方米的不能分，最后按建筑面积算钱</t>
  </si>
  <si>
    <t>2、预留30个车位，除了8个无障碍，预计留人防车位R001-R022，可根据实际需要调整</t>
  </si>
  <si>
    <t>3、同一栋楼各单元之间B1层储藏室相互连通，1号楼3单元、2号楼2单元B2层储藏室有车库坡道不完全连通。</t>
  </si>
  <si>
    <r>
      <rPr>
        <sz val="11"/>
        <color theme="1"/>
        <rFont val="等线"/>
        <family val="3"/>
        <charset val="134"/>
        <scheme val="minor"/>
      </rPr>
      <t>3、</t>
    </r>
    <r>
      <rPr>
        <b/>
        <sz val="11"/>
        <color rgb="FFFF0000"/>
        <rFont val="等线"/>
        <family val="3"/>
        <charset val="134"/>
        <scheme val="minor"/>
      </rPr>
      <t>已安装充电桩车位为最好车位</t>
    </r>
    <r>
      <rPr>
        <sz val="11"/>
        <color theme="1"/>
        <rFont val="等线"/>
        <family val="3"/>
        <charset val="134"/>
        <scheme val="minor"/>
      </rPr>
      <t>，定价与普通车位有差别</t>
    </r>
  </si>
  <si>
    <r>
      <rPr>
        <b/>
        <sz val="11"/>
        <color theme="1"/>
        <rFont val="等线"/>
        <family val="3"/>
        <charset val="134"/>
        <scheme val="minor"/>
      </rPr>
      <t>4、储藏室屋顶是否受通暖和桥架等设备影响存在高度不同，</t>
    </r>
    <r>
      <rPr>
        <b/>
        <sz val="11"/>
        <color rgb="FFFF0000"/>
        <rFont val="等线"/>
        <family val="3"/>
        <charset val="134"/>
        <scheme val="minor"/>
      </rPr>
      <t>具体哪户需与施工方确认</t>
    </r>
  </si>
  <si>
    <t>4、车位地下一层和地下二层不区分价格，先分地下一层车位，再分地下二层</t>
  </si>
  <si>
    <r>
      <rPr>
        <sz val="11"/>
        <color theme="1"/>
        <rFont val="等线"/>
        <family val="3"/>
        <charset val="134"/>
        <scheme val="minor"/>
      </rPr>
      <t>5、住宅单元电梯到不了B2层车库，可先到达B1层车库通过楼梯；中间绿化地有两个楼梯、两边配套</t>
    </r>
    <r>
      <rPr>
        <sz val="11"/>
        <color theme="1"/>
        <rFont val="等线"/>
        <family val="3"/>
        <charset val="134"/>
        <scheme val="minor"/>
      </rPr>
      <t>楼有电梯、楼梯可到达</t>
    </r>
    <r>
      <rPr>
        <sz val="11"/>
        <color theme="1"/>
        <rFont val="等线"/>
        <family val="3"/>
        <charset val="134"/>
        <scheme val="minor"/>
      </rPr>
      <t>B2</t>
    </r>
    <r>
      <rPr>
        <sz val="11"/>
        <color theme="1"/>
        <rFont val="等线"/>
        <family val="3"/>
        <charset val="134"/>
        <scheme val="minor"/>
      </rPr>
      <t>层车库</t>
    </r>
  </si>
  <si>
    <t>7、车库有没有因地库设施结构墙体，影响相邻的车位情况</t>
  </si>
  <si>
    <t>8、车位是否办理产权，人防车位与普通车位无差别？</t>
  </si>
  <si>
    <t>层高：储藏室B1层2.73米、储藏室B2层（即车库B1层）3.7米</t>
  </si>
  <si>
    <t>层高：车库B2层3.52米</t>
  </si>
  <si>
    <t>1号楼</t>
  </si>
  <si>
    <t>2号楼</t>
  </si>
  <si>
    <t>5号楼</t>
  </si>
  <si>
    <t>6号楼</t>
  </si>
  <si>
    <t>东1单元</t>
  </si>
  <si>
    <t>2单元</t>
  </si>
  <si>
    <t>3单元</t>
  </si>
  <si>
    <t>4单元</t>
  </si>
  <si>
    <t>5单元</t>
  </si>
  <si>
    <t>160户型-6、140户型-6</t>
  </si>
  <si>
    <t>140户型-20</t>
  </si>
  <si>
    <t>110户型-20</t>
  </si>
  <si>
    <t>110户型-18</t>
  </si>
  <si>
    <t>140户型-22</t>
  </si>
  <si>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1"/>
        <color theme="1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</t>
    </r>
  </si>
  <si>
    <r>
      <rPr>
        <sz val="11"/>
        <color theme="1"/>
        <rFont val="等线"/>
        <family val="3"/>
        <charset val="134"/>
        <scheme val="minor"/>
      </rPr>
      <t xml:space="preserve">使用5.5以下11，
5.5-7平米8，
7平米以上4，
</t>
    </r>
    <r>
      <rPr>
        <b/>
        <sz val="11"/>
        <color rgb="FFFF0000"/>
        <rFont val="等线"/>
        <family val="3"/>
        <charset val="134"/>
        <scheme val="minor"/>
      </rPr>
      <t>4平米以下1</t>
    </r>
  </si>
  <si>
    <r>
      <rPr>
        <sz val="11"/>
        <color theme="1"/>
        <rFont val="等线"/>
        <family val="3"/>
        <charset val="134"/>
        <scheme val="minor"/>
      </rPr>
      <t xml:space="preserve">使用5.5以下12，
5.5-7平米10，
7平米以上9，
</t>
    </r>
    <r>
      <rPr>
        <b/>
        <sz val="11"/>
        <color rgb="FFFF0000"/>
        <rFont val="等线"/>
        <family val="3"/>
        <charset val="134"/>
        <scheme val="minor"/>
      </rPr>
      <t>4平米以下1，、17平米1</t>
    </r>
  </si>
  <si>
    <r>
      <rPr>
        <sz val="11"/>
        <color theme="1"/>
        <rFont val="等线"/>
        <family val="3"/>
        <charset val="134"/>
        <scheme val="minor"/>
      </rPr>
      <t xml:space="preserve">使用5.5以下5，
5.5-7平米10，
7平米以上3，
</t>
    </r>
    <r>
      <rPr>
        <b/>
        <sz val="11"/>
        <color rgb="FFFF0000"/>
        <rFont val="等线"/>
        <family val="3"/>
        <charset val="134"/>
        <scheme val="minor"/>
      </rPr>
      <t>4平米以下1</t>
    </r>
  </si>
  <si>
    <t>使用5.5以下11，
5.5-7平米12，
7平米以上9，</t>
  </si>
  <si>
    <t>使用5.5以下4，
5.5-7平米6，
7平米以上5，</t>
  </si>
  <si>
    <r>
      <rPr>
        <sz val="11"/>
        <color theme="1"/>
        <rFont val="等线"/>
        <family val="3"/>
        <charset val="134"/>
        <scheme val="minor"/>
      </rPr>
      <t xml:space="preserve">使用5.5以下1，
5.5-7平米1，
7平米以上1，
</t>
    </r>
    <r>
      <rPr>
        <b/>
        <sz val="11"/>
        <color rgb="FFFF0000"/>
        <rFont val="等线"/>
        <family val="3"/>
        <charset val="134"/>
        <scheme val="minor"/>
      </rPr>
      <t>4平米以下2</t>
    </r>
  </si>
  <si>
    <r>
      <rPr>
        <sz val="11"/>
        <color theme="1"/>
        <rFont val="等线"/>
        <family val="3"/>
        <charset val="134"/>
        <scheme val="minor"/>
      </rPr>
      <t>使用5.5以下3，
5.5-7平米3，
7平米以上4，、</t>
    </r>
    <r>
      <rPr>
        <b/>
        <sz val="11"/>
        <color rgb="FFFF0000"/>
        <rFont val="等线"/>
        <family val="3"/>
        <charset val="134"/>
        <scheme val="minor"/>
      </rPr>
      <t>20平米1</t>
    </r>
  </si>
  <si>
    <t>使用5.5以下1，
5.5-7平米2，
7平米以上8，</t>
  </si>
  <si>
    <t>使用5.5以下0，
5.5-7平米1，
7平米以上5，</t>
  </si>
  <si>
    <t>使用5.5以下8，
5.5-7平米5，
7平米以上5，</t>
  </si>
  <si>
    <t>使用5.5以下12，
5.5-7平米12，
7平米以上7，</t>
  </si>
  <si>
    <t>使用5.5以下6，
5.5-7平米12，
7平米以上7，</t>
  </si>
  <si>
    <t>使用5.5以下10，
5.5-7平米12，
7平米以上8，</t>
  </si>
  <si>
    <t>使用5.5以下7，
5.5-7平米14，
7平米以上5，</t>
  </si>
  <si>
    <t>序号</t>
  </si>
  <si>
    <t>预售房款(万元)</t>
  </si>
  <si>
    <t>1#</t>
  </si>
  <si>
    <t>1-B1-59</t>
  </si>
  <si>
    <t>1-B1-61</t>
  </si>
  <si>
    <t>1-B1-62</t>
  </si>
  <si>
    <t>1-B1-57</t>
  </si>
  <si>
    <t>1-B1-53</t>
  </si>
  <si>
    <t>1-B1-51</t>
  </si>
  <si>
    <t>1-B1-54</t>
  </si>
  <si>
    <t>1-B1-60</t>
  </si>
  <si>
    <t>1-B1-58</t>
  </si>
  <si>
    <t>1-B1-52</t>
  </si>
  <si>
    <t>1-B1-55</t>
  </si>
  <si>
    <t>1-B1-56</t>
  </si>
  <si>
    <t>1-B1-46</t>
  </si>
  <si>
    <t>1-B1-36</t>
  </si>
  <si>
    <t>1-B1-42</t>
  </si>
  <si>
    <t>1-B1-35</t>
  </si>
  <si>
    <t>2#</t>
  </si>
  <si>
    <t>5#</t>
  </si>
  <si>
    <t>6#</t>
  </si>
  <si>
    <t>楼号</t>
  </si>
  <si>
    <t>单元</t>
  </si>
  <si>
    <t>房号</t>
  </si>
  <si>
    <r>
      <rPr>
        <sz val="10.5"/>
        <color theme="1"/>
        <rFont val="Arial Unicode MS"/>
        <family val="2"/>
        <charset val="134"/>
      </rPr>
      <t>建筑面积（m</t>
    </r>
    <r>
      <rPr>
        <vertAlign val="superscript"/>
        <sz val="10.5"/>
        <color theme="1"/>
        <rFont val="Arial Unicode MS"/>
        <family val="2"/>
        <charset val="134"/>
      </rPr>
      <t>2</t>
    </r>
    <r>
      <rPr>
        <sz val="10.5"/>
        <color theme="1"/>
        <rFont val="Arial Unicode MS"/>
        <family val="2"/>
        <charset val="134"/>
      </rPr>
      <t>）</t>
    </r>
  </si>
  <si>
    <t>价格调节系数</t>
  </si>
  <si>
    <t>分档</t>
  </si>
  <si>
    <t>分数</t>
  </si>
  <si>
    <t>上</t>
  </si>
  <si>
    <t>下</t>
  </si>
  <si>
    <t>中</t>
  </si>
  <si>
    <t>合计</t>
  </si>
  <si>
    <t>编号</t>
  </si>
  <si>
    <r>
      <rPr>
        <sz val="10"/>
        <color theme="1"/>
        <rFont val="Arial Unicode MS"/>
        <family val="2"/>
        <charset val="134"/>
      </rPr>
      <t>套建面积（m</t>
    </r>
    <r>
      <rPr>
        <vertAlign val="superscript"/>
        <sz val="10"/>
        <color theme="1"/>
        <rFont val="Arial Unicode MS"/>
        <family val="2"/>
        <charset val="134"/>
      </rPr>
      <t>2</t>
    </r>
    <r>
      <rPr>
        <sz val="10"/>
        <color theme="1"/>
        <rFont val="Arial Unicode MS"/>
        <family val="2"/>
        <charset val="134"/>
      </rPr>
      <t>）</t>
    </r>
  </si>
  <si>
    <r>
      <rPr>
        <sz val="10"/>
        <color theme="1"/>
        <rFont val="Arial Unicode MS"/>
        <family val="2"/>
        <charset val="134"/>
      </rPr>
      <t>使用面积（m</t>
    </r>
    <r>
      <rPr>
        <vertAlign val="superscript"/>
        <sz val="10"/>
        <color theme="1"/>
        <rFont val="Arial Unicode MS"/>
        <family val="2"/>
        <charset val="134"/>
      </rPr>
      <t>2</t>
    </r>
    <r>
      <rPr>
        <sz val="10"/>
        <color theme="1"/>
        <rFont val="Arial Unicode MS"/>
        <family val="2"/>
        <charset val="134"/>
      </rPr>
      <t>）</t>
    </r>
  </si>
  <si>
    <t>净空尺寸（m）</t>
  </si>
  <si>
    <t>距离电梯位置</t>
  </si>
  <si>
    <t>形状</t>
  </si>
  <si>
    <t>高度（有通暖设备）</t>
  </si>
  <si>
    <t>1-B1-01</t>
  </si>
  <si>
    <t>3.1×1.7</t>
  </si>
  <si>
    <t>近</t>
  </si>
  <si>
    <t>1-B1-02</t>
  </si>
  <si>
    <t>1.8×3.05</t>
  </si>
  <si>
    <t>1-B1-03</t>
  </si>
  <si>
    <t>1.6×2.55</t>
  </si>
  <si>
    <t>1-B1-04</t>
  </si>
  <si>
    <t>3.55×2.2</t>
  </si>
  <si>
    <t>较近</t>
  </si>
  <si>
    <t>1-B1-05</t>
  </si>
  <si>
    <t>3.55×1.65</t>
  </si>
  <si>
    <t>1-B1-06</t>
  </si>
  <si>
    <t>3.7×1.8</t>
  </si>
  <si>
    <t>1-B1-07</t>
  </si>
  <si>
    <t>3.8×1.65</t>
  </si>
  <si>
    <t>1-B1-08</t>
  </si>
  <si>
    <t>5.2×1.65</t>
  </si>
  <si>
    <t>1-B1-09</t>
  </si>
  <si>
    <t>1-B1-10</t>
  </si>
  <si>
    <t>有？影响高度</t>
  </si>
  <si>
    <t>1-B1-11</t>
  </si>
  <si>
    <t>1-B1-12</t>
  </si>
  <si>
    <t>3.05×1.7</t>
  </si>
  <si>
    <t>1-B1-13</t>
  </si>
  <si>
    <t>1-B1-14</t>
  </si>
  <si>
    <t>L型储藏室2.75*1.95+1.15*1.8</t>
  </si>
  <si>
    <t>L型</t>
  </si>
  <si>
    <t>1-B1-15</t>
  </si>
  <si>
    <t>1.4×3.2</t>
  </si>
  <si>
    <t>1-B1-16</t>
  </si>
  <si>
    <t>3.6×2.15</t>
  </si>
  <si>
    <t>1-B1-17</t>
  </si>
  <si>
    <t>3.6×1.65</t>
  </si>
  <si>
    <t>1-B1-18</t>
  </si>
  <si>
    <t>有风井影响高度</t>
  </si>
  <si>
    <t>1-B1-19</t>
  </si>
  <si>
    <t>1-B1-20</t>
  </si>
  <si>
    <t>1-B1-21</t>
  </si>
  <si>
    <t>1-B1-22</t>
  </si>
  <si>
    <t>1-B1-23</t>
  </si>
  <si>
    <t>1-B1-24</t>
  </si>
  <si>
    <t>1-B1-25</t>
  </si>
  <si>
    <t>1-B1-26</t>
  </si>
  <si>
    <t>1-B1-27</t>
  </si>
  <si>
    <t>3.6×2.2</t>
  </si>
  <si>
    <t>1-B1-28</t>
  </si>
  <si>
    <t>1-B1-29</t>
  </si>
  <si>
    <t>1-B1-30</t>
  </si>
  <si>
    <t>L型储藏室3.1*1.7+1.7*0.95</t>
  </si>
  <si>
    <t>1-B1-31</t>
  </si>
  <si>
    <t>L型储藏室2.75*1.95+1.2*3.4</t>
  </si>
  <si>
    <t>5.8×1.65</t>
  </si>
  <si>
    <t>2.4×3.45</t>
  </si>
  <si>
    <t>距离调整为近</t>
  </si>
  <si>
    <t>4.5×1.8</t>
  </si>
  <si>
    <t>L型储藏室2.25*0.7+3.55*1.8</t>
  </si>
  <si>
    <t>1-B1-32</t>
  </si>
  <si>
    <t>1-B1-43</t>
  </si>
  <si>
    <t>1-B1-38</t>
  </si>
  <si>
    <t>4×1.65</t>
  </si>
  <si>
    <t>1-B1-44</t>
  </si>
  <si>
    <t>1-B1-39</t>
  </si>
  <si>
    <t>1-B1-47</t>
  </si>
  <si>
    <t>1-B1-49</t>
  </si>
  <si>
    <t>3.25×1.8</t>
  </si>
  <si>
    <t>1-B1-37</t>
  </si>
  <si>
    <t>1-B1-45</t>
  </si>
  <si>
    <t>1.8×2.85</t>
  </si>
  <si>
    <t>1-B2-39</t>
  </si>
  <si>
    <t>2.3×2.2</t>
  </si>
  <si>
    <t>1-B2-40</t>
  </si>
  <si>
    <t>2.5×1.65</t>
  </si>
  <si>
    <t>1-B2-42</t>
  </si>
  <si>
    <t>1-B2-43</t>
  </si>
  <si>
    <t>1-B2-44</t>
  </si>
  <si>
    <t>1-B2-46</t>
  </si>
  <si>
    <t>1-B2-01</t>
  </si>
  <si>
    <t>1.6×4.45</t>
  </si>
  <si>
    <t>1-B2-02</t>
  </si>
  <si>
    <t>1-B2-03</t>
  </si>
  <si>
    <t>1-B2-04</t>
  </si>
  <si>
    <t>1-B2-05</t>
  </si>
  <si>
    <t>1-B2-06</t>
  </si>
  <si>
    <t>1-B2-07</t>
  </si>
  <si>
    <t>1-B2-08</t>
  </si>
  <si>
    <t>1-B2-09</t>
  </si>
  <si>
    <t>1-B2-10</t>
  </si>
  <si>
    <t>1-B2-11</t>
  </si>
  <si>
    <t>1-B2-12</t>
  </si>
  <si>
    <t>1-B2-13</t>
  </si>
  <si>
    <t>1-B2-14</t>
  </si>
  <si>
    <t>1-B2-15</t>
  </si>
  <si>
    <t>1-B2-16</t>
  </si>
  <si>
    <t>1-B2-17</t>
  </si>
  <si>
    <t>1-B2-18</t>
  </si>
  <si>
    <t>2×1.8</t>
  </si>
  <si>
    <t>1-B2-19</t>
  </si>
  <si>
    <t>1-B2-20</t>
  </si>
  <si>
    <t>1.3×3.4</t>
  </si>
  <si>
    <t>1-B2-21</t>
  </si>
  <si>
    <t>L型储藏室2.75*5.35+1.15*2.4</t>
  </si>
  <si>
    <t>1-B2-22</t>
  </si>
  <si>
    <t>2.2×2.2</t>
  </si>
  <si>
    <t>1-B2-23</t>
  </si>
  <si>
    <t>1-B2-24</t>
  </si>
  <si>
    <t>1-B2-25</t>
  </si>
  <si>
    <t>1-B2-26</t>
  </si>
  <si>
    <t>1-B2-27</t>
  </si>
  <si>
    <t>1-B2-28</t>
  </si>
  <si>
    <t>1-B2-29</t>
  </si>
  <si>
    <t>3.3×3.05</t>
  </si>
  <si>
    <t>有加压风井影响高度</t>
  </si>
  <si>
    <t>1-B2-30</t>
  </si>
  <si>
    <t>1-B2-31</t>
  </si>
  <si>
    <t>1-B2-32</t>
  </si>
  <si>
    <t>1-B2-33</t>
  </si>
  <si>
    <t>1-B2-34</t>
  </si>
  <si>
    <t>1-B2-35</t>
  </si>
  <si>
    <t>1-B2-36</t>
  </si>
  <si>
    <t>1-B2-37</t>
  </si>
  <si>
    <t>1-B1-48</t>
  </si>
  <si>
    <t>2.2×2.15</t>
  </si>
  <si>
    <t>1-B1-41</t>
  </si>
  <si>
    <t>1-B1-34</t>
  </si>
  <si>
    <t>1-B1-40</t>
  </si>
  <si>
    <t>1-B1-33</t>
  </si>
  <si>
    <t>1-B1-50</t>
  </si>
  <si>
    <t>1-B2-38</t>
  </si>
  <si>
    <t>1-B2-45</t>
  </si>
  <si>
    <t>3.3×1.8</t>
  </si>
  <si>
    <t>1-B2-41</t>
  </si>
  <si>
    <t>2×1.79</t>
  </si>
  <si>
    <r>
      <rPr>
        <sz val="10"/>
        <color theme="1"/>
        <rFont val="华文细黑"/>
        <family val="3"/>
        <charset val="134"/>
      </rPr>
      <t>套建面积（m</t>
    </r>
    <r>
      <rPr>
        <vertAlign val="superscript"/>
        <sz val="10"/>
        <color theme="1"/>
        <rFont val="华文细黑"/>
        <family val="3"/>
        <charset val="134"/>
      </rPr>
      <t>2</t>
    </r>
    <r>
      <rPr>
        <sz val="10"/>
        <color theme="1"/>
        <rFont val="华文细黑"/>
        <family val="3"/>
        <charset val="134"/>
      </rPr>
      <t>）</t>
    </r>
  </si>
  <si>
    <r>
      <rPr>
        <sz val="10"/>
        <color theme="1"/>
        <rFont val="华文细黑"/>
        <family val="3"/>
        <charset val="134"/>
      </rPr>
      <t>使用面积（m</t>
    </r>
    <r>
      <rPr>
        <vertAlign val="superscript"/>
        <sz val="10"/>
        <color theme="1"/>
        <rFont val="华文细黑"/>
        <family val="3"/>
        <charset val="134"/>
      </rPr>
      <t>2</t>
    </r>
    <r>
      <rPr>
        <sz val="10"/>
        <color theme="1"/>
        <rFont val="华文细黑"/>
        <family val="3"/>
        <charset val="134"/>
      </rPr>
      <t>）</t>
    </r>
  </si>
  <si>
    <t>2-B2-01</t>
  </si>
  <si>
    <t>2-B2-02</t>
  </si>
  <si>
    <t>2.35×3.45</t>
  </si>
  <si>
    <t>2-B2-03</t>
  </si>
  <si>
    <t>L型储藏室2.75*2.65+1.1*1.4</t>
  </si>
  <si>
    <t>2-B2-04</t>
  </si>
  <si>
    <t>L型储藏室2.75*2+1.45*1.4</t>
  </si>
  <si>
    <t>2-B2-05</t>
  </si>
  <si>
    <t>3.6×1.9</t>
  </si>
  <si>
    <t>2-B2-06</t>
  </si>
  <si>
    <t>3.6×2.25</t>
  </si>
  <si>
    <t>2-B2-07</t>
  </si>
  <si>
    <t>2-B2-08</t>
  </si>
  <si>
    <t>2-B2-09</t>
  </si>
  <si>
    <t>2.75×2</t>
  </si>
  <si>
    <t>2-B2-10</t>
  </si>
  <si>
    <t>2-B2-11</t>
  </si>
  <si>
    <t>3.8×2.25</t>
  </si>
  <si>
    <t>2-B2-12</t>
  </si>
  <si>
    <t>2-B2-13</t>
  </si>
  <si>
    <t>2-B2-14</t>
  </si>
  <si>
    <t>2-B2-15</t>
  </si>
  <si>
    <t>2-B2-16</t>
  </si>
  <si>
    <t>2-B2-17</t>
  </si>
  <si>
    <t>2-B2-18</t>
  </si>
  <si>
    <t>2-B2-19</t>
  </si>
  <si>
    <t>2-B2-20</t>
  </si>
  <si>
    <t>2-B2-21</t>
  </si>
  <si>
    <t>2-B2-22</t>
  </si>
  <si>
    <t>2-B2-23</t>
  </si>
  <si>
    <t>2-B2-24</t>
  </si>
  <si>
    <t>2-B2-25</t>
  </si>
  <si>
    <t>3.55×1.9</t>
  </si>
  <si>
    <t>2-B2-26</t>
  </si>
  <si>
    <t>3.55×1.85</t>
  </si>
  <si>
    <t>2-B2-27</t>
  </si>
  <si>
    <t>2.05×2.1</t>
  </si>
  <si>
    <t>2-B2-28</t>
  </si>
  <si>
    <t>L型储藏室2.75*5.35+1.3*2.1</t>
  </si>
  <si>
    <t>2-B2-29</t>
  </si>
  <si>
    <t>2-B2-30</t>
  </si>
  <si>
    <t>2-B2-31</t>
  </si>
  <si>
    <t>2-B2-32</t>
  </si>
  <si>
    <t>2.1×2.2</t>
  </si>
  <si>
    <t>2-B2-33</t>
  </si>
  <si>
    <t>2-B2-34</t>
  </si>
  <si>
    <t>2-B2-35</t>
  </si>
  <si>
    <t>2-B2-36</t>
  </si>
  <si>
    <t>2-B2-37</t>
  </si>
  <si>
    <t>2-B2-38</t>
  </si>
  <si>
    <t>2-B2-39</t>
  </si>
  <si>
    <t>2-B2-40</t>
  </si>
  <si>
    <t>2-B2-41</t>
  </si>
  <si>
    <t>2-B2-42</t>
  </si>
  <si>
    <t>2-B2-43</t>
  </si>
  <si>
    <t>2-B2-44</t>
  </si>
  <si>
    <t>2-B2-45</t>
  </si>
  <si>
    <t>2-B2-46</t>
  </si>
  <si>
    <t>2-B2-47</t>
  </si>
  <si>
    <t>2-B2-48</t>
  </si>
  <si>
    <t>5-B1-01</t>
  </si>
  <si>
    <t>3.1×1.6</t>
  </si>
  <si>
    <t>5-B1-02</t>
  </si>
  <si>
    <t>5-B1-03</t>
  </si>
  <si>
    <t>1.6×2.65</t>
  </si>
  <si>
    <t>5-B1-04</t>
  </si>
  <si>
    <t>5-B1-05</t>
  </si>
  <si>
    <t>5-B1-06</t>
  </si>
  <si>
    <t>5-B1-07</t>
  </si>
  <si>
    <t>5-B1-08</t>
  </si>
  <si>
    <t>5-B1-09</t>
  </si>
  <si>
    <t>5-B1-10</t>
  </si>
  <si>
    <t>5-B1-11</t>
  </si>
  <si>
    <t>5-B1-12</t>
  </si>
  <si>
    <t>5-B1-13</t>
  </si>
  <si>
    <t>3.05×1.8</t>
  </si>
  <si>
    <t>5-B1-14</t>
  </si>
  <si>
    <t>5-B1-15</t>
  </si>
  <si>
    <t>5-B1-16</t>
  </si>
  <si>
    <t>5-B1-17</t>
  </si>
  <si>
    <t>5-B1-18</t>
  </si>
  <si>
    <t>5-B1-19</t>
  </si>
  <si>
    <t>5-B1-20</t>
  </si>
  <si>
    <t>5-B1-21</t>
  </si>
  <si>
    <t>5-B1-22</t>
  </si>
  <si>
    <t>5-B1-23</t>
  </si>
  <si>
    <t>5-B1-24</t>
  </si>
  <si>
    <t>5-B1-25</t>
  </si>
  <si>
    <t>5-B1-26</t>
  </si>
  <si>
    <t>5-B1-27</t>
  </si>
  <si>
    <t>5-B1-28</t>
  </si>
  <si>
    <t>5-B1-29</t>
  </si>
  <si>
    <t>5-B1-30</t>
  </si>
  <si>
    <t>5-B1-31</t>
  </si>
  <si>
    <t>5-B1-32</t>
  </si>
  <si>
    <t>5-B1-33</t>
  </si>
  <si>
    <t>5-B1-34</t>
  </si>
  <si>
    <t>5-B1-35</t>
  </si>
  <si>
    <t>5-B1-36</t>
  </si>
  <si>
    <t>5-B1-37</t>
  </si>
  <si>
    <t>5-B1-38</t>
  </si>
  <si>
    <t>5-B1-39</t>
  </si>
  <si>
    <t>5-B1-40</t>
  </si>
  <si>
    <t>5-B1-41</t>
  </si>
  <si>
    <t>5-B1-42</t>
  </si>
  <si>
    <t>5-B1-43</t>
  </si>
  <si>
    <t>5-B1-44</t>
  </si>
  <si>
    <t>5-B1-45</t>
  </si>
  <si>
    <t>5-B1-46</t>
  </si>
  <si>
    <t>5-B1-47</t>
  </si>
  <si>
    <t>5-B1-48</t>
  </si>
  <si>
    <t>5-B1-49</t>
  </si>
  <si>
    <t>5-B1-50</t>
  </si>
  <si>
    <t>5-B1-51</t>
  </si>
  <si>
    <t>5-B1-52</t>
  </si>
  <si>
    <t>5-B1-53</t>
  </si>
  <si>
    <t>5-B1-54</t>
  </si>
  <si>
    <t>5-B1-55</t>
  </si>
  <si>
    <t>5-B1-56</t>
  </si>
  <si>
    <t>5-B1-57</t>
  </si>
  <si>
    <t>5-B1-58</t>
  </si>
  <si>
    <t>5-B1-59</t>
  </si>
  <si>
    <t>5-B1-60</t>
  </si>
  <si>
    <t>5-B1-61</t>
  </si>
  <si>
    <t>5-B2-01</t>
  </si>
  <si>
    <t>5-B2-02</t>
  </si>
  <si>
    <t>5-B2-03</t>
  </si>
  <si>
    <t>5-B2-04</t>
  </si>
  <si>
    <t>5-B2-05</t>
  </si>
  <si>
    <t>5-B2-06</t>
  </si>
  <si>
    <t>5.19×1.65</t>
  </si>
  <si>
    <t>5-B2-07</t>
  </si>
  <si>
    <t>5-B2-08</t>
  </si>
  <si>
    <t>5-B2-09</t>
  </si>
  <si>
    <t>5-B2-10</t>
  </si>
  <si>
    <t>5-B2-11</t>
  </si>
  <si>
    <t>5-B2-12</t>
  </si>
  <si>
    <t>5-B2-13</t>
  </si>
  <si>
    <t>5-B2-14</t>
  </si>
  <si>
    <t>5-B2-15</t>
  </si>
  <si>
    <t>5-B2-16</t>
  </si>
  <si>
    <t>5-B2-17</t>
  </si>
  <si>
    <t>5-B2-18</t>
  </si>
  <si>
    <t>5-B2-19</t>
  </si>
  <si>
    <t>5-B2-20</t>
  </si>
  <si>
    <t>5-B2-21</t>
  </si>
  <si>
    <t>5-B2-22</t>
  </si>
  <si>
    <t>5-B2-23</t>
  </si>
  <si>
    <t>5-B2-24</t>
  </si>
  <si>
    <t>5-B2-25</t>
  </si>
  <si>
    <t>5-B2-26</t>
  </si>
  <si>
    <t>5-B2-27</t>
  </si>
  <si>
    <t>5-B2-28</t>
  </si>
  <si>
    <t>5-B2-29</t>
  </si>
  <si>
    <t>1.6×2.8</t>
  </si>
  <si>
    <t>5-B2-30</t>
  </si>
  <si>
    <t>5-B2-31</t>
  </si>
  <si>
    <t>3.1×1.45</t>
  </si>
  <si>
    <t>5-B2-32</t>
  </si>
  <si>
    <t>5-B2-33</t>
  </si>
  <si>
    <t>5-B2-34</t>
  </si>
  <si>
    <t>5-B2-35</t>
  </si>
  <si>
    <t>5-B2-36</t>
  </si>
  <si>
    <t>5-B2-37</t>
  </si>
  <si>
    <t>5-B2-38</t>
  </si>
  <si>
    <t>5-B2-39</t>
  </si>
  <si>
    <t>5-B2-40</t>
  </si>
  <si>
    <t>5-B2-41</t>
  </si>
  <si>
    <t>5-B2-42</t>
  </si>
  <si>
    <t>5-B2-43</t>
  </si>
  <si>
    <t>6-B1-01</t>
  </si>
  <si>
    <t>6-B1-02</t>
  </si>
  <si>
    <t>6-B1-03</t>
  </si>
  <si>
    <t>6-B1-04</t>
  </si>
  <si>
    <t>6-B1-05</t>
  </si>
  <si>
    <t>6-B1-06</t>
  </si>
  <si>
    <t>6-B1-07</t>
  </si>
  <si>
    <t>6-B1-08</t>
  </si>
  <si>
    <t>6-B1-09</t>
  </si>
  <si>
    <t>6-B1-10</t>
  </si>
  <si>
    <t>6-B1-11</t>
  </si>
  <si>
    <t>6-B1-12</t>
  </si>
  <si>
    <t>6-B1-13</t>
  </si>
  <si>
    <t>6-B1-14</t>
  </si>
  <si>
    <t>L型储藏室2.75*1.95+1.05*1.8</t>
  </si>
  <si>
    <t>6-B1-15</t>
  </si>
  <si>
    <t>3.2×1.4</t>
  </si>
  <si>
    <t>6-B1-16</t>
  </si>
  <si>
    <t>2.2×3.6</t>
  </si>
  <si>
    <t>6-B1-17</t>
  </si>
  <si>
    <t>6-B1-18</t>
  </si>
  <si>
    <t>6-B1-19</t>
  </si>
  <si>
    <t>6-B1-20</t>
  </si>
  <si>
    <t>6-B1-21</t>
  </si>
  <si>
    <t>6-B1-22</t>
  </si>
  <si>
    <t>6-B1-23</t>
  </si>
  <si>
    <t>6-B1-24</t>
  </si>
  <si>
    <t>6-B1-25</t>
  </si>
  <si>
    <t>6-B1-26</t>
  </si>
  <si>
    <t>6-B1-27</t>
  </si>
  <si>
    <t>6-B1-28</t>
  </si>
  <si>
    <t>6-B1-29</t>
  </si>
  <si>
    <t>6-B1-30</t>
  </si>
  <si>
    <t>6-B1-31</t>
  </si>
  <si>
    <t>6-B1-32</t>
  </si>
  <si>
    <t>6-B1-33</t>
  </si>
  <si>
    <t>6-B1-34</t>
  </si>
  <si>
    <t>6-B1-35</t>
  </si>
  <si>
    <t>6-B1-36</t>
  </si>
  <si>
    <t>6-B1-37</t>
  </si>
  <si>
    <t>6-B1-38</t>
  </si>
  <si>
    <t>6-B1-39</t>
  </si>
  <si>
    <t>6-B1-40</t>
  </si>
  <si>
    <t>6-B1-41</t>
  </si>
  <si>
    <t>6-B1-42</t>
  </si>
  <si>
    <t>6-B1-43</t>
  </si>
  <si>
    <t>6-B1-44</t>
  </si>
  <si>
    <t>6-B1-45</t>
  </si>
  <si>
    <t>6-B1-46</t>
  </si>
  <si>
    <t>6-B1-47</t>
  </si>
  <si>
    <t>6-B1-48</t>
  </si>
  <si>
    <t>6-B1-49</t>
  </si>
  <si>
    <t>6-B1-50</t>
  </si>
  <si>
    <t>6-B2-01</t>
  </si>
  <si>
    <t>6-B2-02</t>
  </si>
  <si>
    <t>6-B2-03</t>
  </si>
  <si>
    <t>6-B2-04</t>
  </si>
  <si>
    <t>6-B2-05</t>
  </si>
  <si>
    <t>6-B2-06</t>
  </si>
  <si>
    <t>6-B2-07</t>
  </si>
  <si>
    <t>6-B2-08</t>
  </si>
  <si>
    <t>6-B2-09</t>
  </si>
  <si>
    <t>6-B2-10</t>
  </si>
  <si>
    <t>6-B2-11</t>
  </si>
  <si>
    <t>6-B2-12</t>
  </si>
  <si>
    <t>6-B2-13</t>
  </si>
  <si>
    <t>6-B2-14</t>
  </si>
  <si>
    <t>6-B2-15</t>
  </si>
  <si>
    <t>6-B2-16</t>
  </si>
  <si>
    <t>6-B2-17</t>
  </si>
  <si>
    <t>6-B2-18</t>
  </si>
  <si>
    <t>6-B2-19</t>
  </si>
  <si>
    <t>6-B2-20</t>
  </si>
  <si>
    <t>3.7×1.65</t>
  </si>
  <si>
    <t>6-B2-21</t>
  </si>
  <si>
    <t>6-B2-22</t>
  </si>
  <si>
    <t>6-B2-23</t>
  </si>
  <si>
    <t>6-B2-24</t>
  </si>
  <si>
    <t>6-B2-25</t>
  </si>
  <si>
    <t>6-B2-26</t>
  </si>
  <si>
    <t>6-B2-27</t>
  </si>
  <si>
    <t>6-B2-28</t>
  </si>
  <si>
    <t>6-B2-29</t>
  </si>
  <si>
    <t>6-B2-30</t>
  </si>
  <si>
    <t>6-B2-31</t>
  </si>
  <si>
    <t>1.45×3.2</t>
  </si>
  <si>
    <t>6-B2-32</t>
  </si>
  <si>
    <t>6-B2-33</t>
  </si>
  <si>
    <t>6-B2-34</t>
  </si>
  <si>
    <t>6-B2-35</t>
  </si>
  <si>
    <t>6-B2-36</t>
  </si>
  <si>
    <t>楼层</t>
  </si>
  <si>
    <t>车位</t>
  </si>
  <si>
    <t>临近楼号</t>
  </si>
  <si>
    <t>临近单元</t>
  </si>
  <si>
    <t>其他问题</t>
  </si>
  <si>
    <t>B1</t>
  </si>
  <si>
    <t>C001</t>
  </si>
  <si>
    <t>充电桩车位</t>
  </si>
  <si>
    <t>C002</t>
  </si>
  <si>
    <t>中间车位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</si>
  <si>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</si>
  <si>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</si>
  <si>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</si>
  <si>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</si>
  <si>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</si>
  <si>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</si>
  <si>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</si>
  <si>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</si>
  <si>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</si>
  <si>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</si>
  <si>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</si>
  <si>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</si>
  <si>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</si>
  <si>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无障碍充电桩车位</t>
  </si>
  <si>
    <t>C016</t>
  </si>
  <si>
    <t>独立车位</t>
  </si>
  <si>
    <t>C017</t>
  </si>
  <si>
    <t>C018</t>
  </si>
  <si>
    <t>C019</t>
  </si>
  <si>
    <t>5和4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</si>
  <si>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</si>
  <si>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</si>
  <si>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</si>
  <si>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</si>
  <si>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</si>
  <si>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</si>
  <si>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</si>
  <si>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</si>
  <si>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</si>
  <si>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</si>
  <si>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</si>
  <si>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</si>
  <si>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</si>
  <si>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东-侧方-独立车位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</si>
  <si>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</si>
  <si>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</si>
  <si>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</si>
  <si>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</si>
  <si>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</si>
  <si>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</si>
  <si>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</si>
  <si>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</si>
  <si>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</si>
  <si>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5和6号楼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</si>
  <si>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</si>
  <si>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</si>
  <si>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</si>
  <si>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</si>
  <si>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</si>
  <si>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</si>
  <si>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</si>
  <si>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</si>
  <si>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</si>
  <si>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</si>
  <si>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</si>
  <si>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</si>
  <si>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</si>
  <si>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</si>
  <si>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</si>
  <si>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</si>
  <si>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</si>
  <si>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</si>
  <si>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</si>
  <si>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</si>
  <si>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</si>
  <si>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</si>
  <si>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</si>
  <si>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</si>
  <si>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</si>
  <si>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</si>
  <si>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</si>
  <si>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</si>
  <si>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</si>
  <si>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</si>
  <si>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</si>
  <si>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</si>
  <si>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</si>
  <si>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</si>
  <si>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</si>
  <si>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</si>
  <si>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</si>
  <si>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</si>
  <si>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</si>
  <si>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</si>
  <si>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</si>
  <si>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</si>
  <si>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r>
      <rPr>
        <sz val="11"/>
        <color theme="1"/>
        <rFont val="等线"/>
        <family val="3"/>
        <charset val="134"/>
        <scheme val="minor"/>
      </rPr>
      <t>B</t>
    </r>
    <r>
      <rPr>
        <sz val="11"/>
        <color theme="1"/>
        <rFont val="等线"/>
        <family val="3"/>
        <charset val="134"/>
        <scheme val="minor"/>
      </rPr>
      <t>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</si>
  <si>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001</t>
    </r>
  </si>
  <si>
    <t>普通车位</t>
  </si>
  <si>
    <r>
      <rPr>
        <sz val="11"/>
        <color theme="1"/>
        <rFont val="等线"/>
        <family val="3"/>
        <charset val="134"/>
        <scheme val="minor"/>
      </rPr>
      <t>4和</t>
    </r>
    <r>
      <rPr>
        <sz val="11"/>
        <color theme="1"/>
        <rFont val="等线"/>
        <family val="3"/>
        <charset val="134"/>
        <scheme val="minor"/>
      </rPr>
      <t>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</si>
  <si>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</si>
  <si>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</si>
  <si>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</si>
  <si>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</si>
  <si>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</si>
  <si>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</si>
  <si>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</si>
  <si>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009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</si>
  <si>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</si>
  <si>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011</t>
    </r>
  </si>
  <si>
    <t>无障碍车位</t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</si>
  <si>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</si>
  <si>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</si>
  <si>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</si>
  <si>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</si>
  <si>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016</t>
    </r>
  </si>
  <si>
    <t>1和2号楼</t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</si>
  <si>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</si>
  <si>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</si>
  <si>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019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</si>
  <si>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</si>
  <si>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</si>
  <si>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</si>
  <si>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</si>
  <si>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</si>
  <si>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</si>
  <si>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</si>
  <si>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</si>
  <si>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</si>
  <si>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029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</si>
  <si>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</si>
  <si>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</si>
  <si>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</si>
  <si>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</si>
  <si>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</si>
  <si>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</si>
  <si>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</si>
  <si>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</si>
  <si>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</si>
  <si>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039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</si>
  <si>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</si>
  <si>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</si>
  <si>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</si>
  <si>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</si>
  <si>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</si>
  <si>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</si>
  <si>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</si>
  <si>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</si>
  <si>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</si>
  <si>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049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</si>
  <si>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</si>
  <si>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</si>
  <si>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</si>
  <si>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</si>
  <si>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</si>
  <si>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</si>
  <si>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</si>
  <si>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</si>
  <si>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</si>
  <si>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059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</si>
  <si>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</si>
  <si>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</si>
  <si>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</si>
  <si>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</si>
  <si>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</si>
  <si>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</si>
  <si>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</si>
  <si>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</si>
  <si>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</si>
  <si>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069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</si>
  <si>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</si>
  <si>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</si>
  <si>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</si>
  <si>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</si>
  <si>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</si>
  <si>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</si>
  <si>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</si>
  <si>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</si>
  <si>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</si>
  <si>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079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</si>
  <si>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</si>
  <si>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</si>
  <si>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</si>
  <si>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</si>
  <si>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</si>
  <si>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</si>
  <si>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</si>
  <si>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</si>
  <si>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</si>
  <si>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089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</si>
  <si>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</si>
  <si>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</si>
  <si>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</si>
  <si>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</si>
  <si>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</si>
  <si>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</si>
  <si>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</si>
  <si>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</si>
  <si>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</si>
  <si>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099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</si>
  <si>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</si>
  <si>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</si>
  <si>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102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</si>
  <si>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103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</si>
  <si>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104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</si>
  <si>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105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</si>
  <si>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106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</si>
  <si>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107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</si>
  <si>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108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</si>
  <si>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109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</si>
  <si>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110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</si>
  <si>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111</t>
    </r>
  </si>
  <si>
    <r>
      <rPr>
        <sz val="11"/>
        <color theme="1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112</t>
    </r>
  </si>
  <si>
    <t>B2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</si>
  <si>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</si>
  <si>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</si>
  <si>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</si>
  <si>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</si>
  <si>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</si>
  <si>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</si>
  <si>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</si>
  <si>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</si>
  <si>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</si>
  <si>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</si>
  <si>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</si>
  <si>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</si>
  <si>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</si>
  <si>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</si>
  <si>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</si>
  <si>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</si>
  <si>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</si>
  <si>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</si>
  <si>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</si>
  <si>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</si>
  <si>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</si>
  <si>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</si>
  <si>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</si>
  <si>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临西侧楼梯电梯</t>
  </si>
  <si>
    <r>
      <rPr>
        <sz val="11"/>
        <color theme="1"/>
        <rFont val="等线"/>
        <family val="3"/>
        <charset val="134"/>
        <scheme val="minor"/>
      </rPr>
      <t>西-侧方</t>
    </r>
    <r>
      <rPr>
        <sz val="11"/>
        <color theme="1"/>
        <rFont val="等线"/>
        <family val="3"/>
        <charset val="134"/>
        <scheme val="minor"/>
      </rPr>
      <t>-独立车位</t>
    </r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</si>
  <si>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</si>
  <si>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</si>
  <si>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</si>
  <si>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</si>
  <si>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</si>
  <si>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</si>
  <si>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</si>
  <si>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</si>
  <si>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</si>
  <si>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</si>
  <si>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</si>
  <si>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</si>
  <si>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</si>
  <si>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</si>
  <si>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</si>
  <si>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</si>
  <si>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</si>
  <si>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</si>
  <si>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</si>
  <si>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</si>
  <si>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</si>
  <si>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</si>
  <si>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</si>
  <si>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</si>
  <si>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</si>
  <si>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</si>
  <si>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</si>
  <si>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</si>
  <si>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</si>
  <si>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</si>
  <si>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</si>
  <si>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</si>
  <si>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</si>
  <si>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</si>
  <si>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</si>
  <si>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</si>
  <si>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</si>
  <si>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</si>
  <si>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</si>
  <si>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</si>
  <si>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</si>
  <si>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</si>
  <si>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</si>
  <si>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</si>
  <si>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</si>
  <si>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</si>
  <si>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</si>
  <si>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</si>
  <si>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</si>
  <si>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</si>
  <si>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</si>
  <si>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</si>
  <si>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</si>
  <si>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</si>
  <si>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</si>
  <si>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</si>
  <si>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</si>
  <si>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</si>
  <si>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</si>
  <si>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</si>
  <si>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</si>
  <si>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</si>
  <si>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</si>
  <si>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</si>
  <si>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</si>
  <si>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</si>
  <si>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</si>
  <si>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</si>
  <si>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</si>
  <si>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</si>
  <si>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</si>
  <si>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</si>
  <si>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</si>
  <si>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</si>
  <si>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</si>
  <si>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</si>
  <si>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</si>
  <si>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</si>
  <si>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</si>
  <si>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</si>
  <si>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</si>
  <si>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</si>
  <si>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R001</t>
  </si>
  <si>
    <t>人防车位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</si>
  <si>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</si>
  <si>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</si>
  <si>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</si>
  <si>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</si>
  <si>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</si>
  <si>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</si>
  <si>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</si>
  <si>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</si>
  <si>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</si>
  <si>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</si>
  <si>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</si>
  <si>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</si>
  <si>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</si>
  <si>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</si>
  <si>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</si>
  <si>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</si>
  <si>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</si>
  <si>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</si>
  <si>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</si>
  <si>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</si>
  <si>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</si>
  <si>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</si>
  <si>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</si>
  <si>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临东侧楼梯电梯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</si>
  <si>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</si>
  <si>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</si>
  <si>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</si>
  <si>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</si>
  <si>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</si>
  <si>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</si>
  <si>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</si>
  <si>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</si>
  <si>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</si>
  <si>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</si>
  <si>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</si>
  <si>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</si>
  <si>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</si>
  <si>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</si>
  <si>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</si>
  <si>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</si>
  <si>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</si>
  <si>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</si>
  <si>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</si>
  <si>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</si>
  <si>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</si>
  <si>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</si>
  <si>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</si>
  <si>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</si>
  <si>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</si>
  <si>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</si>
  <si>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</si>
  <si>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</si>
  <si>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</si>
  <si>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</si>
  <si>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</si>
  <si>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</si>
  <si>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</si>
  <si>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</si>
  <si>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</si>
  <si>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</si>
  <si>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</si>
  <si>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</si>
  <si>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</si>
  <si>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</si>
  <si>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</si>
  <si>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</si>
  <si>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</si>
  <si>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</si>
  <si>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</si>
  <si>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</si>
  <si>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</si>
  <si>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</si>
  <si>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</si>
  <si>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</si>
  <si>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</si>
  <si>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</si>
  <si>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</si>
  <si>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</si>
  <si>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</si>
  <si>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</si>
  <si>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</si>
  <si>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</si>
  <si>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较近</t>
    <phoneticPr fontId="17" type="noConversion"/>
  </si>
  <si>
    <t>近电梯、楼梯</t>
  </si>
  <si>
    <t>中间车位</t>
    <phoneticPr fontId="17" type="noConversion"/>
  </si>
  <si>
    <t>其他</t>
    <phoneticPr fontId="17" type="noConversion"/>
  </si>
  <si>
    <t>中</t>
    <phoneticPr fontId="17" type="noConversion"/>
  </si>
  <si>
    <t>1号楼</t>
    <phoneticPr fontId="17" type="noConversion"/>
  </si>
  <si>
    <t>5号楼</t>
    <phoneticPr fontId="17" type="noConversion"/>
  </si>
  <si>
    <t>6号楼</t>
    <phoneticPr fontId="17" type="noConversion"/>
  </si>
  <si>
    <t>上等住宅</t>
    <phoneticPr fontId="17" type="noConversion"/>
  </si>
  <si>
    <t>中等住宅</t>
    <phoneticPr fontId="17" type="noConversion"/>
  </si>
  <si>
    <t>下等住宅</t>
    <phoneticPr fontId="17" type="noConversion"/>
  </si>
  <si>
    <t>合计</t>
    <phoneticPr fontId="17" type="noConversion"/>
  </si>
  <si>
    <t>上等储藏室</t>
    <phoneticPr fontId="17" type="noConversion"/>
  </si>
  <si>
    <t>中等储藏室</t>
    <phoneticPr fontId="17" type="noConversion"/>
  </si>
  <si>
    <t>下等储藏室</t>
    <phoneticPr fontId="17" type="noConversion"/>
  </si>
  <si>
    <t>无障碍</t>
    <phoneticPr fontId="17" type="noConversion"/>
  </si>
  <si>
    <t>无法停车</t>
    <phoneticPr fontId="17" type="noConversion"/>
  </si>
  <si>
    <t>B1上等车位</t>
    <phoneticPr fontId="17" type="noConversion"/>
  </si>
  <si>
    <t>B1中等车位</t>
    <phoneticPr fontId="17" type="noConversion"/>
  </si>
  <si>
    <t>下等车位</t>
    <phoneticPr fontId="17" type="noConversion"/>
  </si>
  <si>
    <r>
      <t>B</t>
    </r>
    <r>
      <rPr>
        <sz val="11"/>
        <color theme="1"/>
        <rFont val="等线"/>
        <family val="3"/>
        <charset val="134"/>
        <scheme val="minor"/>
      </rPr>
      <t>1</t>
    </r>
    <phoneticPr fontId="17" type="noConversion"/>
  </si>
  <si>
    <r>
      <t>B</t>
    </r>
    <r>
      <rPr>
        <sz val="11"/>
        <color theme="1"/>
        <rFont val="等线"/>
        <family val="3"/>
        <charset val="134"/>
        <scheme val="minor"/>
      </rPr>
      <t>2</t>
    </r>
    <phoneticPr fontId="17" type="noConversion"/>
  </si>
  <si>
    <t>无法使用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</si>
</sst>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Arial Unicode MS"/>
      <family val="2"/>
      <charset val="134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华文细黑"/>
      <family val="3"/>
      <charset val="134"/>
    </font>
    <font>
      <sz val="11"/>
      <color theme="1"/>
      <name val="Arial Unicode MS"/>
      <family val="2"/>
      <charset val="134"/>
    </font>
    <font>
      <sz val="10"/>
      <color theme="1"/>
      <name val="华文细黑"/>
      <family val="3"/>
      <charset val="134"/>
    </font>
    <font>
      <sz val="10"/>
      <color rgb="FFFF0000"/>
      <name val="Arial Unicode MS"/>
      <family val="2"/>
      <charset val="134"/>
    </font>
    <font>
      <sz val="10.5"/>
      <color theme="1"/>
      <name val="Arial Unicode MS"/>
      <family val="2"/>
      <charset val="134"/>
    </font>
    <font>
      <sz val="10.5"/>
      <color rgb="FF000000"/>
      <name val="Arial Unicode MS"/>
      <family val="2"/>
      <charset val="134"/>
    </font>
    <font>
      <b/>
      <sz val="10"/>
      <color rgb="FFFF0000"/>
      <name val="华文细黑"/>
      <family val="3"/>
      <charset val="134"/>
    </font>
    <font>
      <sz val="10"/>
      <color rgb="FFFF0000"/>
      <name val="华文细黑"/>
      <family val="3"/>
      <charset val="134"/>
    </font>
    <font>
      <b/>
      <sz val="10"/>
      <color rgb="FFFF0000"/>
      <name val="Arial Unicode MS"/>
      <family val="2"/>
      <charset val="134"/>
    </font>
    <font>
      <b/>
      <sz val="11"/>
      <color theme="1"/>
      <name val="等线"/>
      <family val="3"/>
      <charset val="134"/>
      <scheme val="minor"/>
    </font>
    <font>
      <vertAlign val="superscript"/>
      <sz val="10"/>
      <color theme="1"/>
      <name val="华文细黑"/>
      <family val="3"/>
      <charset val="134"/>
    </font>
    <font>
      <vertAlign val="superscript"/>
      <sz val="10"/>
      <color theme="1"/>
      <name val="Arial Unicode MS"/>
      <family val="2"/>
      <charset val="134"/>
    </font>
    <font>
      <vertAlign val="superscript"/>
      <sz val="10.5"/>
      <color theme="1"/>
      <name val="Arial Unicode MS"/>
      <family val="2"/>
      <charset val="134"/>
    </font>
    <font>
      <sz val="9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5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5" fillId="6" borderId="0" xfId="0" applyFont="1" applyFill="1"/>
    <xf numFmtId="0" fontId="2" fillId="6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8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0" fillId="0" borderId="0" xfId="0" applyAlignment="1">
      <alignment horizontal="left" vertical="center"/>
    </xf>
    <xf numFmtId="0" fontId="1" fillId="0" borderId="0" xfId="0" applyFont="1"/>
    <xf numFmtId="0" fontId="1" fillId="9" borderId="1" xfId="0" applyFont="1" applyFill="1" applyBorder="1" applyAlignment="1">
      <alignment horizontal="left"/>
    </xf>
    <xf numFmtId="0" fontId="1" fillId="9" borderId="1" xfId="0" applyFont="1" applyFill="1" applyBorder="1"/>
    <xf numFmtId="0" fontId="0" fillId="9" borderId="1" xfId="0" applyFill="1" applyBorder="1" applyAlignment="1">
      <alignment horizontal="left"/>
    </xf>
    <xf numFmtId="0" fontId="0" fillId="9" borderId="1" xfId="0" applyFill="1" applyBorder="1"/>
    <xf numFmtId="0" fontId="1" fillId="9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3" borderId="0" xfId="0" applyFont="1" applyFill="1"/>
    <xf numFmtId="0" fontId="3" fillId="2" borderId="1" xfId="0" applyFont="1" applyFill="1" applyBorder="1"/>
    <xf numFmtId="0" fontId="2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view="pageBreakPreview" topLeftCell="A10" zoomScale="130" zoomScaleNormal="100" workbookViewId="0">
      <selection activeCell="F19" sqref="F19"/>
    </sheetView>
  </sheetViews>
  <sheetFormatPr defaultColWidth="9" defaultRowHeight="13.8" x14ac:dyDescent="0.25"/>
  <cols>
    <col min="1" max="1" width="9" style="22"/>
    <col min="2" max="2" width="14.44140625" style="22" customWidth="1"/>
    <col min="3" max="3" width="14.21875" style="22" customWidth="1"/>
    <col min="4" max="4" width="3.33203125" style="22" hidden="1" customWidth="1"/>
    <col min="5" max="6" width="9" style="22"/>
    <col min="7" max="7" width="16.21875" style="22" customWidth="1"/>
    <col min="8" max="9" width="9" style="22"/>
    <col min="10" max="10" width="24.21875" style="22" customWidth="1"/>
    <col min="11" max="16384" width="9" style="22"/>
  </cols>
  <sheetData>
    <row r="1" spans="1:10" x14ac:dyDescent="0.25">
      <c r="A1" s="27"/>
      <c r="B1" s="83" t="s">
        <v>0</v>
      </c>
      <c r="C1" s="83"/>
      <c r="D1" s="83"/>
      <c r="E1" s="83" t="s">
        <v>1</v>
      </c>
      <c r="F1" s="83"/>
      <c r="G1" s="83"/>
      <c r="H1" s="83" t="s">
        <v>2</v>
      </c>
      <c r="I1" s="83"/>
      <c r="J1" s="83"/>
    </row>
    <row r="2" spans="1:10" ht="184.2" customHeight="1" x14ac:dyDescent="0.25">
      <c r="A2" s="27" t="s">
        <v>3</v>
      </c>
      <c r="B2" s="85" t="s">
        <v>4</v>
      </c>
      <c r="C2" s="85"/>
      <c r="D2" s="85"/>
      <c r="E2" s="85" t="s">
        <v>5</v>
      </c>
      <c r="F2" s="85"/>
      <c r="G2" s="85"/>
      <c r="H2" s="85" t="s">
        <v>6</v>
      </c>
      <c r="I2" s="85"/>
      <c r="J2" s="85"/>
    </row>
    <row r="3" spans="1:10" ht="49.95" customHeight="1" x14ac:dyDescent="0.25">
      <c r="A3" s="49" t="s">
        <v>7</v>
      </c>
      <c r="B3" s="90" t="s">
        <v>8</v>
      </c>
      <c r="C3" s="91"/>
      <c r="D3" s="91"/>
      <c r="E3" s="91"/>
      <c r="F3" s="91"/>
      <c r="G3" s="91"/>
      <c r="H3" s="91"/>
      <c r="I3" s="91"/>
      <c r="J3" s="92"/>
    </row>
    <row r="4" spans="1:10" ht="62.4" customHeight="1" x14ac:dyDescent="0.25">
      <c r="A4" s="49" t="s">
        <v>9</v>
      </c>
      <c r="B4" s="90" t="s">
        <v>10</v>
      </c>
      <c r="C4" s="93"/>
      <c r="D4" s="93"/>
      <c r="E4" s="93"/>
      <c r="F4" s="93"/>
      <c r="G4" s="93"/>
      <c r="H4" s="93"/>
      <c r="I4" s="93"/>
      <c r="J4" s="94"/>
    </row>
    <row r="5" spans="1:10" ht="100.95" customHeight="1" x14ac:dyDescent="0.25">
      <c r="A5" s="49" t="s">
        <v>11</v>
      </c>
      <c r="B5" s="90" t="s">
        <v>12</v>
      </c>
      <c r="C5" s="91"/>
      <c r="D5" s="91"/>
      <c r="E5" s="91"/>
      <c r="F5" s="91"/>
      <c r="G5" s="91"/>
      <c r="H5" s="91"/>
      <c r="I5" s="91"/>
      <c r="J5" s="92"/>
    </row>
    <row r="6" spans="1:10" ht="92.4" customHeight="1" x14ac:dyDescent="0.25">
      <c r="A6" s="49" t="s">
        <v>13</v>
      </c>
      <c r="B6" s="90" t="s">
        <v>14</v>
      </c>
      <c r="C6" s="93"/>
      <c r="D6" s="93"/>
      <c r="E6" s="93"/>
      <c r="F6" s="93"/>
      <c r="G6" s="93"/>
      <c r="H6" s="93"/>
      <c r="I6" s="93"/>
      <c r="J6" s="94"/>
    </row>
    <row r="7" spans="1:10" ht="85.5" customHeight="1" x14ac:dyDescent="0.25">
      <c r="A7" s="48" t="s">
        <v>15</v>
      </c>
      <c r="B7" s="85" t="s">
        <v>16</v>
      </c>
      <c r="C7" s="85"/>
      <c r="D7" s="85"/>
      <c r="E7" s="88" t="s">
        <v>17</v>
      </c>
      <c r="F7" s="85"/>
      <c r="G7" s="85"/>
      <c r="H7" s="88" t="s">
        <v>18</v>
      </c>
      <c r="I7" s="85"/>
      <c r="J7" s="85"/>
    </row>
    <row r="8" spans="1:10" ht="85.5" customHeight="1" x14ac:dyDescent="0.25">
      <c r="A8" s="50" t="s">
        <v>19</v>
      </c>
      <c r="B8" s="85"/>
      <c r="C8" s="85"/>
      <c r="D8" s="85"/>
      <c r="E8" s="88" t="s">
        <v>20</v>
      </c>
      <c r="F8" s="85"/>
      <c r="G8" s="85"/>
      <c r="H8" s="88" t="s">
        <v>21</v>
      </c>
      <c r="I8" s="85"/>
      <c r="J8" s="85"/>
    </row>
    <row r="9" spans="1:10" ht="50.25" customHeight="1" x14ac:dyDescent="0.25">
      <c r="A9" s="51" t="s">
        <v>22</v>
      </c>
      <c r="B9" s="89"/>
      <c r="C9" s="89"/>
      <c r="D9" s="89"/>
      <c r="E9" s="85" t="s">
        <v>23</v>
      </c>
      <c r="F9" s="89"/>
      <c r="G9" s="89"/>
      <c r="H9" s="85" t="s">
        <v>24</v>
      </c>
      <c r="I9" s="89"/>
      <c r="J9" s="89"/>
    </row>
    <row r="10" spans="1:10" ht="20.25" customHeight="1" x14ac:dyDescent="0.25">
      <c r="A10" s="51"/>
      <c r="B10" s="89"/>
      <c r="C10" s="89"/>
      <c r="D10" s="89"/>
      <c r="E10" s="89" t="s">
        <v>25</v>
      </c>
      <c r="F10" s="89"/>
      <c r="G10" s="89"/>
      <c r="H10" s="89" t="s">
        <v>26</v>
      </c>
      <c r="I10" s="89"/>
      <c r="J10" s="89"/>
    </row>
    <row r="11" spans="1:10" ht="37.5" customHeight="1" x14ac:dyDescent="0.25">
      <c r="A11" s="51"/>
      <c r="B11" s="89"/>
      <c r="C11" s="89"/>
      <c r="D11" s="89"/>
      <c r="E11" s="85" t="s">
        <v>27</v>
      </c>
      <c r="F11" s="85"/>
      <c r="G11" s="85"/>
      <c r="H11" s="85" t="s">
        <v>28</v>
      </c>
      <c r="I11" s="85"/>
      <c r="J11" s="85"/>
    </row>
    <row r="12" spans="1:10" ht="55.2" customHeight="1" x14ac:dyDescent="0.25">
      <c r="A12" s="51"/>
      <c r="B12" s="85"/>
      <c r="C12" s="85"/>
      <c r="D12" s="85"/>
      <c r="E12" s="86" t="s">
        <v>29</v>
      </c>
      <c r="F12" s="86"/>
      <c r="G12" s="86"/>
      <c r="H12" s="85" t="s">
        <v>30</v>
      </c>
      <c r="I12" s="85"/>
      <c r="J12" s="85"/>
    </row>
    <row r="13" spans="1:10" ht="51.6" customHeight="1" x14ac:dyDescent="0.25">
      <c r="A13" s="27"/>
      <c r="B13" s="85"/>
      <c r="C13" s="85"/>
      <c r="D13" s="85"/>
      <c r="E13" s="86" t="s">
        <v>31</v>
      </c>
      <c r="F13" s="86"/>
      <c r="G13" s="86"/>
      <c r="H13" s="85" t="s">
        <v>32</v>
      </c>
      <c r="I13" s="85"/>
      <c r="J13" s="85"/>
    </row>
    <row r="14" spans="1:10" ht="51.45" customHeight="1" x14ac:dyDescent="0.25">
      <c r="A14" s="27"/>
      <c r="B14" s="85"/>
      <c r="C14" s="85"/>
      <c r="D14" s="85"/>
      <c r="E14" s="86"/>
      <c r="F14" s="86"/>
      <c r="G14" s="86"/>
      <c r="H14" s="88" t="s">
        <v>33</v>
      </c>
      <c r="I14" s="85"/>
      <c r="J14" s="85"/>
    </row>
    <row r="15" spans="1:10" ht="42" customHeight="1" x14ac:dyDescent="0.25">
      <c r="A15" s="27"/>
      <c r="B15" s="85"/>
      <c r="C15" s="85"/>
      <c r="D15" s="85"/>
      <c r="E15" s="86"/>
      <c r="F15" s="86"/>
      <c r="G15" s="86"/>
      <c r="H15" s="86" t="s">
        <v>34</v>
      </c>
      <c r="I15" s="86"/>
      <c r="J15" s="86"/>
    </row>
    <row r="16" spans="1:10" ht="42" customHeight="1" x14ac:dyDescent="0.25">
      <c r="A16" s="27"/>
      <c r="B16" s="85"/>
      <c r="C16" s="85"/>
      <c r="D16" s="85"/>
      <c r="E16" s="85"/>
      <c r="F16" s="85"/>
      <c r="G16" s="85"/>
      <c r="H16" s="86" t="s">
        <v>35</v>
      </c>
      <c r="I16" s="86"/>
      <c r="J16" s="86"/>
    </row>
    <row r="17" spans="1:10" ht="65.25" customHeight="1" x14ac:dyDescent="0.25">
      <c r="A17" s="27"/>
      <c r="B17" s="85"/>
      <c r="C17" s="85"/>
      <c r="D17" s="85"/>
      <c r="E17" s="87" t="s">
        <v>36</v>
      </c>
      <c r="F17" s="87"/>
      <c r="G17" s="87"/>
      <c r="H17" s="84" t="s">
        <v>37</v>
      </c>
      <c r="I17" s="84"/>
      <c r="J17" s="84"/>
    </row>
    <row r="18" spans="1:10" ht="65.25" customHeight="1" x14ac:dyDescent="0.25">
      <c r="A18" s="27"/>
      <c r="B18" s="83"/>
      <c r="C18" s="83"/>
      <c r="D18" s="83"/>
      <c r="E18" s="84"/>
      <c r="F18" s="84"/>
      <c r="G18" s="84"/>
      <c r="H18" s="84"/>
      <c r="I18" s="84"/>
      <c r="J18" s="84"/>
    </row>
  </sheetData>
  <mergeCells count="46">
    <mergeCell ref="B1:D1"/>
    <mergeCell ref="E1:G1"/>
    <mergeCell ref="H1:J1"/>
    <mergeCell ref="B2:D2"/>
    <mergeCell ref="E2:G2"/>
    <mergeCell ref="H2:J2"/>
    <mergeCell ref="B3:J3"/>
    <mergeCell ref="B4:J4"/>
    <mergeCell ref="B5:J5"/>
    <mergeCell ref="B6:J6"/>
    <mergeCell ref="B7:D7"/>
    <mergeCell ref="E7:G7"/>
    <mergeCell ref="H7:J7"/>
    <mergeCell ref="B8:D8"/>
    <mergeCell ref="E8:G8"/>
    <mergeCell ref="H8:J8"/>
    <mergeCell ref="B9:D9"/>
    <mergeCell ref="E9:G9"/>
    <mergeCell ref="H9:J9"/>
    <mergeCell ref="B10:D10"/>
    <mergeCell ref="E10:G10"/>
    <mergeCell ref="H10:J10"/>
    <mergeCell ref="B11:D11"/>
    <mergeCell ref="E11:G11"/>
    <mergeCell ref="H11:J11"/>
    <mergeCell ref="B12:D12"/>
    <mergeCell ref="E12:G12"/>
    <mergeCell ref="H12:J12"/>
    <mergeCell ref="B13:D13"/>
    <mergeCell ref="E13:G13"/>
    <mergeCell ref="H13:J13"/>
    <mergeCell ref="B14:D14"/>
    <mergeCell ref="E14:G14"/>
    <mergeCell ref="H14:J14"/>
    <mergeCell ref="B15:D15"/>
    <mergeCell ref="E15:G15"/>
    <mergeCell ref="H15:J15"/>
    <mergeCell ref="B18:D18"/>
    <mergeCell ref="E18:G18"/>
    <mergeCell ref="H18:J18"/>
    <mergeCell ref="B16:D16"/>
    <mergeCell ref="E16:G16"/>
    <mergeCell ref="H16:J16"/>
    <mergeCell ref="B17:D17"/>
    <mergeCell ref="E17:G17"/>
    <mergeCell ref="H17:J17"/>
  </mergeCells>
  <phoneticPr fontId="17" type="noConversion"/>
  <pageMargins left="0.7" right="0.7" top="0.75" bottom="0.75" header="0.3" footer="0.3"/>
  <pageSetup paperSize="9"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88402966399123"/>
    <pageSetUpPr fitToPage="1"/>
  </sheetPr>
  <dimension ref="A1:T12"/>
  <sheetViews>
    <sheetView view="pageBreakPreview" zoomScale="130" zoomScaleNormal="85" workbookViewId="0">
      <selection activeCell="B5" sqref="B5:E5"/>
    </sheetView>
  </sheetViews>
  <sheetFormatPr defaultColWidth="9" defaultRowHeight="13.8" x14ac:dyDescent="0.25"/>
  <cols>
    <col min="1" max="1" width="9" style="22"/>
    <col min="2" max="3" width="14.44140625" style="23" customWidth="1"/>
    <col min="4" max="4" width="16.44140625" style="23" customWidth="1"/>
    <col min="5" max="5" width="15.33203125" style="23" customWidth="1"/>
    <col min="6" max="6" width="14.77734375" style="24" customWidth="1"/>
    <col min="7" max="8" width="14.21875" style="24" customWidth="1"/>
    <col min="9" max="9" width="13.44140625" style="24" customWidth="1"/>
    <col min="10" max="10" width="15" style="24" customWidth="1"/>
    <col min="11" max="11" width="14" style="25" customWidth="1"/>
    <col min="12" max="12" width="14.44140625" style="25" customWidth="1"/>
    <col min="13" max="13" width="13.44140625" style="25" customWidth="1"/>
    <col min="14" max="14" width="14.44140625" style="25" customWidth="1"/>
    <col min="15" max="15" width="15" style="26" customWidth="1"/>
    <col min="16" max="16" width="14.77734375" style="26" customWidth="1"/>
    <col min="17" max="17" width="15.21875" style="26" customWidth="1"/>
    <col min="18" max="16384" width="9" style="22"/>
  </cols>
  <sheetData>
    <row r="1" spans="1:20" x14ac:dyDescent="0.25">
      <c r="A1" s="27"/>
      <c r="B1" s="95" t="s">
        <v>38</v>
      </c>
      <c r="C1" s="95"/>
      <c r="D1" s="95"/>
      <c r="E1" s="95"/>
      <c r="F1" s="96" t="s">
        <v>39</v>
      </c>
      <c r="G1" s="96"/>
      <c r="H1" s="96"/>
      <c r="I1" s="96"/>
      <c r="J1" s="96"/>
      <c r="K1" s="102" t="s">
        <v>40</v>
      </c>
      <c r="L1" s="103"/>
      <c r="M1" s="103"/>
      <c r="N1" s="103"/>
      <c r="O1" s="104" t="s">
        <v>41</v>
      </c>
      <c r="P1" s="104"/>
      <c r="Q1" s="104"/>
    </row>
    <row r="2" spans="1:20" x14ac:dyDescent="0.25">
      <c r="A2" s="83" t="s">
        <v>0</v>
      </c>
      <c r="B2" s="31" t="s">
        <v>42</v>
      </c>
      <c r="C2" s="31" t="s">
        <v>43</v>
      </c>
      <c r="D2" s="31" t="s">
        <v>44</v>
      </c>
      <c r="E2" s="31" t="s">
        <v>45</v>
      </c>
      <c r="F2" s="32" t="s">
        <v>42</v>
      </c>
      <c r="G2" s="32" t="s">
        <v>43</v>
      </c>
      <c r="H2" s="32" t="s">
        <v>44</v>
      </c>
      <c r="I2" s="32" t="s">
        <v>45</v>
      </c>
      <c r="J2" s="32" t="s">
        <v>46</v>
      </c>
      <c r="K2" s="33" t="s">
        <v>42</v>
      </c>
      <c r="L2" s="33" t="s">
        <v>43</v>
      </c>
      <c r="M2" s="33" t="s">
        <v>44</v>
      </c>
      <c r="N2" s="33" t="s">
        <v>45</v>
      </c>
      <c r="O2" s="34" t="s">
        <v>42</v>
      </c>
      <c r="P2" s="34" t="s">
        <v>43</v>
      </c>
      <c r="Q2" s="34" t="s">
        <v>44</v>
      </c>
    </row>
    <row r="3" spans="1:20" ht="35.25" customHeight="1" x14ac:dyDescent="0.25">
      <c r="A3" s="83"/>
      <c r="B3" s="35" t="s">
        <v>47</v>
      </c>
      <c r="C3" s="35" t="s">
        <v>48</v>
      </c>
      <c r="D3" s="35" t="s">
        <v>48</v>
      </c>
      <c r="E3" s="35" t="s">
        <v>48</v>
      </c>
      <c r="F3" s="36" t="s">
        <v>48</v>
      </c>
      <c r="G3" s="36" t="s">
        <v>48</v>
      </c>
      <c r="H3" s="36" t="s">
        <v>49</v>
      </c>
      <c r="I3" s="36" t="s">
        <v>50</v>
      </c>
      <c r="J3" s="36" t="s">
        <v>50</v>
      </c>
      <c r="K3" s="37" t="s">
        <v>51</v>
      </c>
      <c r="L3" s="37" t="s">
        <v>51</v>
      </c>
      <c r="M3" s="37" t="s">
        <v>51</v>
      </c>
      <c r="N3" s="37" t="s">
        <v>51</v>
      </c>
      <c r="O3" s="38" t="s">
        <v>51</v>
      </c>
      <c r="P3" s="38" t="s">
        <v>51</v>
      </c>
      <c r="Q3" s="38" t="s">
        <v>51</v>
      </c>
    </row>
    <row r="4" spans="1:20" ht="35.25" customHeight="1" x14ac:dyDescent="0.25">
      <c r="A4" s="83"/>
      <c r="B4" s="35">
        <v>12</v>
      </c>
      <c r="C4" s="35">
        <v>20</v>
      </c>
      <c r="D4" s="35">
        <v>20</v>
      </c>
      <c r="E4" s="35">
        <v>20</v>
      </c>
      <c r="F4" s="36">
        <v>20</v>
      </c>
      <c r="G4" s="36">
        <v>20</v>
      </c>
      <c r="H4" s="36">
        <v>20</v>
      </c>
      <c r="I4" s="36">
        <v>18</v>
      </c>
      <c r="J4" s="36">
        <v>18</v>
      </c>
      <c r="K4" s="37">
        <v>22</v>
      </c>
      <c r="L4" s="37">
        <v>22</v>
      </c>
      <c r="M4" s="37">
        <v>22</v>
      </c>
      <c r="N4" s="37">
        <v>22</v>
      </c>
      <c r="O4" s="38">
        <v>22</v>
      </c>
      <c r="P4" s="38">
        <v>22</v>
      </c>
      <c r="Q4" s="38">
        <v>22</v>
      </c>
    </row>
    <row r="5" spans="1:20" x14ac:dyDescent="0.25">
      <c r="A5" s="83"/>
      <c r="B5" s="95">
        <f>SUM(B4:E4)</f>
        <v>72</v>
      </c>
      <c r="C5" s="95"/>
      <c r="D5" s="95"/>
      <c r="E5" s="95"/>
      <c r="F5" s="96">
        <f>SUM(F4:J4)</f>
        <v>96</v>
      </c>
      <c r="G5" s="96"/>
      <c r="H5" s="96"/>
      <c r="I5" s="96"/>
      <c r="J5" s="96"/>
      <c r="K5" s="97">
        <f>SUM(K4:N4)</f>
        <v>88</v>
      </c>
      <c r="L5" s="97"/>
      <c r="M5" s="97"/>
      <c r="N5" s="97"/>
      <c r="O5" s="98">
        <f>SUM(O4:Q4)</f>
        <v>66</v>
      </c>
      <c r="P5" s="98"/>
      <c r="Q5" s="98"/>
      <c r="R5" s="22">
        <f>SUM(B5:Q5)</f>
        <v>322</v>
      </c>
      <c r="S5" s="22">
        <f>R5*0.3</f>
        <v>96.6</v>
      </c>
      <c r="T5" s="41">
        <f>R5-S5</f>
        <v>225.4</v>
      </c>
    </row>
    <row r="6" spans="1:20" x14ac:dyDescent="0.25">
      <c r="A6" s="99" t="s">
        <v>1</v>
      </c>
      <c r="B6" s="31" t="s">
        <v>42</v>
      </c>
      <c r="C6" s="31" t="s">
        <v>43</v>
      </c>
      <c r="D6" s="31" t="s">
        <v>44</v>
      </c>
      <c r="E6" s="31" t="s">
        <v>45</v>
      </c>
      <c r="F6" s="32" t="s">
        <v>42</v>
      </c>
      <c r="G6" s="32" t="s">
        <v>43</v>
      </c>
      <c r="H6" s="32" t="s">
        <v>44</v>
      </c>
      <c r="I6" s="32" t="s">
        <v>45</v>
      </c>
      <c r="J6" s="32" t="s">
        <v>46</v>
      </c>
      <c r="K6" s="33" t="s">
        <v>42</v>
      </c>
      <c r="L6" s="33" t="s">
        <v>43</v>
      </c>
      <c r="M6" s="33" t="s">
        <v>44</v>
      </c>
      <c r="N6" s="33" t="s">
        <v>45</v>
      </c>
      <c r="O6" s="34" t="s">
        <v>42</v>
      </c>
      <c r="P6" s="34" t="s">
        <v>43</v>
      </c>
      <c r="Q6" s="34" t="s">
        <v>44</v>
      </c>
      <c r="S6" s="41" t="s">
        <v>52</v>
      </c>
    </row>
    <row r="7" spans="1:20" ht="85.5" customHeight="1" x14ac:dyDescent="0.25">
      <c r="A7" s="100"/>
      <c r="B7" s="35" t="s">
        <v>53</v>
      </c>
      <c r="C7" s="42" t="s">
        <v>54</v>
      </c>
      <c r="D7" s="42" t="s">
        <v>55</v>
      </c>
      <c r="E7" s="35" t="s">
        <v>56</v>
      </c>
      <c r="F7" s="36" t="s">
        <v>57</v>
      </c>
      <c r="G7" s="43" t="s">
        <v>58</v>
      </c>
      <c r="H7" s="43" t="s">
        <v>59</v>
      </c>
      <c r="I7" s="36" t="s">
        <v>60</v>
      </c>
      <c r="J7" s="36" t="s">
        <v>61</v>
      </c>
      <c r="K7" s="37" t="s">
        <v>62</v>
      </c>
      <c r="L7" s="37" t="s">
        <v>63</v>
      </c>
      <c r="M7" s="37" t="s">
        <v>64</v>
      </c>
      <c r="N7" s="37" t="s">
        <v>65</v>
      </c>
      <c r="O7" s="38" t="s">
        <v>65</v>
      </c>
      <c r="P7" s="38" t="s">
        <v>66</v>
      </c>
      <c r="Q7" s="38" t="s">
        <v>65</v>
      </c>
    </row>
    <row r="8" spans="1:20" s="21" customFormat="1" x14ac:dyDescent="0.25">
      <c r="A8" s="100"/>
      <c r="B8" s="44">
        <v>24</v>
      </c>
      <c r="C8" s="44">
        <v>33</v>
      </c>
      <c r="D8" s="44">
        <v>19</v>
      </c>
      <c r="E8" s="44">
        <v>32</v>
      </c>
      <c r="F8" s="45">
        <v>15</v>
      </c>
      <c r="G8" s="45">
        <v>5</v>
      </c>
      <c r="H8" s="45">
        <v>11</v>
      </c>
      <c r="I8" s="45">
        <v>11</v>
      </c>
      <c r="J8" s="45">
        <v>6</v>
      </c>
      <c r="K8" s="46">
        <v>18</v>
      </c>
      <c r="L8" s="46">
        <v>31</v>
      </c>
      <c r="M8" s="46">
        <v>25</v>
      </c>
      <c r="N8" s="46">
        <v>30</v>
      </c>
      <c r="O8" s="47">
        <v>30</v>
      </c>
      <c r="P8" s="47">
        <v>26</v>
      </c>
      <c r="Q8" s="47">
        <v>30</v>
      </c>
    </row>
    <row r="9" spans="1:20" x14ac:dyDescent="0.25">
      <c r="A9" s="101"/>
      <c r="B9" s="95">
        <f>SUM(B8:E8)</f>
        <v>108</v>
      </c>
      <c r="C9" s="95"/>
      <c r="D9" s="95"/>
      <c r="E9" s="95"/>
      <c r="F9" s="96">
        <f>SUM(F8:J8)</f>
        <v>48</v>
      </c>
      <c r="G9" s="96"/>
      <c r="H9" s="96"/>
      <c r="I9" s="96"/>
      <c r="J9" s="96"/>
      <c r="K9" s="97">
        <f>SUM(K8:N8)</f>
        <v>104</v>
      </c>
      <c r="L9" s="97"/>
      <c r="M9" s="97"/>
      <c r="N9" s="97"/>
      <c r="O9" s="98">
        <f>SUM(O8:Q8)</f>
        <v>86</v>
      </c>
      <c r="P9" s="98"/>
      <c r="Q9" s="98"/>
      <c r="R9" s="22">
        <f>SUM(B9:Q9)</f>
        <v>346</v>
      </c>
    </row>
    <row r="10" spans="1:20" s="21" customFormat="1" x14ac:dyDescent="0.25">
      <c r="A10" s="30"/>
      <c r="B10" s="28"/>
      <c r="C10" s="28"/>
      <c r="D10" s="28">
        <f>B9-B5-4</f>
        <v>32</v>
      </c>
      <c r="E10" s="28"/>
      <c r="F10" s="29"/>
      <c r="G10" s="29"/>
      <c r="H10" s="29">
        <f>F5-F9</f>
        <v>48</v>
      </c>
      <c r="I10" s="29"/>
      <c r="J10" s="29"/>
      <c r="K10" s="39"/>
      <c r="L10" s="39"/>
      <c r="M10" s="39"/>
      <c r="N10" s="39"/>
      <c r="O10" s="40"/>
      <c r="P10" s="40">
        <v>20</v>
      </c>
      <c r="Q10" s="40"/>
    </row>
    <row r="11" spans="1:20" s="21" customFormat="1" x14ac:dyDescent="0.25">
      <c r="A11" s="30"/>
      <c r="B11" s="28"/>
      <c r="C11" s="28"/>
      <c r="D11" s="28"/>
      <c r="E11" s="28"/>
      <c r="F11" s="29"/>
      <c r="G11" s="29"/>
      <c r="H11" s="29"/>
      <c r="I11" s="29"/>
      <c r="J11" s="29"/>
      <c r="K11" s="39"/>
      <c r="L11" s="39"/>
      <c r="M11" s="39"/>
      <c r="N11" s="39"/>
      <c r="O11" s="40"/>
      <c r="P11" s="40"/>
      <c r="Q11" s="40"/>
    </row>
    <row r="12" spans="1:20" x14ac:dyDescent="0.25">
      <c r="B12" s="23">
        <v>2</v>
      </c>
      <c r="C12" s="23">
        <v>8</v>
      </c>
      <c r="D12" s="23">
        <v>8</v>
      </c>
      <c r="E12" s="23">
        <v>8</v>
      </c>
      <c r="F12" s="24">
        <v>8</v>
      </c>
      <c r="G12" s="24">
        <v>6</v>
      </c>
      <c r="H12" s="24">
        <v>6</v>
      </c>
      <c r="I12" s="24">
        <v>6</v>
      </c>
      <c r="J12" s="24">
        <v>6</v>
      </c>
      <c r="K12" s="25">
        <v>10</v>
      </c>
      <c r="L12" s="25">
        <v>10</v>
      </c>
      <c r="M12" s="25">
        <v>10</v>
      </c>
      <c r="N12" s="25">
        <v>10</v>
      </c>
      <c r="O12" s="26">
        <v>10</v>
      </c>
      <c r="P12" s="26">
        <v>10</v>
      </c>
      <c r="Q12" s="26">
        <v>10</v>
      </c>
      <c r="R12" s="22">
        <f>SUM(B12:Q12)</f>
        <v>128</v>
      </c>
    </row>
  </sheetData>
  <mergeCells count="14">
    <mergeCell ref="B1:E1"/>
    <mergeCell ref="F1:J1"/>
    <mergeCell ref="K1:N1"/>
    <mergeCell ref="O1:Q1"/>
    <mergeCell ref="B5:E5"/>
    <mergeCell ref="F5:J5"/>
    <mergeCell ref="K5:N5"/>
    <mergeCell ref="O5:Q5"/>
    <mergeCell ref="B9:E9"/>
    <mergeCell ref="F9:J9"/>
    <mergeCell ref="K9:N9"/>
    <mergeCell ref="O9:Q9"/>
    <mergeCell ref="A2:A5"/>
    <mergeCell ref="A6:A9"/>
  </mergeCells>
  <phoneticPr fontId="17" type="noConversion"/>
  <pageMargins left="0.7" right="0.7" top="0.75" bottom="0.75" header="0.3" footer="0.3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topLeftCell="A4" workbookViewId="0">
      <selection activeCell="D30" sqref="D30"/>
    </sheetView>
  </sheetViews>
  <sheetFormatPr defaultRowHeight="13.8" x14ac:dyDescent="0.25"/>
  <cols>
    <col min="3" max="3" width="11.44140625" customWidth="1"/>
    <col min="4" max="4" width="11.109375" customWidth="1"/>
    <col min="5" max="5" width="10.88671875" customWidth="1"/>
  </cols>
  <sheetData>
    <row r="2" spans="2:11" x14ac:dyDescent="0.25">
      <c r="B2" s="22"/>
      <c r="C2" s="22"/>
      <c r="D2" s="22"/>
      <c r="E2" s="22"/>
      <c r="F2" s="22"/>
      <c r="G2" s="22"/>
      <c r="H2" s="22"/>
    </row>
    <row r="3" spans="2:11" x14ac:dyDescent="0.25">
      <c r="B3" s="22"/>
      <c r="C3" s="22"/>
      <c r="D3" s="22">
        <v>26</v>
      </c>
      <c r="E3" s="22"/>
      <c r="F3" s="22"/>
      <c r="G3" s="22"/>
      <c r="H3" s="22"/>
    </row>
    <row r="4" spans="2:11" x14ac:dyDescent="0.25">
      <c r="B4" s="22"/>
      <c r="C4" s="27"/>
      <c r="D4" s="53" t="s">
        <v>913</v>
      </c>
      <c r="E4" s="53" t="s">
        <v>39</v>
      </c>
      <c r="F4" s="53" t="s">
        <v>914</v>
      </c>
      <c r="G4" s="53" t="s">
        <v>915</v>
      </c>
      <c r="H4" s="22"/>
    </row>
    <row r="5" spans="2:11" x14ac:dyDescent="0.25">
      <c r="B5" s="22"/>
      <c r="C5" s="27" t="s">
        <v>916</v>
      </c>
      <c r="D5" s="51">
        <v>22</v>
      </c>
      <c r="E5" s="51">
        <v>30</v>
      </c>
      <c r="F5" s="51">
        <v>24</v>
      </c>
      <c r="G5" s="51">
        <v>18</v>
      </c>
      <c r="H5" s="22">
        <f t="shared" ref="H5:H7" si="0">SUM(D5:G5)</f>
        <v>94</v>
      </c>
      <c r="J5">
        <f>I23-H5</f>
        <v>42</v>
      </c>
      <c r="K5">
        <f>J5/4</f>
        <v>10.5</v>
      </c>
    </row>
    <row r="6" spans="2:11" x14ac:dyDescent="0.25">
      <c r="B6" s="22"/>
      <c r="C6" s="27" t="s">
        <v>917</v>
      </c>
      <c r="D6" s="51">
        <v>22</v>
      </c>
      <c r="E6" s="51">
        <v>26</v>
      </c>
      <c r="F6" s="51">
        <v>24</v>
      </c>
      <c r="G6" s="51">
        <v>18</v>
      </c>
      <c r="H6" s="22">
        <f t="shared" si="0"/>
        <v>90</v>
      </c>
    </row>
    <row r="7" spans="2:11" x14ac:dyDescent="0.25">
      <c r="B7" s="22"/>
      <c r="C7" s="27" t="s">
        <v>918</v>
      </c>
      <c r="D7" s="51">
        <v>28</v>
      </c>
      <c r="E7" s="51">
        <v>40</v>
      </c>
      <c r="F7" s="51">
        <v>40</v>
      </c>
      <c r="G7" s="51">
        <v>30</v>
      </c>
      <c r="H7" s="22">
        <f t="shared" si="0"/>
        <v>138</v>
      </c>
    </row>
    <row r="8" spans="2:11" x14ac:dyDescent="0.25">
      <c r="B8" s="22"/>
      <c r="C8" s="49" t="s">
        <v>919</v>
      </c>
      <c r="D8" s="51">
        <f>SUM(D5:D7)</f>
        <v>72</v>
      </c>
      <c r="E8" s="51">
        <f t="shared" ref="E8:G8" si="1">SUM(E4:E7)</f>
        <v>96</v>
      </c>
      <c r="F8" s="51">
        <f t="shared" si="1"/>
        <v>88</v>
      </c>
      <c r="G8" s="51">
        <f t="shared" si="1"/>
        <v>66</v>
      </c>
      <c r="H8" s="22">
        <f>SUM(D8:G8)</f>
        <v>322</v>
      </c>
    </row>
    <row r="9" spans="2:11" x14ac:dyDescent="0.25">
      <c r="B9" s="22"/>
      <c r="C9" s="22"/>
      <c r="D9" s="22"/>
      <c r="E9" s="22"/>
      <c r="F9" s="22"/>
      <c r="G9" s="22"/>
      <c r="H9" s="22"/>
    </row>
    <row r="10" spans="2:11" x14ac:dyDescent="0.25">
      <c r="B10" s="22"/>
      <c r="C10" s="27"/>
      <c r="D10" s="53" t="s">
        <v>913</v>
      </c>
      <c r="E10" s="53" t="s">
        <v>39</v>
      </c>
      <c r="F10" s="53" t="s">
        <v>914</v>
      </c>
      <c r="G10" s="53" t="s">
        <v>915</v>
      </c>
      <c r="H10" s="22"/>
    </row>
    <row r="11" spans="2:11" x14ac:dyDescent="0.25">
      <c r="B11" s="22"/>
      <c r="C11" s="49" t="s">
        <v>920</v>
      </c>
      <c r="D11" s="51">
        <v>20</v>
      </c>
      <c r="E11" s="51">
        <v>21</v>
      </c>
      <c r="F11" s="51">
        <v>23</v>
      </c>
      <c r="G11" s="51">
        <v>21</v>
      </c>
      <c r="H11" s="22">
        <f t="shared" ref="H11:H13" si="2">SUM(D11:G11)</f>
        <v>85</v>
      </c>
    </row>
    <row r="12" spans="2:11" x14ac:dyDescent="0.25">
      <c r="B12" s="22"/>
      <c r="C12" s="49" t="s">
        <v>921</v>
      </c>
      <c r="D12" s="51">
        <v>40</v>
      </c>
      <c r="E12" s="51">
        <v>12</v>
      </c>
      <c r="F12" s="51">
        <v>41</v>
      </c>
      <c r="G12" s="51">
        <v>36</v>
      </c>
      <c r="H12" s="22">
        <f t="shared" si="2"/>
        <v>129</v>
      </c>
    </row>
    <row r="13" spans="2:11" x14ac:dyDescent="0.25">
      <c r="B13" s="22"/>
      <c r="C13" s="49" t="s">
        <v>922</v>
      </c>
      <c r="D13" s="51">
        <v>44</v>
      </c>
      <c r="E13" s="51">
        <v>12</v>
      </c>
      <c r="F13" s="51">
        <v>40</v>
      </c>
      <c r="G13" s="51">
        <v>29</v>
      </c>
      <c r="H13" s="22">
        <f t="shared" si="2"/>
        <v>125</v>
      </c>
    </row>
    <row r="14" spans="2:11" x14ac:dyDescent="0.25">
      <c r="B14" s="22"/>
      <c r="C14" s="49" t="s">
        <v>919</v>
      </c>
      <c r="D14" s="51">
        <f>SUM(D11:D13)</f>
        <v>104</v>
      </c>
      <c r="E14" s="51">
        <f t="shared" ref="E14:G14" si="3">SUM(E10:E13)</f>
        <v>45</v>
      </c>
      <c r="F14" s="51">
        <f t="shared" si="3"/>
        <v>104</v>
      </c>
      <c r="G14" s="51">
        <f t="shared" si="3"/>
        <v>86</v>
      </c>
      <c r="H14" s="22">
        <f>SUM(D14:G14)</f>
        <v>339</v>
      </c>
    </row>
    <row r="15" spans="2:11" x14ac:dyDescent="0.25">
      <c r="B15" s="22"/>
      <c r="C15" s="41" t="s">
        <v>928</v>
      </c>
      <c r="D15" s="65">
        <v>62</v>
      </c>
      <c r="E15" s="22"/>
      <c r="F15" s="22">
        <v>61</v>
      </c>
      <c r="G15" s="22">
        <v>50</v>
      </c>
      <c r="H15" s="22"/>
    </row>
    <row r="16" spans="2:11" x14ac:dyDescent="0.25">
      <c r="B16" s="22"/>
      <c r="C16" s="41" t="s">
        <v>929</v>
      </c>
      <c r="D16" s="65">
        <f>D14-D15</f>
        <v>42</v>
      </c>
      <c r="E16" s="22">
        <f>E14</f>
        <v>45</v>
      </c>
      <c r="F16" s="22">
        <f>F8-F15</f>
        <v>27</v>
      </c>
      <c r="G16" s="22">
        <f>G14-G15</f>
        <v>36</v>
      </c>
      <c r="H16" s="22"/>
    </row>
    <row r="17" spans="2:12" x14ac:dyDescent="0.25">
      <c r="B17" s="22"/>
      <c r="C17" s="41"/>
      <c r="D17" s="22">
        <v>26</v>
      </c>
      <c r="E17" s="22">
        <f>E8-E16</f>
        <v>51</v>
      </c>
      <c r="F17" s="22"/>
      <c r="G17" s="22">
        <f>G8-G15-G16</f>
        <v>-20</v>
      </c>
      <c r="H17" s="22"/>
    </row>
    <row r="18" spans="2:12" x14ac:dyDescent="0.25">
      <c r="B18" s="22"/>
      <c r="C18" s="41"/>
      <c r="D18" s="22"/>
      <c r="E18" s="22"/>
      <c r="F18" s="22"/>
      <c r="G18" s="22"/>
      <c r="H18" s="22"/>
    </row>
    <row r="19" spans="2:12" x14ac:dyDescent="0.25">
      <c r="B19" s="22"/>
      <c r="C19" s="41"/>
      <c r="D19" s="22"/>
      <c r="E19" s="22"/>
      <c r="F19" s="22"/>
      <c r="G19" s="22"/>
      <c r="H19" s="22"/>
    </row>
    <row r="20" spans="2:12" x14ac:dyDescent="0.25">
      <c r="B20" s="22"/>
      <c r="C20" s="22"/>
      <c r="D20" s="22"/>
      <c r="E20" s="41" t="s">
        <v>923</v>
      </c>
      <c r="F20" s="41" t="s">
        <v>924</v>
      </c>
      <c r="G20" s="22"/>
      <c r="H20" s="22"/>
    </row>
    <row r="21" spans="2:12" x14ac:dyDescent="0.25">
      <c r="B21" s="22"/>
      <c r="C21" s="49" t="s">
        <v>925</v>
      </c>
      <c r="D21" s="49">
        <v>79</v>
      </c>
      <c r="E21" s="49">
        <v>4</v>
      </c>
      <c r="F21" s="49"/>
      <c r="G21" s="22">
        <f>SUM(D21:E21)</f>
        <v>83</v>
      </c>
      <c r="H21" s="22"/>
      <c r="I21" s="22">
        <v>79</v>
      </c>
    </row>
    <row r="22" spans="2:12" x14ac:dyDescent="0.25">
      <c r="B22" s="22"/>
      <c r="C22" s="49" t="s">
        <v>926</v>
      </c>
      <c r="D22" s="49">
        <f>G22-E22-F22</f>
        <v>107</v>
      </c>
      <c r="E22" s="49">
        <v>4</v>
      </c>
      <c r="F22" s="49">
        <v>1</v>
      </c>
      <c r="G22" s="22">
        <v>112</v>
      </c>
      <c r="H22" s="22"/>
      <c r="I22" s="22">
        <v>107</v>
      </c>
    </row>
    <row r="23" spans="2:12" x14ac:dyDescent="0.25">
      <c r="B23" s="22"/>
      <c r="C23" s="49" t="s">
        <v>927</v>
      </c>
      <c r="D23" s="49">
        <v>187</v>
      </c>
      <c r="E23" s="49"/>
      <c r="F23" s="49"/>
      <c r="G23" s="22">
        <f>SUM(D23:E23)</f>
        <v>187</v>
      </c>
      <c r="H23" s="22"/>
      <c r="I23">
        <f>H8-I21-I22</f>
        <v>136</v>
      </c>
      <c r="J23">
        <v>96</v>
      </c>
      <c r="K23">
        <f>I23-J23</f>
        <v>40</v>
      </c>
      <c r="L23">
        <f>K23/5</f>
        <v>8</v>
      </c>
    </row>
    <row r="24" spans="2:12" x14ac:dyDescent="0.25">
      <c r="B24" s="22"/>
      <c r="C24" s="22"/>
      <c r="D24" s="22">
        <f>SUM(D21:D23)</f>
        <v>373</v>
      </c>
      <c r="E24" s="22">
        <f t="shared" ref="E24:F24" si="4">SUM(E21:E23)</f>
        <v>8</v>
      </c>
      <c r="F24" s="22">
        <f t="shared" si="4"/>
        <v>1</v>
      </c>
      <c r="G24" s="22">
        <f>SUM(G21:G23)</f>
        <v>382</v>
      </c>
      <c r="H24" s="22"/>
    </row>
    <row r="25" spans="2:12" x14ac:dyDescent="0.25">
      <c r="B25" s="22"/>
      <c r="C25" s="22"/>
      <c r="D25" s="22"/>
      <c r="E25" s="22"/>
      <c r="F25" s="22"/>
      <c r="G25" s="22"/>
      <c r="H25" s="22"/>
    </row>
    <row r="26" spans="2:12" x14ac:dyDescent="0.25">
      <c r="B26" s="22"/>
      <c r="C26" s="22"/>
      <c r="D26" s="22"/>
      <c r="E26" s="22"/>
      <c r="F26" s="22"/>
      <c r="G26" s="22"/>
      <c r="H26" s="22"/>
    </row>
  </sheetData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88402966399123"/>
    <pageSetUpPr fitToPage="1"/>
  </sheetPr>
  <dimension ref="A1:I74"/>
  <sheetViews>
    <sheetView view="pageBreakPreview" zoomScale="130" zoomScaleNormal="100" workbookViewId="0">
      <selection activeCell="H2" sqref="H2:H73"/>
    </sheetView>
  </sheetViews>
  <sheetFormatPr defaultColWidth="8.77734375" defaultRowHeight="15.6" x14ac:dyDescent="0.35"/>
  <cols>
    <col min="1" max="4" width="8.77734375" style="11"/>
    <col min="5" max="5" width="15.33203125" style="11" customWidth="1"/>
    <col min="6" max="6" width="12.77734375" style="11" customWidth="1"/>
    <col min="7" max="9" width="15.44140625" style="11" customWidth="1"/>
    <col min="10" max="16384" width="8.77734375" style="11"/>
  </cols>
  <sheetData>
    <row r="1" spans="1:9" ht="17.399999999999999" x14ac:dyDescent="0.35">
      <c r="A1" s="15" t="s">
        <v>67</v>
      </c>
      <c r="B1" s="15" t="s">
        <v>89</v>
      </c>
      <c r="C1" s="15" t="s">
        <v>90</v>
      </c>
      <c r="D1" s="15" t="s">
        <v>91</v>
      </c>
      <c r="E1" s="15" t="s">
        <v>92</v>
      </c>
      <c r="F1" s="15" t="s">
        <v>93</v>
      </c>
      <c r="G1" s="15" t="s">
        <v>68</v>
      </c>
      <c r="H1" s="15" t="s">
        <v>94</v>
      </c>
      <c r="I1" s="15" t="s">
        <v>95</v>
      </c>
    </row>
    <row r="2" spans="1:9" x14ac:dyDescent="0.35">
      <c r="A2" s="15">
        <v>1</v>
      </c>
      <c r="B2" s="15" t="s">
        <v>69</v>
      </c>
      <c r="C2" s="15">
        <v>1</v>
      </c>
      <c r="D2" s="15">
        <v>101</v>
      </c>
      <c r="E2" s="15">
        <v>160</v>
      </c>
      <c r="F2" s="15">
        <v>0.99</v>
      </c>
      <c r="G2" s="15">
        <v>148.59</v>
      </c>
      <c r="H2" s="15" t="s">
        <v>97</v>
      </c>
      <c r="I2" s="15"/>
    </row>
    <row r="3" spans="1:9" x14ac:dyDescent="0.35">
      <c r="A3" s="15">
        <v>2</v>
      </c>
      <c r="B3" s="15" t="s">
        <v>69</v>
      </c>
      <c r="C3" s="15">
        <v>1</v>
      </c>
      <c r="D3" s="15">
        <v>102</v>
      </c>
      <c r="E3" s="15">
        <v>140</v>
      </c>
      <c r="F3" s="15">
        <v>0.99</v>
      </c>
      <c r="G3" s="15">
        <v>130.01</v>
      </c>
      <c r="H3" s="15" t="s">
        <v>97</v>
      </c>
      <c r="I3" s="15"/>
    </row>
    <row r="4" spans="1:9" x14ac:dyDescent="0.35">
      <c r="A4" s="15">
        <v>3</v>
      </c>
      <c r="B4" s="15" t="s">
        <v>69</v>
      </c>
      <c r="C4" s="15">
        <v>1</v>
      </c>
      <c r="D4" s="15">
        <v>201</v>
      </c>
      <c r="E4" s="15">
        <v>160</v>
      </c>
      <c r="F4" s="15">
        <v>1</v>
      </c>
      <c r="G4" s="15">
        <v>148.59</v>
      </c>
      <c r="H4" s="15" t="s">
        <v>98</v>
      </c>
      <c r="I4" s="15"/>
    </row>
    <row r="5" spans="1:9" x14ac:dyDescent="0.35">
      <c r="A5" s="15">
        <v>4</v>
      </c>
      <c r="B5" s="15" t="s">
        <v>69</v>
      </c>
      <c r="C5" s="15">
        <v>1</v>
      </c>
      <c r="D5" s="15">
        <v>202</v>
      </c>
      <c r="E5" s="15">
        <v>140</v>
      </c>
      <c r="F5" s="15">
        <v>1</v>
      </c>
      <c r="G5" s="15">
        <v>130.01</v>
      </c>
      <c r="H5" s="15" t="s">
        <v>98</v>
      </c>
      <c r="I5" s="15"/>
    </row>
    <row r="6" spans="1:9" x14ac:dyDescent="0.35">
      <c r="A6" s="15">
        <v>5</v>
      </c>
      <c r="B6" s="15" t="s">
        <v>69</v>
      </c>
      <c r="C6" s="15">
        <v>1</v>
      </c>
      <c r="D6" s="15">
        <v>301</v>
      </c>
      <c r="E6" s="15">
        <v>160</v>
      </c>
      <c r="F6" s="15">
        <v>1</v>
      </c>
      <c r="G6" s="15">
        <v>148.59</v>
      </c>
      <c r="H6" s="15" t="s">
        <v>98</v>
      </c>
      <c r="I6" s="15"/>
    </row>
    <row r="7" spans="1:9" x14ac:dyDescent="0.35">
      <c r="A7" s="15">
        <v>6</v>
      </c>
      <c r="B7" s="15" t="s">
        <v>69</v>
      </c>
      <c r="C7" s="15">
        <v>1</v>
      </c>
      <c r="D7" s="15">
        <v>302</v>
      </c>
      <c r="E7" s="15">
        <v>140</v>
      </c>
      <c r="F7" s="15">
        <v>1</v>
      </c>
      <c r="G7" s="15">
        <v>130.01</v>
      </c>
      <c r="H7" s="15" t="s">
        <v>98</v>
      </c>
      <c r="I7" s="15"/>
    </row>
    <row r="8" spans="1:9" x14ac:dyDescent="0.35">
      <c r="A8" s="15">
        <v>7</v>
      </c>
      <c r="B8" s="15" t="s">
        <v>69</v>
      </c>
      <c r="C8" s="15">
        <v>1</v>
      </c>
      <c r="D8" s="15">
        <v>401</v>
      </c>
      <c r="E8" s="15">
        <v>160</v>
      </c>
      <c r="F8" s="15">
        <v>1.01</v>
      </c>
      <c r="G8" s="15">
        <v>148.59</v>
      </c>
      <c r="H8" s="15" t="s">
        <v>96</v>
      </c>
      <c r="I8" s="15"/>
    </row>
    <row r="9" spans="1:9" x14ac:dyDescent="0.35">
      <c r="A9" s="15">
        <v>8</v>
      </c>
      <c r="B9" s="15" t="s">
        <v>69</v>
      </c>
      <c r="C9" s="15">
        <v>1</v>
      </c>
      <c r="D9" s="15">
        <v>402</v>
      </c>
      <c r="E9" s="15">
        <v>140</v>
      </c>
      <c r="F9" s="15">
        <v>1.01</v>
      </c>
      <c r="G9" s="15">
        <v>130.01</v>
      </c>
      <c r="H9" s="15" t="s">
        <v>96</v>
      </c>
      <c r="I9" s="15"/>
    </row>
    <row r="10" spans="1:9" x14ac:dyDescent="0.35">
      <c r="A10" s="15">
        <v>9</v>
      </c>
      <c r="B10" s="15" t="s">
        <v>69</v>
      </c>
      <c r="C10" s="15">
        <v>1</v>
      </c>
      <c r="D10" s="15">
        <v>501</v>
      </c>
      <c r="E10" s="15">
        <v>160</v>
      </c>
      <c r="F10" s="15">
        <v>1.0149999999999999</v>
      </c>
      <c r="G10" s="15">
        <v>148.59</v>
      </c>
      <c r="H10" s="15" t="s">
        <v>96</v>
      </c>
      <c r="I10" s="15"/>
    </row>
    <row r="11" spans="1:9" x14ac:dyDescent="0.35">
      <c r="A11" s="15">
        <v>10</v>
      </c>
      <c r="B11" s="15" t="s">
        <v>69</v>
      </c>
      <c r="C11" s="15">
        <v>1</v>
      </c>
      <c r="D11" s="15">
        <v>502</v>
      </c>
      <c r="E11" s="15">
        <v>140</v>
      </c>
      <c r="F11" s="15">
        <v>1.0149999999999999</v>
      </c>
      <c r="G11" s="15">
        <v>130.01</v>
      </c>
      <c r="H11" s="15" t="s">
        <v>96</v>
      </c>
      <c r="I11" s="15"/>
    </row>
    <row r="12" spans="1:9" x14ac:dyDescent="0.35">
      <c r="A12" s="15">
        <v>11</v>
      </c>
      <c r="B12" s="15" t="s">
        <v>69</v>
      </c>
      <c r="C12" s="15">
        <v>1</v>
      </c>
      <c r="D12" s="15">
        <v>601</v>
      </c>
      <c r="E12" s="15">
        <v>160</v>
      </c>
      <c r="F12" s="15">
        <v>0.98499999999999999</v>
      </c>
      <c r="G12" s="15">
        <v>148.59</v>
      </c>
      <c r="H12" s="15" t="s">
        <v>97</v>
      </c>
      <c r="I12" s="15"/>
    </row>
    <row r="13" spans="1:9" x14ac:dyDescent="0.35">
      <c r="A13" s="15">
        <v>12</v>
      </c>
      <c r="B13" s="15" t="s">
        <v>69</v>
      </c>
      <c r="C13" s="15">
        <v>1</v>
      </c>
      <c r="D13" s="15">
        <v>602</v>
      </c>
      <c r="E13" s="15">
        <v>140</v>
      </c>
      <c r="F13" s="15">
        <v>0.98499999999999999</v>
      </c>
      <c r="G13" s="15">
        <v>130.01</v>
      </c>
      <c r="H13" s="15" t="s">
        <v>97</v>
      </c>
      <c r="I13" s="15"/>
    </row>
    <row r="14" spans="1:9" x14ac:dyDescent="0.35">
      <c r="A14" s="15">
        <v>13</v>
      </c>
      <c r="B14" s="15" t="s">
        <v>69</v>
      </c>
      <c r="C14" s="15">
        <v>2</v>
      </c>
      <c r="D14" s="15">
        <v>101</v>
      </c>
      <c r="E14" s="15">
        <v>140</v>
      </c>
      <c r="F14" s="15">
        <v>0.98</v>
      </c>
      <c r="G14" s="15">
        <v>130.01</v>
      </c>
      <c r="H14" s="15" t="s">
        <v>97</v>
      </c>
      <c r="I14" s="15"/>
    </row>
    <row r="15" spans="1:9" x14ac:dyDescent="0.35">
      <c r="A15" s="15">
        <v>14</v>
      </c>
      <c r="B15" s="15" t="s">
        <v>69</v>
      </c>
      <c r="C15" s="15">
        <v>2</v>
      </c>
      <c r="D15" s="15">
        <v>102</v>
      </c>
      <c r="E15" s="15">
        <v>140</v>
      </c>
      <c r="F15" s="15">
        <v>0.98</v>
      </c>
      <c r="G15" s="15">
        <v>130.01</v>
      </c>
      <c r="H15" s="15" t="s">
        <v>97</v>
      </c>
      <c r="I15" s="15"/>
    </row>
    <row r="16" spans="1:9" x14ac:dyDescent="0.35">
      <c r="A16" s="15">
        <v>15</v>
      </c>
      <c r="B16" s="15" t="s">
        <v>69</v>
      </c>
      <c r="C16" s="15">
        <v>2</v>
      </c>
      <c r="D16" s="15">
        <v>201</v>
      </c>
      <c r="E16" s="15">
        <v>140</v>
      </c>
      <c r="F16" s="15">
        <v>0.99</v>
      </c>
      <c r="G16" s="15">
        <v>130.01</v>
      </c>
      <c r="H16" s="15" t="s">
        <v>97</v>
      </c>
      <c r="I16" s="15"/>
    </row>
    <row r="17" spans="1:9" x14ac:dyDescent="0.35">
      <c r="A17" s="15">
        <v>16</v>
      </c>
      <c r="B17" s="15" t="s">
        <v>69</v>
      </c>
      <c r="C17" s="15">
        <v>2</v>
      </c>
      <c r="D17" s="15">
        <v>202</v>
      </c>
      <c r="E17" s="15">
        <v>140</v>
      </c>
      <c r="F17" s="15">
        <v>0.99</v>
      </c>
      <c r="G17" s="15">
        <v>130.01</v>
      </c>
      <c r="H17" s="15" t="s">
        <v>97</v>
      </c>
      <c r="I17" s="15"/>
    </row>
    <row r="18" spans="1:9" x14ac:dyDescent="0.35">
      <c r="A18" s="15">
        <v>17</v>
      </c>
      <c r="B18" s="15" t="s">
        <v>69</v>
      </c>
      <c r="C18" s="15">
        <v>2</v>
      </c>
      <c r="D18" s="15">
        <v>301</v>
      </c>
      <c r="E18" s="15">
        <v>140</v>
      </c>
      <c r="F18" s="15">
        <v>0.995</v>
      </c>
      <c r="G18" s="15">
        <v>130.01</v>
      </c>
      <c r="H18" s="15" t="s">
        <v>97</v>
      </c>
      <c r="I18" s="15"/>
    </row>
    <row r="19" spans="1:9" x14ac:dyDescent="0.35">
      <c r="A19" s="15">
        <v>18</v>
      </c>
      <c r="B19" s="15" t="s">
        <v>69</v>
      </c>
      <c r="C19" s="15">
        <v>2</v>
      </c>
      <c r="D19" s="15">
        <v>302</v>
      </c>
      <c r="E19" s="15">
        <v>140</v>
      </c>
      <c r="F19" s="15">
        <v>0.995</v>
      </c>
      <c r="G19" s="15">
        <v>130.01</v>
      </c>
      <c r="H19" s="15" t="s">
        <v>97</v>
      </c>
      <c r="I19" s="15"/>
    </row>
    <row r="20" spans="1:9" x14ac:dyDescent="0.35">
      <c r="A20" s="15">
        <v>19</v>
      </c>
      <c r="B20" s="15" t="s">
        <v>69</v>
      </c>
      <c r="C20" s="15">
        <v>2</v>
      </c>
      <c r="D20" s="15">
        <v>401</v>
      </c>
      <c r="E20" s="15">
        <v>140</v>
      </c>
      <c r="F20" s="15">
        <v>1</v>
      </c>
      <c r="G20" s="15">
        <v>130.01</v>
      </c>
      <c r="H20" s="15" t="s">
        <v>98</v>
      </c>
      <c r="I20" s="15"/>
    </row>
    <row r="21" spans="1:9" x14ac:dyDescent="0.35">
      <c r="A21" s="15">
        <v>20</v>
      </c>
      <c r="B21" s="15" t="s">
        <v>69</v>
      </c>
      <c r="C21" s="15">
        <v>2</v>
      </c>
      <c r="D21" s="15">
        <v>402</v>
      </c>
      <c r="E21" s="15">
        <v>140</v>
      </c>
      <c r="F21" s="15">
        <v>1</v>
      </c>
      <c r="G21" s="15">
        <v>130.01</v>
      </c>
      <c r="H21" s="15" t="s">
        <v>98</v>
      </c>
      <c r="I21" s="15"/>
    </row>
    <row r="22" spans="1:9" x14ac:dyDescent="0.35">
      <c r="A22" s="15">
        <v>21</v>
      </c>
      <c r="B22" s="15" t="s">
        <v>69</v>
      </c>
      <c r="C22" s="15">
        <v>2</v>
      </c>
      <c r="D22" s="15">
        <v>501</v>
      </c>
      <c r="E22" s="15">
        <v>140</v>
      </c>
      <c r="F22" s="15">
        <v>1</v>
      </c>
      <c r="G22" s="15">
        <v>130.01</v>
      </c>
      <c r="H22" s="15" t="s">
        <v>98</v>
      </c>
      <c r="I22" s="15"/>
    </row>
    <row r="23" spans="1:9" x14ac:dyDescent="0.35">
      <c r="A23" s="15">
        <v>22</v>
      </c>
      <c r="B23" s="15" t="s">
        <v>69</v>
      </c>
      <c r="C23" s="15">
        <v>2</v>
      </c>
      <c r="D23" s="15">
        <v>502</v>
      </c>
      <c r="E23" s="15">
        <v>140</v>
      </c>
      <c r="F23" s="15">
        <v>1</v>
      </c>
      <c r="G23" s="15">
        <v>130.01</v>
      </c>
      <c r="H23" s="15" t="s">
        <v>98</v>
      </c>
      <c r="I23" s="15"/>
    </row>
    <row r="24" spans="1:9" x14ac:dyDescent="0.35">
      <c r="A24" s="15">
        <v>23</v>
      </c>
      <c r="B24" s="15" t="s">
        <v>69</v>
      </c>
      <c r="C24" s="15">
        <v>2</v>
      </c>
      <c r="D24" s="15">
        <v>601</v>
      </c>
      <c r="E24" s="15">
        <v>140</v>
      </c>
      <c r="F24" s="15">
        <v>1.0049999999999999</v>
      </c>
      <c r="G24" s="15">
        <v>130.01</v>
      </c>
      <c r="H24" s="15" t="s">
        <v>98</v>
      </c>
      <c r="I24" s="15"/>
    </row>
    <row r="25" spans="1:9" x14ac:dyDescent="0.35">
      <c r="A25" s="15">
        <v>24</v>
      </c>
      <c r="B25" s="15" t="s">
        <v>69</v>
      </c>
      <c r="C25" s="15">
        <v>2</v>
      </c>
      <c r="D25" s="15">
        <v>602</v>
      </c>
      <c r="E25" s="15">
        <v>140</v>
      </c>
      <c r="F25" s="15">
        <v>1.0049999999999999</v>
      </c>
      <c r="G25" s="15">
        <v>130.01</v>
      </c>
      <c r="H25" s="15" t="s">
        <v>98</v>
      </c>
      <c r="I25" s="15"/>
    </row>
    <row r="26" spans="1:9" x14ac:dyDescent="0.35">
      <c r="A26" s="15">
        <v>25</v>
      </c>
      <c r="B26" s="15" t="s">
        <v>69</v>
      </c>
      <c r="C26" s="15">
        <v>2</v>
      </c>
      <c r="D26" s="15">
        <v>701</v>
      </c>
      <c r="E26" s="15">
        <v>140</v>
      </c>
      <c r="F26" s="15">
        <v>1.01</v>
      </c>
      <c r="G26" s="15">
        <v>130.01</v>
      </c>
      <c r="H26" s="15" t="s">
        <v>96</v>
      </c>
      <c r="I26" s="15"/>
    </row>
    <row r="27" spans="1:9" x14ac:dyDescent="0.35">
      <c r="A27" s="15">
        <v>26</v>
      </c>
      <c r="B27" s="15" t="s">
        <v>69</v>
      </c>
      <c r="C27" s="15">
        <v>2</v>
      </c>
      <c r="D27" s="15">
        <v>702</v>
      </c>
      <c r="E27" s="15">
        <v>140</v>
      </c>
      <c r="F27" s="15">
        <v>1.01</v>
      </c>
      <c r="G27" s="15">
        <v>130.01</v>
      </c>
      <c r="H27" s="15" t="s">
        <v>96</v>
      </c>
      <c r="I27" s="15"/>
    </row>
    <row r="28" spans="1:9" x14ac:dyDescent="0.35">
      <c r="A28" s="15">
        <v>27</v>
      </c>
      <c r="B28" s="15" t="s">
        <v>69</v>
      </c>
      <c r="C28" s="15">
        <v>2</v>
      </c>
      <c r="D28" s="15">
        <v>801</v>
      </c>
      <c r="E28" s="15">
        <v>140</v>
      </c>
      <c r="F28" s="15">
        <v>1.01</v>
      </c>
      <c r="G28" s="15">
        <v>130.01</v>
      </c>
      <c r="H28" s="15" t="s">
        <v>96</v>
      </c>
      <c r="I28" s="15"/>
    </row>
    <row r="29" spans="1:9" x14ac:dyDescent="0.35">
      <c r="A29" s="15">
        <v>28</v>
      </c>
      <c r="B29" s="15" t="s">
        <v>69</v>
      </c>
      <c r="C29" s="15">
        <v>2</v>
      </c>
      <c r="D29" s="15">
        <v>802</v>
      </c>
      <c r="E29" s="15">
        <v>140</v>
      </c>
      <c r="F29" s="15">
        <v>1.01</v>
      </c>
      <c r="G29" s="15">
        <v>130.01</v>
      </c>
      <c r="H29" s="15" t="s">
        <v>96</v>
      </c>
      <c r="I29" s="15"/>
    </row>
    <row r="30" spans="1:9" x14ac:dyDescent="0.35">
      <c r="A30" s="15">
        <v>29</v>
      </c>
      <c r="B30" s="15" t="s">
        <v>69</v>
      </c>
      <c r="C30" s="15">
        <v>2</v>
      </c>
      <c r="D30" s="15">
        <v>901</v>
      </c>
      <c r="E30" s="15">
        <v>140</v>
      </c>
      <c r="F30" s="15">
        <v>1.02</v>
      </c>
      <c r="G30" s="15">
        <v>130.01</v>
      </c>
      <c r="H30" s="15" t="s">
        <v>96</v>
      </c>
      <c r="I30" s="15"/>
    </row>
    <row r="31" spans="1:9" x14ac:dyDescent="0.35">
      <c r="A31" s="15">
        <v>30</v>
      </c>
      <c r="B31" s="15" t="s">
        <v>69</v>
      </c>
      <c r="C31" s="15">
        <v>2</v>
      </c>
      <c r="D31" s="15">
        <v>902</v>
      </c>
      <c r="E31" s="15">
        <v>140</v>
      </c>
      <c r="F31" s="15">
        <v>1.02</v>
      </c>
      <c r="G31" s="15">
        <v>130.01</v>
      </c>
      <c r="H31" s="15" t="s">
        <v>96</v>
      </c>
      <c r="I31" s="15"/>
    </row>
    <row r="32" spans="1:9" x14ac:dyDescent="0.35">
      <c r="A32" s="15">
        <v>31</v>
      </c>
      <c r="B32" s="15" t="s">
        <v>69</v>
      </c>
      <c r="C32" s="15">
        <v>2</v>
      </c>
      <c r="D32" s="15">
        <v>1001</v>
      </c>
      <c r="E32" s="15">
        <v>140</v>
      </c>
      <c r="F32" s="15">
        <v>0.99</v>
      </c>
      <c r="G32" s="15">
        <v>130.01</v>
      </c>
      <c r="H32" s="15" t="s">
        <v>97</v>
      </c>
      <c r="I32" s="15"/>
    </row>
    <row r="33" spans="1:9" x14ac:dyDescent="0.35">
      <c r="A33" s="15">
        <v>32</v>
      </c>
      <c r="B33" s="15" t="s">
        <v>69</v>
      </c>
      <c r="C33" s="15">
        <v>2</v>
      </c>
      <c r="D33" s="15">
        <v>1002</v>
      </c>
      <c r="E33" s="15">
        <v>140</v>
      </c>
      <c r="F33" s="15">
        <v>0.99</v>
      </c>
      <c r="G33" s="15">
        <v>130.01</v>
      </c>
      <c r="H33" s="15" t="s">
        <v>97</v>
      </c>
      <c r="I33" s="15"/>
    </row>
    <row r="34" spans="1:9" x14ac:dyDescent="0.35">
      <c r="A34" s="15">
        <v>33</v>
      </c>
      <c r="B34" s="15" t="s">
        <v>69</v>
      </c>
      <c r="C34" s="15">
        <v>3</v>
      </c>
      <c r="D34" s="15">
        <v>101</v>
      </c>
      <c r="E34" s="15">
        <v>140</v>
      </c>
      <c r="F34" s="15">
        <v>0.98</v>
      </c>
      <c r="G34" s="15">
        <v>130.01</v>
      </c>
      <c r="H34" s="15" t="s">
        <v>97</v>
      </c>
      <c r="I34" s="15"/>
    </row>
    <row r="35" spans="1:9" x14ac:dyDescent="0.35">
      <c r="A35" s="15">
        <v>34</v>
      </c>
      <c r="B35" s="15" t="s">
        <v>69</v>
      </c>
      <c r="C35" s="15">
        <v>3</v>
      </c>
      <c r="D35" s="15">
        <v>102</v>
      </c>
      <c r="E35" s="15">
        <v>140</v>
      </c>
      <c r="F35" s="15">
        <v>0.98</v>
      </c>
      <c r="G35" s="15">
        <v>130.01</v>
      </c>
      <c r="H35" s="15" t="s">
        <v>97</v>
      </c>
      <c r="I35" s="15"/>
    </row>
    <row r="36" spans="1:9" x14ac:dyDescent="0.35">
      <c r="A36" s="15">
        <v>35</v>
      </c>
      <c r="B36" s="15" t="s">
        <v>69</v>
      </c>
      <c r="C36" s="15">
        <v>3</v>
      </c>
      <c r="D36" s="15">
        <v>201</v>
      </c>
      <c r="E36" s="15">
        <v>140</v>
      </c>
      <c r="F36" s="15">
        <v>0.99</v>
      </c>
      <c r="G36" s="15">
        <v>130.01</v>
      </c>
      <c r="H36" s="15" t="s">
        <v>97</v>
      </c>
      <c r="I36" s="15"/>
    </row>
    <row r="37" spans="1:9" x14ac:dyDescent="0.35">
      <c r="A37" s="15">
        <v>36</v>
      </c>
      <c r="B37" s="15" t="s">
        <v>69</v>
      </c>
      <c r="C37" s="15">
        <v>3</v>
      </c>
      <c r="D37" s="15">
        <v>202</v>
      </c>
      <c r="E37" s="15">
        <v>140</v>
      </c>
      <c r="F37" s="15">
        <v>0.99</v>
      </c>
      <c r="G37" s="15">
        <v>130.01</v>
      </c>
      <c r="H37" s="15" t="s">
        <v>97</v>
      </c>
      <c r="I37" s="15"/>
    </row>
    <row r="38" spans="1:9" x14ac:dyDescent="0.35">
      <c r="A38" s="15">
        <v>37</v>
      </c>
      <c r="B38" s="15" t="s">
        <v>69</v>
      </c>
      <c r="C38" s="15">
        <v>3</v>
      </c>
      <c r="D38" s="15">
        <v>301</v>
      </c>
      <c r="E38" s="15">
        <v>140</v>
      </c>
      <c r="F38" s="15">
        <v>0.995</v>
      </c>
      <c r="G38" s="15">
        <v>130.01</v>
      </c>
      <c r="H38" s="15" t="s">
        <v>97</v>
      </c>
      <c r="I38" s="15"/>
    </row>
    <row r="39" spans="1:9" x14ac:dyDescent="0.35">
      <c r="A39" s="15">
        <v>38</v>
      </c>
      <c r="B39" s="15" t="s">
        <v>69</v>
      </c>
      <c r="C39" s="15">
        <v>3</v>
      </c>
      <c r="D39" s="15">
        <v>302</v>
      </c>
      <c r="E39" s="15">
        <v>140</v>
      </c>
      <c r="F39" s="15">
        <v>0.995</v>
      </c>
      <c r="G39" s="15">
        <v>130.01</v>
      </c>
      <c r="H39" s="15" t="s">
        <v>97</v>
      </c>
      <c r="I39" s="15"/>
    </row>
    <row r="40" spans="1:9" x14ac:dyDescent="0.35">
      <c r="A40" s="15">
        <v>39</v>
      </c>
      <c r="B40" s="15" t="s">
        <v>69</v>
      </c>
      <c r="C40" s="15">
        <v>3</v>
      </c>
      <c r="D40" s="15">
        <v>401</v>
      </c>
      <c r="E40" s="15">
        <v>140</v>
      </c>
      <c r="F40" s="15">
        <v>1</v>
      </c>
      <c r="G40" s="15">
        <v>130.01</v>
      </c>
      <c r="H40" s="15" t="s">
        <v>98</v>
      </c>
      <c r="I40" s="15"/>
    </row>
    <row r="41" spans="1:9" x14ac:dyDescent="0.35">
      <c r="A41" s="15">
        <v>40</v>
      </c>
      <c r="B41" s="15" t="s">
        <v>69</v>
      </c>
      <c r="C41" s="15">
        <v>3</v>
      </c>
      <c r="D41" s="15">
        <v>402</v>
      </c>
      <c r="E41" s="15">
        <v>140</v>
      </c>
      <c r="F41" s="15">
        <v>1</v>
      </c>
      <c r="G41" s="15">
        <v>130.01</v>
      </c>
      <c r="H41" s="15" t="s">
        <v>98</v>
      </c>
      <c r="I41" s="15"/>
    </row>
    <row r="42" spans="1:9" x14ac:dyDescent="0.35">
      <c r="A42" s="15">
        <v>41</v>
      </c>
      <c r="B42" s="15" t="s">
        <v>69</v>
      </c>
      <c r="C42" s="15">
        <v>3</v>
      </c>
      <c r="D42" s="15">
        <v>501</v>
      </c>
      <c r="E42" s="15">
        <v>140</v>
      </c>
      <c r="F42" s="15">
        <v>1</v>
      </c>
      <c r="G42" s="15">
        <v>130.01</v>
      </c>
      <c r="H42" s="15" t="s">
        <v>98</v>
      </c>
      <c r="I42" s="15"/>
    </row>
    <row r="43" spans="1:9" x14ac:dyDescent="0.35">
      <c r="A43" s="15">
        <v>42</v>
      </c>
      <c r="B43" s="15" t="s">
        <v>69</v>
      </c>
      <c r="C43" s="15">
        <v>3</v>
      </c>
      <c r="D43" s="15">
        <v>502</v>
      </c>
      <c r="E43" s="15">
        <v>140</v>
      </c>
      <c r="F43" s="15">
        <v>1</v>
      </c>
      <c r="G43" s="15">
        <v>130.01</v>
      </c>
      <c r="H43" s="15" t="s">
        <v>98</v>
      </c>
      <c r="I43" s="15"/>
    </row>
    <row r="44" spans="1:9" x14ac:dyDescent="0.35">
      <c r="A44" s="15">
        <v>43</v>
      </c>
      <c r="B44" s="15" t="s">
        <v>69</v>
      </c>
      <c r="C44" s="15">
        <v>3</v>
      </c>
      <c r="D44" s="15">
        <v>601</v>
      </c>
      <c r="E44" s="15">
        <v>140</v>
      </c>
      <c r="F44" s="15">
        <v>1.0049999999999999</v>
      </c>
      <c r="G44" s="15">
        <v>130.01</v>
      </c>
      <c r="H44" s="15" t="s">
        <v>98</v>
      </c>
      <c r="I44" s="15"/>
    </row>
    <row r="45" spans="1:9" x14ac:dyDescent="0.35">
      <c r="A45" s="15">
        <v>44</v>
      </c>
      <c r="B45" s="15" t="s">
        <v>69</v>
      </c>
      <c r="C45" s="15">
        <v>3</v>
      </c>
      <c r="D45" s="15">
        <v>602</v>
      </c>
      <c r="E45" s="15">
        <v>140</v>
      </c>
      <c r="F45" s="15">
        <v>1.0049999999999999</v>
      </c>
      <c r="G45" s="15">
        <v>130.01</v>
      </c>
      <c r="H45" s="15" t="s">
        <v>98</v>
      </c>
      <c r="I45" s="15"/>
    </row>
    <row r="46" spans="1:9" x14ac:dyDescent="0.35">
      <c r="A46" s="15">
        <v>45</v>
      </c>
      <c r="B46" s="15" t="s">
        <v>69</v>
      </c>
      <c r="C46" s="15">
        <v>3</v>
      </c>
      <c r="D46" s="15">
        <v>701</v>
      </c>
      <c r="E46" s="15">
        <v>140</v>
      </c>
      <c r="F46" s="15">
        <v>1.01</v>
      </c>
      <c r="G46" s="15">
        <v>130.01</v>
      </c>
      <c r="H46" s="15" t="s">
        <v>96</v>
      </c>
      <c r="I46" s="15"/>
    </row>
    <row r="47" spans="1:9" x14ac:dyDescent="0.35">
      <c r="A47" s="15">
        <v>46</v>
      </c>
      <c r="B47" s="15" t="s">
        <v>69</v>
      </c>
      <c r="C47" s="15">
        <v>3</v>
      </c>
      <c r="D47" s="15">
        <v>702</v>
      </c>
      <c r="E47" s="15">
        <v>140</v>
      </c>
      <c r="F47" s="15">
        <v>1.01</v>
      </c>
      <c r="G47" s="15">
        <v>130.01</v>
      </c>
      <c r="H47" s="15" t="s">
        <v>96</v>
      </c>
      <c r="I47" s="15"/>
    </row>
    <row r="48" spans="1:9" x14ac:dyDescent="0.35">
      <c r="A48" s="15">
        <v>47</v>
      </c>
      <c r="B48" s="15" t="s">
        <v>69</v>
      </c>
      <c r="C48" s="15">
        <v>3</v>
      </c>
      <c r="D48" s="15">
        <v>801</v>
      </c>
      <c r="E48" s="15">
        <v>140</v>
      </c>
      <c r="F48" s="15">
        <v>1.01</v>
      </c>
      <c r="G48" s="15">
        <v>130.01</v>
      </c>
      <c r="H48" s="15" t="s">
        <v>96</v>
      </c>
      <c r="I48" s="15"/>
    </row>
    <row r="49" spans="1:9" x14ac:dyDescent="0.35">
      <c r="A49" s="15">
        <v>48</v>
      </c>
      <c r="B49" s="15" t="s">
        <v>69</v>
      </c>
      <c r="C49" s="15">
        <v>3</v>
      </c>
      <c r="D49" s="15">
        <v>802</v>
      </c>
      <c r="E49" s="15">
        <v>140</v>
      </c>
      <c r="F49" s="15">
        <v>1.01</v>
      </c>
      <c r="G49" s="15">
        <v>130.01</v>
      </c>
      <c r="H49" s="15" t="s">
        <v>96</v>
      </c>
      <c r="I49" s="15"/>
    </row>
    <row r="50" spans="1:9" x14ac:dyDescent="0.35">
      <c r="A50" s="15">
        <v>49</v>
      </c>
      <c r="B50" s="15" t="s">
        <v>69</v>
      </c>
      <c r="C50" s="15">
        <v>3</v>
      </c>
      <c r="D50" s="15">
        <v>901</v>
      </c>
      <c r="E50" s="15">
        <v>140</v>
      </c>
      <c r="F50" s="15">
        <v>1.02</v>
      </c>
      <c r="G50" s="15">
        <v>130.01</v>
      </c>
      <c r="H50" s="15" t="s">
        <v>96</v>
      </c>
      <c r="I50" s="15"/>
    </row>
    <row r="51" spans="1:9" x14ac:dyDescent="0.35">
      <c r="A51" s="15">
        <v>50</v>
      </c>
      <c r="B51" s="15" t="s">
        <v>69</v>
      </c>
      <c r="C51" s="15">
        <v>3</v>
      </c>
      <c r="D51" s="15">
        <v>902</v>
      </c>
      <c r="E51" s="15">
        <v>140</v>
      </c>
      <c r="F51" s="15">
        <v>1.02</v>
      </c>
      <c r="G51" s="15">
        <v>130.01</v>
      </c>
      <c r="H51" s="15" t="s">
        <v>96</v>
      </c>
      <c r="I51" s="15"/>
    </row>
    <row r="52" spans="1:9" x14ac:dyDescent="0.35">
      <c r="A52" s="15">
        <v>51</v>
      </c>
      <c r="B52" s="15" t="s">
        <v>69</v>
      </c>
      <c r="C52" s="15">
        <v>3</v>
      </c>
      <c r="D52" s="15">
        <v>1001</v>
      </c>
      <c r="E52" s="15">
        <v>140</v>
      </c>
      <c r="F52" s="15">
        <v>0.99</v>
      </c>
      <c r="G52" s="15">
        <v>130.01</v>
      </c>
      <c r="H52" s="15" t="s">
        <v>97</v>
      </c>
      <c r="I52" s="15"/>
    </row>
    <row r="53" spans="1:9" x14ac:dyDescent="0.35">
      <c r="A53" s="15">
        <v>52</v>
      </c>
      <c r="B53" s="15" t="s">
        <v>69</v>
      </c>
      <c r="C53" s="15">
        <v>3</v>
      </c>
      <c r="D53" s="15">
        <v>1002</v>
      </c>
      <c r="E53" s="15">
        <v>140</v>
      </c>
      <c r="F53" s="15">
        <v>0.99</v>
      </c>
      <c r="G53" s="15">
        <v>130.01</v>
      </c>
      <c r="H53" s="15" t="s">
        <v>97</v>
      </c>
      <c r="I53" s="15"/>
    </row>
    <row r="54" spans="1:9" x14ac:dyDescent="0.35">
      <c r="A54" s="15">
        <v>53</v>
      </c>
      <c r="B54" s="16" t="s">
        <v>69</v>
      </c>
      <c r="C54" s="16">
        <v>4</v>
      </c>
      <c r="D54" s="16">
        <v>101</v>
      </c>
      <c r="E54" s="16">
        <v>140</v>
      </c>
      <c r="F54" s="15">
        <v>0.98</v>
      </c>
      <c r="G54" s="15">
        <v>130.01</v>
      </c>
      <c r="H54" s="15" t="s">
        <v>97</v>
      </c>
      <c r="I54" s="15"/>
    </row>
    <row r="55" spans="1:9" x14ac:dyDescent="0.35">
      <c r="A55" s="15">
        <v>54</v>
      </c>
      <c r="B55" s="16" t="s">
        <v>69</v>
      </c>
      <c r="C55" s="16">
        <v>4</v>
      </c>
      <c r="D55" s="16">
        <v>102</v>
      </c>
      <c r="E55" s="16">
        <v>140</v>
      </c>
      <c r="F55" s="15">
        <v>0.98</v>
      </c>
      <c r="G55" s="15">
        <v>130.01</v>
      </c>
      <c r="H55" s="15" t="s">
        <v>97</v>
      </c>
      <c r="I55" s="15"/>
    </row>
    <row r="56" spans="1:9" x14ac:dyDescent="0.35">
      <c r="A56" s="15">
        <v>55</v>
      </c>
      <c r="B56" s="16" t="s">
        <v>69</v>
      </c>
      <c r="C56" s="16">
        <v>4</v>
      </c>
      <c r="D56" s="16">
        <v>201</v>
      </c>
      <c r="E56" s="16">
        <v>140</v>
      </c>
      <c r="F56" s="15">
        <v>0.99</v>
      </c>
      <c r="G56" s="15">
        <v>130.01</v>
      </c>
      <c r="H56" s="15" t="s">
        <v>97</v>
      </c>
      <c r="I56" s="15"/>
    </row>
    <row r="57" spans="1:9" x14ac:dyDescent="0.35">
      <c r="A57" s="15">
        <v>56</v>
      </c>
      <c r="B57" s="16" t="s">
        <v>69</v>
      </c>
      <c r="C57" s="16">
        <v>4</v>
      </c>
      <c r="D57" s="16">
        <v>202</v>
      </c>
      <c r="E57" s="16">
        <v>140</v>
      </c>
      <c r="F57" s="15">
        <v>0.99</v>
      </c>
      <c r="G57" s="15">
        <v>130.01</v>
      </c>
      <c r="H57" s="15" t="s">
        <v>97</v>
      </c>
      <c r="I57" s="15"/>
    </row>
    <row r="58" spans="1:9" x14ac:dyDescent="0.35">
      <c r="A58" s="15">
        <v>57</v>
      </c>
      <c r="B58" s="16" t="s">
        <v>69</v>
      </c>
      <c r="C58" s="16">
        <v>4</v>
      </c>
      <c r="D58" s="16">
        <v>301</v>
      </c>
      <c r="E58" s="16">
        <v>140</v>
      </c>
      <c r="F58" s="15">
        <v>0.995</v>
      </c>
      <c r="G58" s="15">
        <v>130.01</v>
      </c>
      <c r="H58" s="15" t="s">
        <v>97</v>
      </c>
      <c r="I58" s="15"/>
    </row>
    <row r="59" spans="1:9" x14ac:dyDescent="0.35">
      <c r="A59" s="15">
        <v>58</v>
      </c>
      <c r="B59" s="16" t="s">
        <v>69</v>
      </c>
      <c r="C59" s="16">
        <v>4</v>
      </c>
      <c r="D59" s="16">
        <v>302</v>
      </c>
      <c r="E59" s="16">
        <v>140</v>
      </c>
      <c r="F59" s="15">
        <v>0.995</v>
      </c>
      <c r="G59" s="15">
        <v>130.01</v>
      </c>
      <c r="H59" s="15" t="s">
        <v>97</v>
      </c>
      <c r="I59" s="15"/>
    </row>
    <row r="60" spans="1:9" x14ac:dyDescent="0.35">
      <c r="A60" s="15">
        <v>59</v>
      </c>
      <c r="B60" s="16" t="s">
        <v>69</v>
      </c>
      <c r="C60" s="16">
        <v>4</v>
      </c>
      <c r="D60" s="16">
        <v>401</v>
      </c>
      <c r="E60" s="16">
        <v>140</v>
      </c>
      <c r="F60" s="15">
        <v>1</v>
      </c>
      <c r="G60" s="15">
        <v>130.01</v>
      </c>
      <c r="H60" s="15" t="s">
        <v>98</v>
      </c>
      <c r="I60" s="15"/>
    </row>
    <row r="61" spans="1:9" x14ac:dyDescent="0.35">
      <c r="A61" s="15">
        <v>60</v>
      </c>
      <c r="B61" s="16" t="s">
        <v>69</v>
      </c>
      <c r="C61" s="16">
        <v>4</v>
      </c>
      <c r="D61" s="16">
        <v>402</v>
      </c>
      <c r="E61" s="16">
        <v>140</v>
      </c>
      <c r="F61" s="15">
        <v>1</v>
      </c>
      <c r="G61" s="15">
        <v>130.01</v>
      </c>
      <c r="H61" s="15" t="s">
        <v>98</v>
      </c>
      <c r="I61" s="15"/>
    </row>
    <row r="62" spans="1:9" x14ac:dyDescent="0.35">
      <c r="A62" s="15">
        <v>61</v>
      </c>
      <c r="B62" s="16" t="s">
        <v>69</v>
      </c>
      <c r="C62" s="16">
        <v>4</v>
      </c>
      <c r="D62" s="16">
        <v>501</v>
      </c>
      <c r="E62" s="16">
        <v>140</v>
      </c>
      <c r="F62" s="15">
        <v>1</v>
      </c>
      <c r="G62" s="15">
        <v>130.01</v>
      </c>
      <c r="H62" s="15" t="s">
        <v>98</v>
      </c>
      <c r="I62" s="15"/>
    </row>
    <row r="63" spans="1:9" x14ac:dyDescent="0.35">
      <c r="A63" s="15">
        <v>62</v>
      </c>
      <c r="B63" s="16" t="s">
        <v>69</v>
      </c>
      <c r="C63" s="16">
        <v>4</v>
      </c>
      <c r="D63" s="16">
        <v>502</v>
      </c>
      <c r="E63" s="16">
        <v>140</v>
      </c>
      <c r="F63" s="15">
        <v>1</v>
      </c>
      <c r="G63" s="15">
        <v>130.01</v>
      </c>
      <c r="H63" s="15" t="s">
        <v>98</v>
      </c>
      <c r="I63" s="15"/>
    </row>
    <row r="64" spans="1:9" x14ac:dyDescent="0.35">
      <c r="A64" s="15">
        <v>63</v>
      </c>
      <c r="B64" s="16" t="s">
        <v>69</v>
      </c>
      <c r="C64" s="16">
        <v>4</v>
      </c>
      <c r="D64" s="16">
        <v>601</v>
      </c>
      <c r="E64" s="16">
        <v>140</v>
      </c>
      <c r="F64" s="15">
        <v>1.0049999999999999</v>
      </c>
      <c r="G64" s="15">
        <v>130.01</v>
      </c>
      <c r="H64" s="15" t="s">
        <v>98</v>
      </c>
      <c r="I64" s="15"/>
    </row>
    <row r="65" spans="1:9" x14ac:dyDescent="0.35">
      <c r="A65" s="15">
        <v>64</v>
      </c>
      <c r="B65" s="16" t="s">
        <v>69</v>
      </c>
      <c r="C65" s="16">
        <v>4</v>
      </c>
      <c r="D65" s="16">
        <v>602</v>
      </c>
      <c r="E65" s="16">
        <v>140</v>
      </c>
      <c r="F65" s="15">
        <v>1.0049999999999999</v>
      </c>
      <c r="G65" s="15">
        <v>130.01</v>
      </c>
      <c r="H65" s="15" t="s">
        <v>98</v>
      </c>
      <c r="I65" s="15"/>
    </row>
    <row r="66" spans="1:9" x14ac:dyDescent="0.35">
      <c r="A66" s="15">
        <v>65</v>
      </c>
      <c r="B66" s="16" t="s">
        <v>69</v>
      </c>
      <c r="C66" s="16">
        <v>4</v>
      </c>
      <c r="D66" s="16">
        <v>701</v>
      </c>
      <c r="E66" s="16">
        <v>140</v>
      </c>
      <c r="F66" s="15">
        <v>1.01</v>
      </c>
      <c r="G66" s="15">
        <v>130.01</v>
      </c>
      <c r="H66" s="15" t="s">
        <v>96</v>
      </c>
      <c r="I66" s="15"/>
    </row>
    <row r="67" spans="1:9" x14ac:dyDescent="0.35">
      <c r="A67" s="15">
        <v>66</v>
      </c>
      <c r="B67" s="16" t="s">
        <v>69</v>
      </c>
      <c r="C67" s="16">
        <v>4</v>
      </c>
      <c r="D67" s="16">
        <v>702</v>
      </c>
      <c r="E67" s="16">
        <v>140</v>
      </c>
      <c r="F67" s="15">
        <v>1.01</v>
      </c>
      <c r="G67" s="15">
        <v>130.01</v>
      </c>
      <c r="H67" s="15" t="s">
        <v>96</v>
      </c>
      <c r="I67" s="15"/>
    </row>
    <row r="68" spans="1:9" x14ac:dyDescent="0.35">
      <c r="A68" s="15">
        <v>67</v>
      </c>
      <c r="B68" s="16" t="s">
        <v>69</v>
      </c>
      <c r="C68" s="16">
        <v>4</v>
      </c>
      <c r="D68" s="16">
        <v>801</v>
      </c>
      <c r="E68" s="16">
        <v>140</v>
      </c>
      <c r="F68" s="15">
        <v>1.01</v>
      </c>
      <c r="G68" s="15">
        <v>130.01</v>
      </c>
      <c r="H68" s="15" t="s">
        <v>96</v>
      </c>
      <c r="I68" s="15"/>
    </row>
    <row r="69" spans="1:9" x14ac:dyDescent="0.35">
      <c r="A69" s="15">
        <v>68</v>
      </c>
      <c r="B69" s="16" t="s">
        <v>69</v>
      </c>
      <c r="C69" s="16">
        <v>4</v>
      </c>
      <c r="D69" s="16">
        <v>802</v>
      </c>
      <c r="E69" s="16">
        <v>140</v>
      </c>
      <c r="F69" s="15">
        <v>1.01</v>
      </c>
      <c r="G69" s="15">
        <v>130.01</v>
      </c>
      <c r="H69" s="15" t="s">
        <v>96</v>
      </c>
      <c r="I69" s="15"/>
    </row>
    <row r="70" spans="1:9" x14ac:dyDescent="0.35">
      <c r="A70" s="15">
        <v>69</v>
      </c>
      <c r="B70" s="16" t="s">
        <v>69</v>
      </c>
      <c r="C70" s="16">
        <v>4</v>
      </c>
      <c r="D70" s="16">
        <v>901</v>
      </c>
      <c r="E70" s="16">
        <v>140</v>
      </c>
      <c r="F70" s="15">
        <v>1.02</v>
      </c>
      <c r="G70" s="15">
        <v>130.01</v>
      </c>
      <c r="H70" s="15" t="s">
        <v>96</v>
      </c>
      <c r="I70" s="15"/>
    </row>
    <row r="71" spans="1:9" x14ac:dyDescent="0.35">
      <c r="A71" s="15">
        <v>70</v>
      </c>
      <c r="B71" s="16" t="s">
        <v>69</v>
      </c>
      <c r="C71" s="16">
        <v>4</v>
      </c>
      <c r="D71" s="16">
        <v>902</v>
      </c>
      <c r="E71" s="16">
        <v>140</v>
      </c>
      <c r="F71" s="15">
        <v>1.02</v>
      </c>
      <c r="G71" s="15">
        <v>130.01</v>
      </c>
      <c r="H71" s="15" t="s">
        <v>96</v>
      </c>
      <c r="I71" s="15"/>
    </row>
    <row r="72" spans="1:9" x14ac:dyDescent="0.35">
      <c r="A72" s="15">
        <v>71</v>
      </c>
      <c r="B72" s="16" t="s">
        <v>69</v>
      </c>
      <c r="C72" s="16">
        <v>4</v>
      </c>
      <c r="D72" s="16">
        <v>1001</v>
      </c>
      <c r="E72" s="16">
        <v>140</v>
      </c>
      <c r="F72" s="15">
        <v>0.99</v>
      </c>
      <c r="G72" s="15">
        <v>130.01</v>
      </c>
      <c r="H72" s="15" t="s">
        <v>97</v>
      </c>
      <c r="I72" s="15"/>
    </row>
    <row r="73" spans="1:9" x14ac:dyDescent="0.35">
      <c r="A73" s="15">
        <v>72</v>
      </c>
      <c r="B73" s="16" t="s">
        <v>69</v>
      </c>
      <c r="C73" s="16">
        <v>4</v>
      </c>
      <c r="D73" s="16">
        <v>1002</v>
      </c>
      <c r="E73" s="16">
        <v>140</v>
      </c>
      <c r="F73" s="15">
        <v>0.99</v>
      </c>
      <c r="G73" s="15">
        <v>130.01</v>
      </c>
      <c r="H73" s="15" t="s">
        <v>97</v>
      </c>
      <c r="I73" s="15"/>
    </row>
    <row r="74" spans="1:9" x14ac:dyDescent="0.35">
      <c r="A74" s="15" t="s">
        <v>99</v>
      </c>
      <c r="B74" s="16"/>
      <c r="C74" s="16"/>
      <c r="D74" s="16"/>
      <c r="E74" s="16">
        <f>SUM(E2:E73)</f>
        <v>10200</v>
      </c>
      <c r="F74" s="15"/>
      <c r="G74" s="15"/>
      <c r="H74" s="15"/>
      <c r="I74" s="15"/>
    </row>
  </sheetData>
  <autoFilter ref="A1:I1" xr:uid="{00000000-0009-0000-0000-000003000000}">
    <sortState xmlns:xlrd2="http://schemas.microsoft.com/office/spreadsheetml/2017/richdata2" ref="A2:I74">
      <sortCondition ref="A1"/>
    </sortState>
  </autoFilter>
  <phoneticPr fontId="17" type="noConversion"/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88402966399123"/>
    <pageSetUpPr fitToPage="1"/>
  </sheetPr>
  <dimension ref="A1:L1048512"/>
  <sheetViews>
    <sheetView view="pageBreakPreview" topLeftCell="B1" zoomScale="115" zoomScaleNormal="100" zoomScaleSheetLayoutView="115" workbookViewId="0">
      <pane xSplit="2" ySplit="1" topLeftCell="D2" activePane="bottomRight" state="frozen"/>
      <selection pane="topRight"/>
      <selection pane="bottomLeft"/>
      <selection pane="bottomRight" activeCell="K8" sqref="K8"/>
    </sheetView>
  </sheetViews>
  <sheetFormatPr defaultColWidth="8.77734375" defaultRowHeight="15.6" x14ac:dyDescent="0.35"/>
  <cols>
    <col min="1" max="1" width="8.77734375" style="11"/>
    <col min="2" max="2" width="7.33203125" style="11" customWidth="1"/>
    <col min="3" max="3" width="8.77734375" style="11"/>
    <col min="4" max="5" width="16" style="11" customWidth="1"/>
    <col min="6" max="6" width="27.44140625" style="11" customWidth="1"/>
    <col min="7" max="7" width="16" style="11" customWidth="1"/>
    <col min="8" max="8" width="17.44140625" style="10" customWidth="1"/>
    <col min="9" max="9" width="9.21875" style="10" customWidth="1"/>
    <col min="10" max="10" width="18.33203125" style="11" customWidth="1"/>
    <col min="11" max="16384" width="8.77734375" style="11"/>
  </cols>
  <sheetData>
    <row r="1" spans="1:12" ht="16.8" customHeight="1" x14ac:dyDescent="0.35">
      <c r="A1" s="4" t="s">
        <v>67</v>
      </c>
      <c r="B1" s="4" t="s">
        <v>90</v>
      </c>
      <c r="C1" s="4" t="s">
        <v>100</v>
      </c>
      <c r="D1" s="4" t="s">
        <v>101</v>
      </c>
      <c r="E1" s="4" t="s">
        <v>102</v>
      </c>
      <c r="F1" s="4" t="s">
        <v>103</v>
      </c>
      <c r="G1" s="15" t="s">
        <v>94</v>
      </c>
      <c r="H1" s="15" t="s">
        <v>104</v>
      </c>
      <c r="I1" s="13" t="s">
        <v>105</v>
      </c>
      <c r="J1" s="4" t="s">
        <v>106</v>
      </c>
    </row>
    <row r="2" spans="1:12" s="59" customFormat="1" x14ac:dyDescent="0.35">
      <c r="A2" s="56">
        <v>1</v>
      </c>
      <c r="B2" s="56">
        <v>4</v>
      </c>
      <c r="C2" s="56" t="s">
        <v>107</v>
      </c>
      <c r="D2" s="56">
        <v>6.34</v>
      </c>
      <c r="E2" s="56">
        <v>5.24</v>
      </c>
      <c r="F2" s="56" t="s">
        <v>108</v>
      </c>
      <c r="G2" s="57" t="s">
        <v>97</v>
      </c>
      <c r="H2" s="57" t="s">
        <v>109</v>
      </c>
      <c r="I2" s="57"/>
      <c r="J2" s="56"/>
    </row>
    <row r="3" spans="1:12" s="59" customFormat="1" x14ac:dyDescent="0.35">
      <c r="A3" s="56">
        <v>2</v>
      </c>
      <c r="B3" s="56">
        <v>4</v>
      </c>
      <c r="C3" s="56" t="s">
        <v>110</v>
      </c>
      <c r="D3" s="56">
        <v>6.55</v>
      </c>
      <c r="E3" s="56">
        <v>5.49</v>
      </c>
      <c r="F3" s="56" t="s">
        <v>111</v>
      </c>
      <c r="G3" s="57" t="s">
        <v>97</v>
      </c>
      <c r="H3" s="57" t="s">
        <v>109</v>
      </c>
      <c r="I3" s="57"/>
      <c r="J3" s="56"/>
    </row>
    <row r="4" spans="1:12" s="59" customFormat="1" x14ac:dyDescent="0.35">
      <c r="A4" s="56">
        <v>3</v>
      </c>
      <c r="B4" s="56">
        <v>4</v>
      </c>
      <c r="C4" s="56" t="s">
        <v>112</v>
      </c>
      <c r="D4" s="56">
        <v>4.95</v>
      </c>
      <c r="E4" s="56">
        <v>4.08</v>
      </c>
      <c r="F4" s="56" t="s">
        <v>113</v>
      </c>
      <c r="G4" s="57" t="s">
        <v>97</v>
      </c>
      <c r="H4" s="57" t="s">
        <v>109</v>
      </c>
      <c r="I4" s="57"/>
      <c r="J4" s="56"/>
    </row>
    <row r="5" spans="1:12" s="59" customFormat="1" x14ac:dyDescent="0.35">
      <c r="A5" s="56">
        <v>4</v>
      </c>
      <c r="B5" s="56">
        <v>4</v>
      </c>
      <c r="C5" s="56" t="s">
        <v>114</v>
      </c>
      <c r="D5" s="56">
        <v>9.0399999999999991</v>
      </c>
      <c r="E5" s="56">
        <v>7.78</v>
      </c>
      <c r="F5" s="56" t="s">
        <v>115</v>
      </c>
      <c r="G5" s="57" t="s">
        <v>96</v>
      </c>
      <c r="H5" s="57" t="s">
        <v>116</v>
      </c>
      <c r="I5" s="57"/>
      <c r="J5" s="56"/>
    </row>
    <row r="6" spans="1:12" s="59" customFormat="1" x14ac:dyDescent="0.35">
      <c r="A6" s="56">
        <v>5</v>
      </c>
      <c r="B6" s="56">
        <v>4</v>
      </c>
      <c r="C6" s="56" t="s">
        <v>117</v>
      </c>
      <c r="D6" s="56">
        <v>7.08</v>
      </c>
      <c r="E6" s="56">
        <v>5.86</v>
      </c>
      <c r="F6" s="56" t="s">
        <v>118</v>
      </c>
      <c r="G6" s="57" t="s">
        <v>98</v>
      </c>
      <c r="H6" s="57" t="s">
        <v>116</v>
      </c>
      <c r="I6" s="57"/>
      <c r="J6" s="56"/>
    </row>
    <row r="7" spans="1:12" s="59" customFormat="1" x14ac:dyDescent="0.35">
      <c r="A7" s="56">
        <v>6</v>
      </c>
      <c r="B7" s="56">
        <v>4</v>
      </c>
      <c r="C7" s="56" t="s">
        <v>119</v>
      </c>
      <c r="D7" s="56">
        <v>7.8</v>
      </c>
      <c r="E7" s="56">
        <v>6.64</v>
      </c>
      <c r="F7" s="56" t="s">
        <v>120</v>
      </c>
      <c r="G7" s="57" t="s">
        <v>98</v>
      </c>
      <c r="H7" s="57" t="s">
        <v>109</v>
      </c>
      <c r="I7" s="57"/>
      <c r="J7" s="56"/>
    </row>
    <row r="8" spans="1:12" s="59" customFormat="1" x14ac:dyDescent="0.35">
      <c r="A8" s="56">
        <v>7</v>
      </c>
      <c r="B8" s="56">
        <v>4</v>
      </c>
      <c r="C8" s="56" t="s">
        <v>121</v>
      </c>
      <c r="D8" s="56">
        <v>7.5</v>
      </c>
      <c r="E8" s="56">
        <v>6.27</v>
      </c>
      <c r="F8" s="56" t="s">
        <v>122</v>
      </c>
      <c r="G8" s="57" t="s">
        <v>98</v>
      </c>
      <c r="H8" s="57" t="s">
        <v>116</v>
      </c>
      <c r="I8" s="57"/>
      <c r="J8" s="56"/>
    </row>
    <row r="9" spans="1:12" s="59" customFormat="1" x14ac:dyDescent="0.35">
      <c r="A9" s="56">
        <v>8</v>
      </c>
      <c r="B9" s="56">
        <v>4</v>
      </c>
      <c r="C9" s="56" t="s">
        <v>123</v>
      </c>
      <c r="D9" s="56">
        <v>10.130000000000001</v>
      </c>
      <c r="E9" s="56">
        <v>8.58</v>
      </c>
      <c r="F9" s="56" t="s">
        <v>124</v>
      </c>
      <c r="G9" s="57" t="s">
        <v>96</v>
      </c>
      <c r="H9" s="57" t="s">
        <v>116</v>
      </c>
      <c r="I9" s="57"/>
      <c r="J9" s="56"/>
    </row>
    <row r="10" spans="1:12" s="59" customFormat="1" x14ac:dyDescent="0.35">
      <c r="A10" s="56">
        <v>9</v>
      </c>
      <c r="B10" s="56">
        <v>4</v>
      </c>
      <c r="C10" s="56" t="s">
        <v>125</v>
      </c>
      <c r="D10" s="56">
        <v>7.5</v>
      </c>
      <c r="E10" s="56">
        <v>6.27</v>
      </c>
      <c r="F10" s="56" t="s">
        <v>122</v>
      </c>
      <c r="G10" s="57" t="s">
        <v>98</v>
      </c>
      <c r="H10" s="57" t="s">
        <v>116</v>
      </c>
      <c r="I10" s="57"/>
      <c r="J10" s="56"/>
    </row>
    <row r="11" spans="1:12" s="59" customFormat="1" x14ac:dyDescent="0.35">
      <c r="A11" s="56">
        <v>10</v>
      </c>
      <c r="B11" s="56">
        <v>4</v>
      </c>
      <c r="C11" s="56" t="s">
        <v>126</v>
      </c>
      <c r="D11" s="56">
        <v>7.43</v>
      </c>
      <c r="E11" s="56">
        <v>6.64</v>
      </c>
      <c r="F11" s="56" t="s">
        <v>120</v>
      </c>
      <c r="G11" s="57" t="s">
        <v>98</v>
      </c>
      <c r="H11" s="57" t="s">
        <v>109</v>
      </c>
      <c r="I11" s="57"/>
      <c r="J11" s="60" t="s">
        <v>127</v>
      </c>
    </row>
    <row r="12" spans="1:12" s="59" customFormat="1" x14ac:dyDescent="0.35">
      <c r="A12" s="56">
        <v>11</v>
      </c>
      <c r="B12" s="56">
        <v>4</v>
      </c>
      <c r="C12" s="56" t="s">
        <v>128</v>
      </c>
      <c r="D12" s="56">
        <v>4.95</v>
      </c>
      <c r="E12" s="56">
        <v>4.08</v>
      </c>
      <c r="F12" s="56" t="s">
        <v>113</v>
      </c>
      <c r="G12" s="57" t="s">
        <v>97</v>
      </c>
      <c r="H12" s="57" t="s">
        <v>109</v>
      </c>
      <c r="I12" s="57"/>
      <c r="J12" s="56"/>
    </row>
    <row r="13" spans="1:12" x14ac:dyDescent="0.35">
      <c r="A13" s="56">
        <v>12</v>
      </c>
      <c r="B13" s="56">
        <v>4</v>
      </c>
      <c r="C13" s="56" t="s">
        <v>129</v>
      </c>
      <c r="D13" s="56">
        <v>6.34</v>
      </c>
      <c r="E13" s="56">
        <v>5.24</v>
      </c>
      <c r="F13" s="56" t="s">
        <v>130</v>
      </c>
      <c r="G13" s="57" t="s">
        <v>97</v>
      </c>
      <c r="H13" s="57" t="s">
        <v>109</v>
      </c>
      <c r="I13" s="57"/>
      <c r="J13" s="56"/>
      <c r="K13" s="59"/>
      <c r="L13" s="59"/>
    </row>
    <row r="14" spans="1:12" s="59" customFormat="1" x14ac:dyDescent="0.35">
      <c r="A14" s="56">
        <v>13</v>
      </c>
      <c r="B14" s="56">
        <v>4</v>
      </c>
      <c r="C14" s="56" t="s">
        <v>131</v>
      </c>
      <c r="D14" s="56">
        <v>6.55</v>
      </c>
      <c r="E14" s="56">
        <v>5.49</v>
      </c>
      <c r="F14" s="56" t="s">
        <v>111</v>
      </c>
      <c r="G14" s="57" t="s">
        <v>97</v>
      </c>
      <c r="H14" s="57" t="s">
        <v>109</v>
      </c>
      <c r="I14" s="57"/>
      <c r="J14" s="56"/>
    </row>
    <row r="15" spans="1:12" s="59" customFormat="1" x14ac:dyDescent="0.35">
      <c r="A15" s="56">
        <v>14</v>
      </c>
      <c r="B15" s="56">
        <v>4</v>
      </c>
      <c r="C15" s="56" t="s">
        <v>132</v>
      </c>
      <c r="D15" s="56">
        <v>8.9</v>
      </c>
      <c r="E15" s="56">
        <v>7.43</v>
      </c>
      <c r="F15" s="56" t="s">
        <v>133</v>
      </c>
      <c r="G15" s="57" t="s">
        <v>96</v>
      </c>
      <c r="H15" s="57" t="s">
        <v>109</v>
      </c>
      <c r="I15" s="57" t="s">
        <v>134</v>
      </c>
      <c r="J15" s="56"/>
    </row>
    <row r="16" spans="1:12" x14ac:dyDescent="0.35">
      <c r="A16" s="56">
        <v>15</v>
      </c>
      <c r="B16" s="56">
        <v>4</v>
      </c>
      <c r="C16" s="56" t="s">
        <v>135</v>
      </c>
      <c r="D16" s="56">
        <v>5.53</v>
      </c>
      <c r="E16" s="56">
        <v>4.4800000000000004</v>
      </c>
      <c r="F16" s="56" t="s">
        <v>136</v>
      </c>
      <c r="G16" s="57" t="s">
        <v>97</v>
      </c>
      <c r="H16" s="57" t="s">
        <v>109</v>
      </c>
      <c r="I16" s="57"/>
      <c r="J16" s="56"/>
      <c r="K16" s="59"/>
      <c r="L16" s="59"/>
    </row>
    <row r="17" spans="1:12" x14ac:dyDescent="0.35">
      <c r="A17" s="56">
        <v>16</v>
      </c>
      <c r="B17" s="56">
        <v>4</v>
      </c>
      <c r="C17" s="56" t="s">
        <v>137</v>
      </c>
      <c r="D17" s="56">
        <v>9.1</v>
      </c>
      <c r="E17" s="56">
        <v>7.88</v>
      </c>
      <c r="F17" s="56" t="s">
        <v>138</v>
      </c>
      <c r="G17" s="57" t="s">
        <v>96</v>
      </c>
      <c r="H17" s="57" t="s">
        <v>116</v>
      </c>
      <c r="I17" s="57"/>
      <c r="J17" s="56"/>
      <c r="K17" s="59"/>
      <c r="L17" s="59"/>
    </row>
    <row r="18" spans="1:12" s="59" customFormat="1" x14ac:dyDescent="0.35">
      <c r="A18" s="56">
        <v>17</v>
      </c>
      <c r="B18" s="56">
        <v>4</v>
      </c>
      <c r="C18" s="56" t="s">
        <v>139</v>
      </c>
      <c r="D18" s="56">
        <v>7.13</v>
      </c>
      <c r="E18" s="56">
        <v>5.94</v>
      </c>
      <c r="F18" s="56" t="s">
        <v>140</v>
      </c>
      <c r="G18" s="57" t="s">
        <v>98</v>
      </c>
      <c r="H18" s="57" t="s">
        <v>116</v>
      </c>
      <c r="I18" s="57"/>
      <c r="J18" s="56"/>
    </row>
    <row r="19" spans="1:12" s="59" customFormat="1" x14ac:dyDescent="0.35">
      <c r="A19" s="56">
        <v>18</v>
      </c>
      <c r="B19" s="56">
        <v>3</v>
      </c>
      <c r="C19" s="56" t="s">
        <v>141</v>
      </c>
      <c r="D19" s="56">
        <v>8.1199999999999992</v>
      </c>
      <c r="E19" s="56">
        <v>6.91</v>
      </c>
      <c r="F19" s="56" t="s">
        <v>138</v>
      </c>
      <c r="G19" s="62" t="s">
        <v>97</v>
      </c>
      <c r="H19" s="57" t="s">
        <v>116</v>
      </c>
      <c r="I19" s="57"/>
      <c r="J19" s="60" t="s">
        <v>142</v>
      </c>
    </row>
    <row r="20" spans="1:12" s="59" customFormat="1" x14ac:dyDescent="0.35">
      <c r="A20" s="56">
        <v>19</v>
      </c>
      <c r="B20" s="56">
        <v>3</v>
      </c>
      <c r="C20" s="56" t="s">
        <v>143</v>
      </c>
      <c r="D20" s="56">
        <v>6.35</v>
      </c>
      <c r="E20" s="56">
        <v>5.24</v>
      </c>
      <c r="F20" s="56" t="s">
        <v>108</v>
      </c>
      <c r="G20" s="57" t="s">
        <v>97</v>
      </c>
      <c r="H20" s="57" t="s">
        <v>109</v>
      </c>
      <c r="I20" s="57"/>
      <c r="J20" s="56"/>
    </row>
    <row r="21" spans="1:12" s="59" customFormat="1" x14ac:dyDescent="0.35">
      <c r="A21" s="56">
        <v>20</v>
      </c>
      <c r="B21" s="56">
        <v>3</v>
      </c>
      <c r="C21" s="56" t="s">
        <v>144</v>
      </c>
      <c r="D21" s="56">
        <v>6.55</v>
      </c>
      <c r="E21" s="56">
        <v>5.49</v>
      </c>
      <c r="F21" s="56" t="s">
        <v>111</v>
      </c>
      <c r="G21" s="57" t="s">
        <v>97</v>
      </c>
      <c r="H21" s="57" t="s">
        <v>109</v>
      </c>
      <c r="I21" s="57"/>
      <c r="J21" s="56"/>
    </row>
    <row r="22" spans="1:12" x14ac:dyDescent="0.35">
      <c r="A22" s="56">
        <v>21</v>
      </c>
      <c r="B22" s="56">
        <v>3</v>
      </c>
      <c r="C22" s="56" t="s">
        <v>145</v>
      </c>
      <c r="D22" s="56">
        <v>4.95</v>
      </c>
      <c r="E22" s="56">
        <v>4.08</v>
      </c>
      <c r="F22" s="56" t="s">
        <v>113</v>
      </c>
      <c r="G22" s="57" t="s">
        <v>97</v>
      </c>
      <c r="H22" s="57" t="s">
        <v>109</v>
      </c>
      <c r="I22" s="57"/>
      <c r="J22" s="56"/>
      <c r="K22" s="59"/>
      <c r="L22" s="59"/>
    </row>
    <row r="23" spans="1:12" s="59" customFormat="1" x14ac:dyDescent="0.35">
      <c r="A23" s="56">
        <v>22</v>
      </c>
      <c r="B23" s="56">
        <v>3</v>
      </c>
      <c r="C23" s="56" t="s">
        <v>146</v>
      </c>
      <c r="D23" s="56">
        <v>7.43</v>
      </c>
      <c r="E23" s="56">
        <v>6.64</v>
      </c>
      <c r="F23" s="56" t="s">
        <v>120</v>
      </c>
      <c r="G23" s="57" t="s">
        <v>98</v>
      </c>
      <c r="H23" s="57" t="s">
        <v>109</v>
      </c>
      <c r="I23" s="57"/>
      <c r="J23" s="60" t="s">
        <v>127</v>
      </c>
    </row>
    <row r="24" spans="1:12" x14ac:dyDescent="0.35">
      <c r="A24" s="56">
        <v>23</v>
      </c>
      <c r="B24" s="56">
        <v>3</v>
      </c>
      <c r="C24" s="56" t="s">
        <v>147</v>
      </c>
      <c r="D24" s="56">
        <v>7.5</v>
      </c>
      <c r="E24" s="56">
        <v>6.27</v>
      </c>
      <c r="F24" s="56" t="s">
        <v>122</v>
      </c>
      <c r="G24" s="57" t="s">
        <v>98</v>
      </c>
      <c r="H24" s="57" t="s">
        <v>116</v>
      </c>
      <c r="I24" s="57"/>
      <c r="J24" s="56"/>
      <c r="K24" s="59"/>
      <c r="L24" s="59"/>
    </row>
    <row r="25" spans="1:12" x14ac:dyDescent="0.35">
      <c r="A25" s="56">
        <v>24</v>
      </c>
      <c r="B25" s="56">
        <v>3</v>
      </c>
      <c r="C25" s="56" t="s">
        <v>148</v>
      </c>
      <c r="D25" s="56">
        <v>10.130000000000001</v>
      </c>
      <c r="E25" s="56">
        <v>8.58</v>
      </c>
      <c r="F25" s="56" t="s">
        <v>124</v>
      </c>
      <c r="G25" s="57" t="s">
        <v>96</v>
      </c>
      <c r="H25" s="57" t="s">
        <v>116</v>
      </c>
      <c r="I25" s="57"/>
      <c r="J25" s="56"/>
      <c r="K25" s="59"/>
      <c r="L25" s="59"/>
    </row>
    <row r="26" spans="1:12" s="59" customFormat="1" x14ac:dyDescent="0.35">
      <c r="A26" s="56">
        <v>25</v>
      </c>
      <c r="B26" s="56">
        <v>3</v>
      </c>
      <c r="C26" s="56" t="s">
        <v>149</v>
      </c>
      <c r="D26" s="56">
        <v>7.5</v>
      </c>
      <c r="E26" s="56">
        <v>6.27</v>
      </c>
      <c r="F26" s="56" t="s">
        <v>122</v>
      </c>
      <c r="G26" s="57" t="s">
        <v>98</v>
      </c>
      <c r="H26" s="57" t="s">
        <v>116</v>
      </c>
      <c r="I26" s="57"/>
      <c r="J26" s="56"/>
    </row>
    <row r="27" spans="1:12" s="59" customFormat="1" x14ac:dyDescent="0.35">
      <c r="A27" s="56">
        <v>26</v>
      </c>
      <c r="B27" s="56">
        <v>3</v>
      </c>
      <c r="C27" s="56" t="s">
        <v>150</v>
      </c>
      <c r="D27" s="56">
        <v>7.13</v>
      </c>
      <c r="E27" s="56">
        <v>5.94</v>
      </c>
      <c r="F27" s="56" t="s">
        <v>140</v>
      </c>
      <c r="G27" s="57" t="s">
        <v>98</v>
      </c>
      <c r="H27" s="57" t="s">
        <v>116</v>
      </c>
      <c r="I27" s="57"/>
      <c r="J27" s="56"/>
    </row>
    <row r="28" spans="1:12" s="59" customFormat="1" x14ac:dyDescent="0.35">
      <c r="A28" s="56">
        <v>27</v>
      </c>
      <c r="B28" s="56">
        <v>3</v>
      </c>
      <c r="C28" s="56" t="s">
        <v>151</v>
      </c>
      <c r="D28" s="56">
        <v>9.1</v>
      </c>
      <c r="E28" s="56">
        <v>7.88</v>
      </c>
      <c r="F28" s="56" t="s">
        <v>152</v>
      </c>
      <c r="G28" s="57" t="s">
        <v>96</v>
      </c>
      <c r="H28" s="57" t="s">
        <v>116</v>
      </c>
      <c r="I28" s="57"/>
      <c r="J28" s="56"/>
    </row>
    <row r="29" spans="1:12" s="59" customFormat="1" x14ac:dyDescent="0.35">
      <c r="A29" s="56">
        <v>28</v>
      </c>
      <c r="B29" s="56">
        <v>3</v>
      </c>
      <c r="C29" s="56" t="s">
        <v>153</v>
      </c>
      <c r="D29" s="56">
        <v>7.8</v>
      </c>
      <c r="E29" s="56">
        <v>6.64</v>
      </c>
      <c r="F29" s="56" t="s">
        <v>120</v>
      </c>
      <c r="G29" s="57" t="s">
        <v>98</v>
      </c>
      <c r="H29" s="57" t="s">
        <v>109</v>
      </c>
      <c r="I29" s="57"/>
      <c r="J29" s="56"/>
    </row>
    <row r="30" spans="1:12" x14ac:dyDescent="0.35">
      <c r="A30" s="56">
        <v>29</v>
      </c>
      <c r="B30" s="56">
        <v>3</v>
      </c>
      <c r="C30" s="56" t="s">
        <v>154</v>
      </c>
      <c r="D30" s="56">
        <v>6.55</v>
      </c>
      <c r="E30" s="56">
        <v>5.49</v>
      </c>
      <c r="F30" s="56" t="s">
        <v>111</v>
      </c>
      <c r="G30" s="57" t="s">
        <v>97</v>
      </c>
      <c r="H30" s="57" t="s">
        <v>109</v>
      </c>
      <c r="I30" s="57"/>
      <c r="J30" s="56"/>
      <c r="K30" s="59"/>
      <c r="L30" s="59"/>
    </row>
    <row r="31" spans="1:12" s="59" customFormat="1" x14ac:dyDescent="0.35">
      <c r="A31" s="56">
        <v>30</v>
      </c>
      <c r="B31" s="56">
        <v>3</v>
      </c>
      <c r="C31" s="56" t="s">
        <v>155</v>
      </c>
      <c r="D31" s="56">
        <v>8.14</v>
      </c>
      <c r="E31" s="56">
        <v>6.85</v>
      </c>
      <c r="F31" s="56" t="s">
        <v>156</v>
      </c>
      <c r="G31" s="57" t="s">
        <v>98</v>
      </c>
      <c r="H31" s="57" t="s">
        <v>109</v>
      </c>
      <c r="I31" s="57" t="s">
        <v>134</v>
      </c>
      <c r="J31" s="56"/>
    </row>
    <row r="32" spans="1:12" x14ac:dyDescent="0.35">
      <c r="A32" s="56">
        <v>31</v>
      </c>
      <c r="B32" s="56">
        <v>3</v>
      </c>
      <c r="C32" s="56" t="s">
        <v>157</v>
      </c>
      <c r="D32" s="56">
        <v>11.32</v>
      </c>
      <c r="E32" s="56">
        <v>9.44</v>
      </c>
      <c r="F32" s="56" t="s">
        <v>158</v>
      </c>
      <c r="G32" s="57" t="s">
        <v>96</v>
      </c>
      <c r="H32" s="57" t="s">
        <v>109</v>
      </c>
      <c r="I32" s="57" t="s">
        <v>134</v>
      </c>
      <c r="J32" s="56"/>
      <c r="K32" s="59"/>
      <c r="L32" s="59"/>
    </row>
    <row r="33" spans="1:11" s="59" customFormat="1" x14ac:dyDescent="0.35">
      <c r="A33" s="56">
        <v>32</v>
      </c>
      <c r="B33" s="56">
        <v>2</v>
      </c>
      <c r="C33" s="56" t="s">
        <v>164</v>
      </c>
      <c r="D33" s="56">
        <v>8.1199999999999992</v>
      </c>
      <c r="E33" s="56">
        <v>6.91</v>
      </c>
      <c r="F33" s="56" t="s">
        <v>152</v>
      </c>
      <c r="G33" s="61" t="s">
        <v>97</v>
      </c>
      <c r="H33" s="57" t="s">
        <v>116</v>
      </c>
      <c r="I33" s="57"/>
      <c r="J33" s="60" t="s">
        <v>142</v>
      </c>
    </row>
    <row r="34" spans="1:11" s="59" customFormat="1" x14ac:dyDescent="0.35">
      <c r="A34" s="56">
        <v>33</v>
      </c>
      <c r="B34" s="56">
        <v>2</v>
      </c>
      <c r="C34" s="56" t="s">
        <v>233</v>
      </c>
      <c r="D34" s="56">
        <v>7.13</v>
      </c>
      <c r="E34" s="56">
        <v>5.94</v>
      </c>
      <c r="F34" s="56" t="s">
        <v>140</v>
      </c>
      <c r="G34" s="57" t="s">
        <v>98</v>
      </c>
      <c r="H34" s="57" t="s">
        <v>116</v>
      </c>
      <c r="I34" s="57"/>
      <c r="J34" s="56"/>
    </row>
    <row r="35" spans="1:11" s="59" customFormat="1" x14ac:dyDescent="0.35">
      <c r="A35" s="56">
        <v>34</v>
      </c>
      <c r="B35" s="56">
        <v>2</v>
      </c>
      <c r="C35" s="56" t="s">
        <v>231</v>
      </c>
      <c r="D35" s="56">
        <v>7.5</v>
      </c>
      <c r="E35" s="56">
        <v>6.27</v>
      </c>
      <c r="F35" s="56" t="s">
        <v>122</v>
      </c>
      <c r="G35" s="57" t="s">
        <v>98</v>
      </c>
      <c r="H35" s="57" t="s">
        <v>116</v>
      </c>
      <c r="I35" s="57"/>
      <c r="J35" s="56"/>
    </row>
    <row r="36" spans="1:11" s="59" customFormat="1" x14ac:dyDescent="0.35">
      <c r="A36" s="56">
        <v>35</v>
      </c>
      <c r="B36" s="56">
        <v>2</v>
      </c>
      <c r="C36" s="56" t="s">
        <v>85</v>
      </c>
      <c r="D36" s="56">
        <v>10.130000000000001</v>
      </c>
      <c r="E36" s="56">
        <v>8.58</v>
      </c>
      <c r="F36" s="56" t="s">
        <v>124</v>
      </c>
      <c r="G36" s="57" t="s">
        <v>96</v>
      </c>
      <c r="H36" s="57" t="s">
        <v>116</v>
      </c>
      <c r="I36" s="57"/>
      <c r="J36" s="56"/>
    </row>
    <row r="37" spans="1:11" s="59" customFormat="1" x14ac:dyDescent="0.35">
      <c r="A37" s="56">
        <v>36</v>
      </c>
      <c r="B37" s="56">
        <v>2</v>
      </c>
      <c r="C37" s="56" t="s">
        <v>83</v>
      </c>
      <c r="D37" s="56">
        <v>7.8</v>
      </c>
      <c r="E37" s="56">
        <v>6.64</v>
      </c>
      <c r="F37" s="56" t="s">
        <v>120</v>
      </c>
      <c r="G37" s="57" t="s">
        <v>98</v>
      </c>
      <c r="H37" s="57" t="s">
        <v>109</v>
      </c>
      <c r="I37" s="57"/>
      <c r="J37" s="56"/>
    </row>
    <row r="38" spans="1:11" s="59" customFormat="1" x14ac:dyDescent="0.35">
      <c r="A38" s="56">
        <v>37</v>
      </c>
      <c r="B38" s="56">
        <v>2</v>
      </c>
      <c r="C38" s="56" t="s">
        <v>173</v>
      </c>
      <c r="D38" s="56">
        <v>4.95</v>
      </c>
      <c r="E38" s="56">
        <v>4.08</v>
      </c>
      <c r="F38" s="56" t="s">
        <v>113</v>
      </c>
      <c r="G38" s="57" t="s">
        <v>97</v>
      </c>
      <c r="H38" s="58" t="s">
        <v>116</v>
      </c>
      <c r="I38" s="57"/>
      <c r="J38" s="56"/>
    </row>
    <row r="39" spans="1:11" s="59" customFormat="1" x14ac:dyDescent="0.35">
      <c r="A39" s="56">
        <v>38</v>
      </c>
      <c r="B39" s="56">
        <v>2</v>
      </c>
      <c r="C39" s="56" t="s">
        <v>166</v>
      </c>
      <c r="D39" s="56">
        <v>6.35</v>
      </c>
      <c r="E39" s="56">
        <v>5.24</v>
      </c>
      <c r="F39" s="56" t="s">
        <v>108</v>
      </c>
      <c r="G39" s="57" t="s">
        <v>97</v>
      </c>
      <c r="H39" s="57" t="s">
        <v>116</v>
      </c>
      <c r="I39" s="57"/>
      <c r="J39" s="56"/>
    </row>
    <row r="40" spans="1:11" s="59" customFormat="1" x14ac:dyDescent="0.35">
      <c r="A40" s="56">
        <v>39</v>
      </c>
      <c r="B40" s="56">
        <v>2</v>
      </c>
      <c r="C40" s="56" t="s">
        <v>169</v>
      </c>
      <c r="D40" s="56">
        <v>5.71</v>
      </c>
      <c r="E40" s="56">
        <v>4.6500000000000004</v>
      </c>
      <c r="F40" s="56" t="s">
        <v>111</v>
      </c>
      <c r="G40" s="62" t="s">
        <v>97</v>
      </c>
      <c r="H40" s="58" t="s">
        <v>116</v>
      </c>
      <c r="I40" s="57"/>
      <c r="J40" s="60" t="s">
        <v>142</v>
      </c>
    </row>
    <row r="41" spans="1:11" s="59" customFormat="1" x14ac:dyDescent="0.35">
      <c r="A41" s="56">
        <v>40</v>
      </c>
      <c r="B41" s="56">
        <v>2</v>
      </c>
      <c r="C41" s="56" t="s">
        <v>232</v>
      </c>
      <c r="D41" s="56">
        <v>7.5</v>
      </c>
      <c r="E41" s="56">
        <v>6.27</v>
      </c>
      <c r="F41" s="56" t="s">
        <v>122</v>
      </c>
      <c r="G41" s="57" t="s">
        <v>98</v>
      </c>
      <c r="H41" s="57" t="s">
        <v>116</v>
      </c>
      <c r="I41" s="57"/>
      <c r="J41" s="56"/>
    </row>
    <row r="42" spans="1:11" s="59" customFormat="1" x14ac:dyDescent="0.35">
      <c r="A42" s="56">
        <v>41</v>
      </c>
      <c r="B42" s="56">
        <v>2</v>
      </c>
      <c r="C42" s="56" t="s">
        <v>230</v>
      </c>
      <c r="D42" s="56">
        <v>7.43</v>
      </c>
      <c r="E42" s="56">
        <v>6.64</v>
      </c>
      <c r="F42" s="56" t="s">
        <v>120</v>
      </c>
      <c r="G42" s="57" t="s">
        <v>98</v>
      </c>
      <c r="H42" s="57" t="s">
        <v>109</v>
      </c>
      <c r="I42" s="57"/>
      <c r="J42" s="60" t="s">
        <v>127</v>
      </c>
    </row>
    <row r="43" spans="1:11" s="59" customFormat="1" x14ac:dyDescent="0.35">
      <c r="A43" s="56">
        <v>42</v>
      </c>
      <c r="B43" s="56">
        <v>2</v>
      </c>
      <c r="C43" s="56" t="s">
        <v>84</v>
      </c>
      <c r="D43" s="56">
        <v>9.1</v>
      </c>
      <c r="E43" s="56">
        <v>7.88</v>
      </c>
      <c r="F43" s="56" t="s">
        <v>152</v>
      </c>
      <c r="G43" s="57" t="s">
        <v>96</v>
      </c>
      <c r="H43" s="57" t="s">
        <v>116</v>
      </c>
      <c r="I43" s="57"/>
      <c r="J43" s="56"/>
    </row>
    <row r="44" spans="1:11" s="59" customFormat="1" x14ac:dyDescent="0.35">
      <c r="A44" s="56">
        <v>43</v>
      </c>
      <c r="B44" s="56">
        <v>2</v>
      </c>
      <c r="C44" s="56" t="s">
        <v>165</v>
      </c>
      <c r="D44" s="56">
        <v>6.55</v>
      </c>
      <c r="E44" s="56">
        <v>5.49</v>
      </c>
      <c r="F44" s="56" t="s">
        <v>111</v>
      </c>
      <c r="G44" s="57" t="s">
        <v>97</v>
      </c>
      <c r="H44" s="57" t="s">
        <v>116</v>
      </c>
      <c r="I44" s="57"/>
      <c r="J44" s="56"/>
      <c r="K44" s="59" t="s">
        <v>161</v>
      </c>
    </row>
    <row r="45" spans="1:11" s="59" customFormat="1" x14ac:dyDescent="0.35">
      <c r="A45" s="56">
        <v>44</v>
      </c>
      <c r="B45" s="56">
        <v>2</v>
      </c>
      <c r="C45" s="56" t="s">
        <v>168</v>
      </c>
      <c r="D45" s="56">
        <v>6.34</v>
      </c>
      <c r="E45" s="56">
        <v>5.24</v>
      </c>
      <c r="F45" s="56" t="s">
        <v>108</v>
      </c>
      <c r="G45" s="57" t="s">
        <v>97</v>
      </c>
      <c r="H45" s="58" t="s">
        <v>116</v>
      </c>
      <c r="I45" s="57"/>
      <c r="J45" s="56"/>
    </row>
    <row r="46" spans="1:11" s="59" customFormat="1" x14ac:dyDescent="0.35">
      <c r="A46" s="56">
        <v>45</v>
      </c>
      <c r="B46" s="56">
        <v>2</v>
      </c>
      <c r="C46" s="56" t="s">
        <v>174</v>
      </c>
      <c r="D46" s="56">
        <v>4.95</v>
      </c>
      <c r="E46" s="56">
        <v>4.08</v>
      </c>
      <c r="F46" s="56" t="s">
        <v>113</v>
      </c>
      <c r="G46" s="57" t="s">
        <v>97</v>
      </c>
      <c r="H46" s="58" t="s">
        <v>116</v>
      </c>
      <c r="I46" s="57"/>
      <c r="J46" s="56"/>
    </row>
    <row r="47" spans="1:11" s="59" customFormat="1" x14ac:dyDescent="0.35">
      <c r="A47" s="56">
        <v>46</v>
      </c>
      <c r="B47" s="56">
        <v>2</v>
      </c>
      <c r="C47" s="56" t="s">
        <v>82</v>
      </c>
      <c r="D47" s="56">
        <v>8.9</v>
      </c>
      <c r="E47" s="56">
        <v>7.43</v>
      </c>
      <c r="F47" s="56" t="s">
        <v>133</v>
      </c>
      <c r="G47" s="57" t="s">
        <v>96</v>
      </c>
      <c r="H47" s="57" t="s">
        <v>116</v>
      </c>
      <c r="I47" s="57" t="s">
        <v>134</v>
      </c>
      <c r="J47" s="56"/>
      <c r="K47" s="59" t="s">
        <v>161</v>
      </c>
    </row>
    <row r="48" spans="1:11" s="59" customFormat="1" x14ac:dyDescent="0.35">
      <c r="A48" s="56">
        <v>47</v>
      </c>
      <c r="B48" s="56">
        <v>2</v>
      </c>
      <c r="C48" s="56" t="s">
        <v>170</v>
      </c>
      <c r="D48" s="56">
        <v>5.53</v>
      </c>
      <c r="E48" s="56">
        <v>4.4800000000000004</v>
      </c>
      <c r="F48" s="56" t="s">
        <v>136</v>
      </c>
      <c r="G48" s="57" t="s">
        <v>97</v>
      </c>
      <c r="H48" s="58" t="s">
        <v>116</v>
      </c>
      <c r="I48" s="57"/>
      <c r="J48" s="56"/>
    </row>
    <row r="49" spans="1:12" s="59" customFormat="1" x14ac:dyDescent="0.35">
      <c r="A49" s="56">
        <v>48</v>
      </c>
      <c r="B49" s="56">
        <v>1</v>
      </c>
      <c r="C49" s="56" t="s">
        <v>228</v>
      </c>
      <c r="D49" s="56">
        <v>5.74</v>
      </c>
      <c r="E49" s="56">
        <v>4.8</v>
      </c>
      <c r="F49" s="56" t="s">
        <v>229</v>
      </c>
      <c r="G49" s="57" t="s">
        <v>97</v>
      </c>
      <c r="H49" s="58" t="s">
        <v>116</v>
      </c>
      <c r="I49" s="57"/>
      <c r="J49" s="56"/>
    </row>
    <row r="50" spans="1:12" s="59" customFormat="1" x14ac:dyDescent="0.35">
      <c r="A50" s="56">
        <v>49</v>
      </c>
      <c r="B50" s="56">
        <v>1</v>
      </c>
      <c r="C50" s="56" t="s">
        <v>171</v>
      </c>
      <c r="D50" s="56">
        <v>7.13</v>
      </c>
      <c r="E50" s="56">
        <v>5.94</v>
      </c>
      <c r="F50" s="56" t="s">
        <v>140</v>
      </c>
      <c r="G50" s="57" t="s">
        <v>98</v>
      </c>
      <c r="H50" s="58" t="s">
        <v>116</v>
      </c>
      <c r="I50" s="57"/>
      <c r="J50" s="56"/>
    </row>
    <row r="51" spans="1:12" x14ac:dyDescent="0.35">
      <c r="A51" s="56">
        <v>50</v>
      </c>
      <c r="B51" s="56">
        <v>1</v>
      </c>
      <c r="C51" s="56" t="s">
        <v>234</v>
      </c>
      <c r="D51" s="56">
        <v>4.95</v>
      </c>
      <c r="E51" s="56">
        <v>4.08</v>
      </c>
      <c r="F51" s="56" t="s">
        <v>113</v>
      </c>
      <c r="G51" s="57" t="s">
        <v>97</v>
      </c>
      <c r="H51" s="58" t="s">
        <v>109</v>
      </c>
      <c r="I51" s="57"/>
      <c r="J51" s="56"/>
      <c r="K51" s="59"/>
      <c r="L51" s="59"/>
    </row>
    <row r="52" spans="1:12" s="59" customFormat="1" x14ac:dyDescent="0.35">
      <c r="A52" s="56">
        <v>51</v>
      </c>
      <c r="B52" s="56">
        <v>1</v>
      </c>
      <c r="C52" s="56" t="s">
        <v>75</v>
      </c>
      <c r="D52" s="56">
        <v>6.35</v>
      </c>
      <c r="E52" s="56">
        <v>5.27</v>
      </c>
      <c r="F52" s="56" t="s">
        <v>108</v>
      </c>
      <c r="G52" s="57" t="s">
        <v>97</v>
      </c>
      <c r="H52" s="58" t="s">
        <v>116</v>
      </c>
      <c r="I52" s="57"/>
      <c r="J52" s="56"/>
    </row>
    <row r="53" spans="1:12" x14ac:dyDescent="0.35">
      <c r="A53" s="56">
        <v>52</v>
      </c>
      <c r="B53" s="56">
        <v>1</v>
      </c>
      <c r="C53" s="56" t="s">
        <v>79</v>
      </c>
      <c r="D53" s="56">
        <v>6.55</v>
      </c>
      <c r="E53" s="56">
        <v>5.49</v>
      </c>
      <c r="F53" s="56" t="s">
        <v>111</v>
      </c>
      <c r="G53" s="57" t="s">
        <v>97</v>
      </c>
      <c r="H53" s="58" t="s">
        <v>116</v>
      </c>
      <c r="I53" s="57"/>
      <c r="J53" s="56"/>
      <c r="K53" s="59"/>
      <c r="L53" s="59"/>
    </row>
    <row r="54" spans="1:12" s="59" customFormat="1" x14ac:dyDescent="0.35">
      <c r="A54" s="56">
        <v>53</v>
      </c>
      <c r="B54" s="56">
        <v>1</v>
      </c>
      <c r="C54" s="56" t="s">
        <v>74</v>
      </c>
      <c r="D54" s="56">
        <v>7.43</v>
      </c>
      <c r="E54" s="56">
        <v>6.64</v>
      </c>
      <c r="F54" s="56" t="s">
        <v>120</v>
      </c>
      <c r="G54" s="57" t="s">
        <v>98</v>
      </c>
      <c r="H54" s="58" t="s">
        <v>109</v>
      </c>
      <c r="I54" s="57"/>
      <c r="J54" s="60" t="s">
        <v>127</v>
      </c>
    </row>
    <row r="55" spans="1:12" s="59" customFormat="1" x14ac:dyDescent="0.35">
      <c r="A55" s="56">
        <v>54</v>
      </c>
      <c r="B55" s="56">
        <v>1</v>
      </c>
      <c r="C55" s="56" t="s">
        <v>76</v>
      </c>
      <c r="D55" s="56">
        <v>7.5</v>
      </c>
      <c r="E55" s="56">
        <v>6.27</v>
      </c>
      <c r="F55" s="56" t="s">
        <v>122</v>
      </c>
      <c r="G55" s="57" t="s">
        <v>98</v>
      </c>
      <c r="H55" s="58" t="s">
        <v>116</v>
      </c>
      <c r="I55" s="57"/>
      <c r="J55" s="56"/>
    </row>
    <row r="56" spans="1:12" s="59" customFormat="1" x14ac:dyDescent="0.35">
      <c r="A56" s="56">
        <v>55</v>
      </c>
      <c r="B56" s="56">
        <v>1</v>
      </c>
      <c r="C56" s="56" t="s">
        <v>80</v>
      </c>
      <c r="D56" s="56">
        <v>10.130000000000001</v>
      </c>
      <c r="E56" s="56">
        <v>9.57</v>
      </c>
      <c r="F56" s="56" t="s">
        <v>159</v>
      </c>
      <c r="G56" s="57" t="s">
        <v>96</v>
      </c>
      <c r="H56" s="58" t="s">
        <v>116</v>
      </c>
      <c r="I56" s="57"/>
      <c r="J56" s="56"/>
    </row>
    <row r="57" spans="1:12" s="59" customFormat="1" x14ac:dyDescent="0.35">
      <c r="A57" s="56">
        <v>56</v>
      </c>
      <c r="B57" s="56">
        <v>1</v>
      </c>
      <c r="C57" s="56" t="s">
        <v>81</v>
      </c>
      <c r="D57" s="56">
        <v>7.88</v>
      </c>
      <c r="E57" s="56">
        <v>6.6</v>
      </c>
      <c r="F57" s="56" t="s">
        <v>167</v>
      </c>
      <c r="G57" s="57" t="s">
        <v>98</v>
      </c>
      <c r="H57" s="58" t="s">
        <v>116</v>
      </c>
      <c r="I57" s="57"/>
      <c r="J57" s="56"/>
    </row>
    <row r="58" spans="1:12" x14ac:dyDescent="0.35">
      <c r="A58" s="56">
        <v>57</v>
      </c>
      <c r="B58" s="56">
        <v>1</v>
      </c>
      <c r="C58" s="56" t="s">
        <v>73</v>
      </c>
      <c r="D58" s="56">
        <v>7.08</v>
      </c>
      <c r="E58" s="56">
        <v>5.86</v>
      </c>
      <c r="F58" s="56" t="s">
        <v>118</v>
      </c>
      <c r="G58" s="57" t="s">
        <v>98</v>
      </c>
      <c r="H58" s="58" t="s">
        <v>116</v>
      </c>
      <c r="I58" s="57"/>
      <c r="J58" s="56"/>
      <c r="K58" s="59"/>
      <c r="L58" s="59"/>
    </row>
    <row r="59" spans="1:12" s="59" customFormat="1" x14ac:dyDescent="0.35">
      <c r="A59" s="56">
        <v>58</v>
      </c>
      <c r="B59" s="56">
        <v>1</v>
      </c>
      <c r="C59" s="56" t="s">
        <v>78</v>
      </c>
      <c r="D59" s="56">
        <v>9.2799999999999994</v>
      </c>
      <c r="E59" s="56">
        <v>7.96</v>
      </c>
      <c r="F59" s="56" t="s">
        <v>163</v>
      </c>
      <c r="G59" s="57" t="s">
        <v>96</v>
      </c>
      <c r="H59" s="58" t="s">
        <v>116</v>
      </c>
      <c r="I59" s="57" t="s">
        <v>134</v>
      </c>
      <c r="J59" s="56"/>
    </row>
    <row r="60" spans="1:12" s="59" customFormat="1" x14ac:dyDescent="0.35">
      <c r="A60" s="56">
        <v>59</v>
      </c>
      <c r="B60" s="56">
        <v>1</v>
      </c>
      <c r="C60" s="56" t="s">
        <v>70</v>
      </c>
      <c r="D60" s="56">
        <v>9.4</v>
      </c>
      <c r="E60" s="56">
        <v>8.08</v>
      </c>
      <c r="F60" s="56" t="s">
        <v>162</v>
      </c>
      <c r="G60" s="57" t="s">
        <v>96</v>
      </c>
      <c r="H60" s="58" t="s">
        <v>109</v>
      </c>
      <c r="I60" s="57"/>
      <c r="J60" s="56"/>
    </row>
    <row r="61" spans="1:12" s="59" customFormat="1" x14ac:dyDescent="0.35">
      <c r="A61" s="56">
        <v>60</v>
      </c>
      <c r="B61" s="56">
        <v>1</v>
      </c>
      <c r="C61" s="56" t="s">
        <v>77</v>
      </c>
      <c r="D61" s="56">
        <v>6.1</v>
      </c>
      <c r="E61" s="56">
        <v>5.13</v>
      </c>
      <c r="F61" s="56" t="s">
        <v>175</v>
      </c>
      <c r="G61" s="57" t="s">
        <v>97</v>
      </c>
      <c r="H61" s="58" t="s">
        <v>109</v>
      </c>
      <c r="I61" s="57"/>
      <c r="J61" s="56"/>
    </row>
    <row r="62" spans="1:12" s="59" customFormat="1" x14ac:dyDescent="0.35">
      <c r="A62" s="56">
        <v>61</v>
      </c>
      <c r="B62" s="56">
        <v>1</v>
      </c>
      <c r="C62" s="56" t="s">
        <v>71</v>
      </c>
      <c r="D62" s="56">
        <v>7.06</v>
      </c>
      <c r="E62" s="56">
        <v>5.9</v>
      </c>
      <c r="F62" s="56" t="s">
        <v>172</v>
      </c>
      <c r="G62" s="57" t="s">
        <v>98</v>
      </c>
      <c r="H62" s="58" t="s">
        <v>116</v>
      </c>
      <c r="I62" s="57"/>
      <c r="J62" s="56"/>
    </row>
    <row r="63" spans="1:12" s="59" customFormat="1" x14ac:dyDescent="0.35">
      <c r="A63" s="56">
        <v>62</v>
      </c>
      <c r="B63" s="56">
        <v>1</v>
      </c>
      <c r="C63" s="56" t="s">
        <v>72</v>
      </c>
      <c r="D63" s="56">
        <v>9.56</v>
      </c>
      <c r="E63" s="56">
        <v>8.2799999999999994</v>
      </c>
      <c r="F63" s="56" t="s">
        <v>160</v>
      </c>
      <c r="G63" s="57" t="s">
        <v>96</v>
      </c>
      <c r="H63" s="57" t="s">
        <v>116</v>
      </c>
      <c r="I63" s="57"/>
      <c r="J63" s="56"/>
      <c r="K63" s="59" t="s">
        <v>161</v>
      </c>
    </row>
    <row r="64" spans="1:12" s="59" customFormat="1" x14ac:dyDescent="0.35">
      <c r="A64" s="56">
        <v>63</v>
      </c>
      <c r="B64" s="56">
        <v>4</v>
      </c>
      <c r="C64" s="56" t="s">
        <v>184</v>
      </c>
      <c r="D64" s="56">
        <v>8.4</v>
      </c>
      <c r="E64" s="56">
        <v>7.09</v>
      </c>
      <c r="F64" s="56" t="s">
        <v>185</v>
      </c>
      <c r="G64" s="57" t="s">
        <v>96</v>
      </c>
      <c r="H64" s="57" t="s">
        <v>109</v>
      </c>
      <c r="I64" s="57"/>
      <c r="J64" s="56"/>
    </row>
    <row r="65" spans="1:12" x14ac:dyDescent="0.35">
      <c r="A65" s="56">
        <v>64</v>
      </c>
      <c r="B65" s="56">
        <v>4</v>
      </c>
      <c r="C65" s="56" t="s">
        <v>186</v>
      </c>
      <c r="D65" s="56">
        <v>9.0399999999999991</v>
      </c>
      <c r="E65" s="56">
        <v>7.78</v>
      </c>
      <c r="F65" s="56" t="s">
        <v>115</v>
      </c>
      <c r="G65" s="57" t="s">
        <v>96</v>
      </c>
      <c r="H65" s="57" t="s">
        <v>116</v>
      </c>
      <c r="I65" s="57"/>
      <c r="J65" s="56"/>
      <c r="K65" s="59"/>
      <c r="L65" s="59"/>
    </row>
    <row r="66" spans="1:12" s="59" customFormat="1" x14ac:dyDescent="0.35">
      <c r="A66" s="56">
        <v>91</v>
      </c>
      <c r="B66" s="56">
        <v>2</v>
      </c>
      <c r="C66" s="56" t="s">
        <v>217</v>
      </c>
      <c r="D66" s="56">
        <v>10.62</v>
      </c>
      <c r="E66" s="56">
        <v>9.23</v>
      </c>
      <c r="F66" s="56" t="s">
        <v>218</v>
      </c>
      <c r="G66" s="62" t="s">
        <v>97</v>
      </c>
      <c r="H66" s="57" t="s">
        <v>109</v>
      </c>
      <c r="I66" s="57"/>
      <c r="J66" s="60" t="s">
        <v>219</v>
      </c>
    </row>
    <row r="67" spans="1:12" s="59" customFormat="1" x14ac:dyDescent="0.35">
      <c r="A67" s="56">
        <v>88</v>
      </c>
      <c r="B67" s="56">
        <v>2</v>
      </c>
      <c r="C67" s="56" t="s">
        <v>214</v>
      </c>
      <c r="D67" s="56">
        <v>10.130000000000001</v>
      </c>
      <c r="E67" s="56">
        <v>8.49</v>
      </c>
      <c r="F67" s="56" t="s">
        <v>124</v>
      </c>
      <c r="G67" s="57" t="s">
        <v>96</v>
      </c>
      <c r="H67" s="57" t="s">
        <v>116</v>
      </c>
      <c r="I67" s="57"/>
      <c r="J67" s="56"/>
    </row>
    <row r="68" spans="1:12" s="59" customFormat="1" x14ac:dyDescent="0.35">
      <c r="A68" s="56">
        <v>67</v>
      </c>
      <c r="B68" s="56">
        <v>4</v>
      </c>
      <c r="C68" s="56" t="s">
        <v>189</v>
      </c>
      <c r="D68" s="56">
        <v>7.8</v>
      </c>
      <c r="E68" s="56">
        <v>6.64</v>
      </c>
      <c r="F68" s="56" t="s">
        <v>120</v>
      </c>
      <c r="G68" s="57" t="s">
        <v>98</v>
      </c>
      <c r="H68" s="57" t="s">
        <v>109</v>
      </c>
      <c r="I68" s="57"/>
      <c r="J68" s="56"/>
    </row>
    <row r="69" spans="1:12" s="59" customFormat="1" x14ac:dyDescent="0.35">
      <c r="A69" s="56">
        <v>68</v>
      </c>
      <c r="B69" s="56">
        <v>4</v>
      </c>
      <c r="C69" s="56" t="s">
        <v>190</v>
      </c>
      <c r="D69" s="56">
        <v>10.130000000000001</v>
      </c>
      <c r="E69" s="56">
        <v>8.58</v>
      </c>
      <c r="F69" s="56" t="s">
        <v>124</v>
      </c>
      <c r="G69" s="57" t="s">
        <v>96</v>
      </c>
      <c r="H69" s="57" t="s">
        <v>116</v>
      </c>
      <c r="I69" s="57"/>
      <c r="J69" s="56"/>
    </row>
    <row r="70" spans="1:12" s="59" customFormat="1" x14ac:dyDescent="0.35">
      <c r="A70" s="56">
        <v>81</v>
      </c>
      <c r="B70" s="56">
        <v>3</v>
      </c>
      <c r="C70" s="56" t="s">
        <v>204</v>
      </c>
      <c r="D70" s="56">
        <v>10.130000000000001</v>
      </c>
      <c r="E70" s="56">
        <v>8.36</v>
      </c>
      <c r="F70" s="56" t="s">
        <v>124</v>
      </c>
      <c r="G70" s="57" t="s">
        <v>96</v>
      </c>
      <c r="H70" s="57" t="s">
        <v>116</v>
      </c>
      <c r="I70" s="57"/>
      <c r="J70" s="56"/>
    </row>
    <row r="71" spans="1:12" s="59" customFormat="1" x14ac:dyDescent="0.35">
      <c r="A71" s="56">
        <v>70</v>
      </c>
      <c r="B71" s="56">
        <v>4</v>
      </c>
      <c r="C71" s="56" t="s">
        <v>192</v>
      </c>
      <c r="D71" s="56">
        <v>7.43</v>
      </c>
      <c r="E71" s="56">
        <v>6.64</v>
      </c>
      <c r="F71" s="56" t="s">
        <v>120</v>
      </c>
      <c r="G71" s="57" t="s">
        <v>98</v>
      </c>
      <c r="H71" s="57" t="s">
        <v>109</v>
      </c>
      <c r="I71" s="57"/>
      <c r="J71" s="60" t="s">
        <v>127</v>
      </c>
    </row>
    <row r="72" spans="1:12" s="59" customFormat="1" x14ac:dyDescent="0.35">
      <c r="A72" s="56">
        <v>71</v>
      </c>
      <c r="B72" s="56">
        <v>4</v>
      </c>
      <c r="C72" s="56" t="s">
        <v>193</v>
      </c>
      <c r="D72" s="56">
        <v>4.95</v>
      </c>
      <c r="E72" s="56">
        <v>4.08</v>
      </c>
      <c r="F72" s="56" t="s">
        <v>113</v>
      </c>
      <c r="G72" s="57" t="s">
        <v>97</v>
      </c>
      <c r="H72" s="57" t="s">
        <v>109</v>
      </c>
      <c r="I72" s="57"/>
      <c r="J72" s="56"/>
    </row>
    <row r="73" spans="1:12" s="59" customFormat="1" x14ac:dyDescent="0.35">
      <c r="A73" s="56">
        <v>72</v>
      </c>
      <c r="B73" s="56">
        <v>4</v>
      </c>
      <c r="C73" s="56" t="s">
        <v>194</v>
      </c>
      <c r="D73" s="56">
        <v>6.34</v>
      </c>
      <c r="E73" s="56">
        <v>5.24</v>
      </c>
      <c r="F73" s="56" t="s">
        <v>130</v>
      </c>
      <c r="G73" s="57" t="s">
        <v>97</v>
      </c>
      <c r="H73" s="57" t="s">
        <v>109</v>
      </c>
      <c r="I73" s="57"/>
      <c r="J73" s="56"/>
    </row>
    <row r="74" spans="1:12" s="59" customFormat="1" x14ac:dyDescent="0.35">
      <c r="A74" s="56">
        <v>98</v>
      </c>
      <c r="B74" s="56">
        <v>2</v>
      </c>
      <c r="C74" s="56" t="s">
        <v>226</v>
      </c>
      <c r="D74" s="56">
        <v>9.1</v>
      </c>
      <c r="E74" s="56">
        <v>7.88</v>
      </c>
      <c r="F74" s="56" t="s">
        <v>152</v>
      </c>
      <c r="G74" s="57" t="s">
        <v>96</v>
      </c>
      <c r="H74" s="57" t="s">
        <v>116</v>
      </c>
      <c r="I74" s="57"/>
      <c r="J74" s="56"/>
    </row>
    <row r="75" spans="1:12" s="59" customFormat="1" x14ac:dyDescent="0.35">
      <c r="A75" s="56">
        <v>74</v>
      </c>
      <c r="B75" s="56">
        <v>4</v>
      </c>
      <c r="C75" s="56" t="s">
        <v>196</v>
      </c>
      <c r="D75" s="56">
        <v>8.9</v>
      </c>
      <c r="E75" s="56">
        <v>7.43</v>
      </c>
      <c r="F75" s="56" t="s">
        <v>133</v>
      </c>
      <c r="G75" s="57" t="s">
        <v>96</v>
      </c>
      <c r="H75" s="57" t="s">
        <v>109</v>
      </c>
      <c r="I75" s="57" t="s">
        <v>134</v>
      </c>
      <c r="J75" s="56"/>
    </row>
    <row r="76" spans="1:12" s="59" customFormat="1" x14ac:dyDescent="0.35">
      <c r="A76" s="56">
        <v>96</v>
      </c>
      <c r="B76" s="56">
        <v>2</v>
      </c>
      <c r="C76" s="56" t="s">
        <v>224</v>
      </c>
      <c r="D76" s="56">
        <v>8.9</v>
      </c>
      <c r="E76" s="56">
        <v>7.43</v>
      </c>
      <c r="F76" s="56" t="s">
        <v>133</v>
      </c>
      <c r="G76" s="57" t="s">
        <v>96</v>
      </c>
      <c r="H76" s="57" t="s">
        <v>109</v>
      </c>
      <c r="I76" s="57" t="s">
        <v>134</v>
      </c>
      <c r="J76" s="56"/>
    </row>
    <row r="77" spans="1:12" s="59" customFormat="1" x14ac:dyDescent="0.35">
      <c r="A77" s="56">
        <v>76</v>
      </c>
      <c r="B77" s="56">
        <v>4</v>
      </c>
      <c r="C77" s="56" t="s">
        <v>198</v>
      </c>
      <c r="D77" s="56">
        <v>9.1</v>
      </c>
      <c r="E77" s="56">
        <v>7.88</v>
      </c>
      <c r="F77" s="56" t="s">
        <v>152</v>
      </c>
      <c r="G77" s="57" t="s">
        <v>96</v>
      </c>
      <c r="H77" s="57" t="s">
        <v>116</v>
      </c>
      <c r="I77" s="57"/>
      <c r="J77" s="56"/>
    </row>
    <row r="78" spans="1:12" s="59" customFormat="1" x14ac:dyDescent="0.35">
      <c r="A78" s="56">
        <v>90</v>
      </c>
      <c r="B78" s="56">
        <v>2</v>
      </c>
      <c r="C78" s="56" t="s">
        <v>216</v>
      </c>
      <c r="D78" s="56">
        <v>8.4</v>
      </c>
      <c r="E78" s="56">
        <v>7.09</v>
      </c>
      <c r="F78" s="56" t="s">
        <v>185</v>
      </c>
      <c r="G78" s="57" t="s">
        <v>96</v>
      </c>
      <c r="H78" s="57" t="s">
        <v>109</v>
      </c>
      <c r="I78" s="57"/>
      <c r="J78" s="56"/>
    </row>
    <row r="79" spans="1:12" s="59" customFormat="1" x14ac:dyDescent="0.35">
      <c r="A79" s="56">
        <v>78</v>
      </c>
      <c r="B79" s="56">
        <v>3</v>
      </c>
      <c r="C79" s="56" t="s">
        <v>200</v>
      </c>
      <c r="D79" s="56">
        <v>8.1199999999999992</v>
      </c>
      <c r="E79" s="56">
        <v>6.9</v>
      </c>
      <c r="F79" s="56" t="s">
        <v>152</v>
      </c>
      <c r="G79" s="62" t="s">
        <v>97</v>
      </c>
      <c r="H79" s="57" t="s">
        <v>116</v>
      </c>
      <c r="I79" s="57"/>
      <c r="J79" s="60" t="s">
        <v>142</v>
      </c>
    </row>
    <row r="80" spans="1:12" s="59" customFormat="1" x14ac:dyDescent="0.35">
      <c r="A80" s="56">
        <v>86</v>
      </c>
      <c r="B80" s="56">
        <v>2</v>
      </c>
      <c r="C80" s="56" t="s">
        <v>212</v>
      </c>
      <c r="D80" s="56">
        <v>8.0399999999999991</v>
      </c>
      <c r="E80" s="56">
        <v>6.8</v>
      </c>
      <c r="F80" s="56" t="s">
        <v>115</v>
      </c>
      <c r="G80" s="62" t="s">
        <v>97</v>
      </c>
      <c r="H80" s="57" t="s">
        <v>116</v>
      </c>
      <c r="I80" s="57"/>
      <c r="J80" s="60" t="s">
        <v>142</v>
      </c>
    </row>
    <row r="81" spans="1:12" s="59" customFormat="1" x14ac:dyDescent="0.35">
      <c r="A81" s="20">
        <v>80</v>
      </c>
      <c r="B81" s="20">
        <v>3</v>
      </c>
      <c r="C81" s="20" t="s">
        <v>202</v>
      </c>
      <c r="D81" s="20">
        <v>4.4000000000000004</v>
      </c>
      <c r="E81" s="20">
        <v>3.58</v>
      </c>
      <c r="F81" s="20" t="s">
        <v>203</v>
      </c>
      <c r="G81" s="20"/>
      <c r="H81" s="54" t="s">
        <v>116</v>
      </c>
      <c r="I81" s="54"/>
      <c r="J81" s="20"/>
      <c r="K81" s="19"/>
      <c r="L81" s="19"/>
    </row>
    <row r="82" spans="1:12" s="59" customFormat="1" x14ac:dyDescent="0.35">
      <c r="A82" s="56">
        <v>89</v>
      </c>
      <c r="B82" s="56">
        <v>2</v>
      </c>
      <c r="C82" s="56" t="s">
        <v>215</v>
      </c>
      <c r="D82" s="56">
        <v>7.43</v>
      </c>
      <c r="E82" s="56">
        <v>6.64</v>
      </c>
      <c r="F82" s="56" t="s">
        <v>120</v>
      </c>
      <c r="G82" s="57" t="s">
        <v>98</v>
      </c>
      <c r="H82" s="57" t="s">
        <v>109</v>
      </c>
      <c r="I82" s="57"/>
      <c r="J82" s="60" t="s">
        <v>127</v>
      </c>
    </row>
    <row r="83" spans="1:12" s="59" customFormat="1" x14ac:dyDescent="0.35">
      <c r="A83" s="56">
        <v>66</v>
      </c>
      <c r="B83" s="56">
        <v>4</v>
      </c>
      <c r="C83" s="56" t="s">
        <v>188</v>
      </c>
      <c r="D83" s="56">
        <v>7.5</v>
      </c>
      <c r="E83" s="56">
        <v>6.27</v>
      </c>
      <c r="F83" s="56" t="s">
        <v>122</v>
      </c>
      <c r="G83" s="57" t="s">
        <v>98</v>
      </c>
      <c r="H83" s="57" t="s">
        <v>116</v>
      </c>
      <c r="I83" s="57"/>
      <c r="J83" s="56"/>
    </row>
    <row r="84" spans="1:12" s="19" customFormat="1" x14ac:dyDescent="0.35">
      <c r="A84" s="20">
        <v>83</v>
      </c>
      <c r="B84" s="20">
        <v>2</v>
      </c>
      <c r="C84" s="20" t="s">
        <v>207</v>
      </c>
      <c r="D84" s="20">
        <v>19.829999999999998</v>
      </c>
      <c r="E84" s="20">
        <v>17.23</v>
      </c>
      <c r="F84" s="20" t="s">
        <v>208</v>
      </c>
      <c r="G84" s="20"/>
      <c r="H84" s="54" t="s">
        <v>116</v>
      </c>
      <c r="I84" s="54" t="s">
        <v>134</v>
      </c>
      <c r="J84" s="20"/>
    </row>
    <row r="85" spans="1:12" s="59" customFormat="1" x14ac:dyDescent="0.35">
      <c r="A85" s="56">
        <v>69</v>
      </c>
      <c r="B85" s="56">
        <v>4</v>
      </c>
      <c r="C85" s="56" t="s">
        <v>191</v>
      </c>
      <c r="D85" s="56">
        <v>7.5</v>
      </c>
      <c r="E85" s="56">
        <v>6.27</v>
      </c>
      <c r="F85" s="56" t="s">
        <v>122</v>
      </c>
      <c r="G85" s="57" t="s">
        <v>98</v>
      </c>
      <c r="H85" s="57" t="s">
        <v>116</v>
      </c>
      <c r="I85" s="57"/>
      <c r="J85" s="56"/>
    </row>
    <row r="86" spans="1:12" s="59" customFormat="1" x14ac:dyDescent="0.35">
      <c r="A86" s="56">
        <v>87</v>
      </c>
      <c r="B86" s="56">
        <v>2</v>
      </c>
      <c r="C86" s="56" t="s">
        <v>213</v>
      </c>
      <c r="D86" s="56">
        <v>7.5</v>
      </c>
      <c r="E86" s="56">
        <v>6.27</v>
      </c>
      <c r="F86" s="56" t="s">
        <v>122</v>
      </c>
      <c r="G86" s="57" t="s">
        <v>98</v>
      </c>
      <c r="H86" s="57" t="s">
        <v>116</v>
      </c>
      <c r="I86" s="57"/>
      <c r="J86" s="56"/>
    </row>
    <row r="87" spans="1:12" s="59" customFormat="1" x14ac:dyDescent="0.35">
      <c r="A87" s="56">
        <v>77</v>
      </c>
      <c r="B87" s="56">
        <v>4</v>
      </c>
      <c r="C87" s="56" t="s">
        <v>199</v>
      </c>
      <c r="D87" s="56">
        <v>7.13</v>
      </c>
      <c r="E87" s="56">
        <v>5.94</v>
      </c>
      <c r="F87" s="56" t="s">
        <v>140</v>
      </c>
      <c r="G87" s="57" t="s">
        <v>98</v>
      </c>
      <c r="H87" s="57" t="s">
        <v>116</v>
      </c>
      <c r="I87" s="57"/>
      <c r="J87" s="56"/>
    </row>
    <row r="88" spans="1:12" s="59" customFormat="1" x14ac:dyDescent="0.35">
      <c r="A88" s="56">
        <v>99</v>
      </c>
      <c r="B88" s="56">
        <v>2</v>
      </c>
      <c r="C88" s="56" t="s">
        <v>227</v>
      </c>
      <c r="D88" s="56">
        <v>7.13</v>
      </c>
      <c r="E88" s="56">
        <v>5.94</v>
      </c>
      <c r="F88" s="56" t="s">
        <v>140</v>
      </c>
      <c r="G88" s="57" t="s">
        <v>98</v>
      </c>
      <c r="H88" s="57" t="s">
        <v>116</v>
      </c>
      <c r="I88" s="57"/>
      <c r="J88" s="56"/>
    </row>
    <row r="89" spans="1:12" s="59" customFormat="1" x14ac:dyDescent="0.35">
      <c r="A89" s="56">
        <v>100</v>
      </c>
      <c r="B89" s="56">
        <v>1</v>
      </c>
      <c r="C89" s="56" t="s">
        <v>235</v>
      </c>
      <c r="D89" s="56">
        <v>7.13</v>
      </c>
      <c r="E89" s="56">
        <v>5.94</v>
      </c>
      <c r="F89" s="56" t="s">
        <v>140</v>
      </c>
      <c r="G89" s="57" t="s">
        <v>98</v>
      </c>
      <c r="H89" s="58" t="s">
        <v>116</v>
      </c>
      <c r="I89" s="57"/>
      <c r="J89" s="56"/>
    </row>
    <row r="90" spans="1:12" s="59" customFormat="1" x14ac:dyDescent="0.35">
      <c r="A90" s="56">
        <v>107</v>
      </c>
      <c r="B90" s="56">
        <v>1</v>
      </c>
      <c r="C90" s="56" t="s">
        <v>236</v>
      </c>
      <c r="D90" s="56">
        <v>7.06</v>
      </c>
      <c r="E90" s="56">
        <v>5.9</v>
      </c>
      <c r="F90" s="56" t="s">
        <v>237</v>
      </c>
      <c r="G90" s="57" t="s">
        <v>98</v>
      </c>
      <c r="H90" s="58" t="s">
        <v>116</v>
      </c>
      <c r="I90" s="57"/>
      <c r="J90" s="56"/>
    </row>
    <row r="91" spans="1:12" s="59" customFormat="1" x14ac:dyDescent="0.35">
      <c r="A91" s="56">
        <v>65</v>
      </c>
      <c r="B91" s="56">
        <v>4</v>
      </c>
      <c r="C91" s="56" t="s">
        <v>187</v>
      </c>
      <c r="D91" s="56">
        <v>7.08</v>
      </c>
      <c r="E91" s="56">
        <v>5.86</v>
      </c>
      <c r="F91" s="56" t="s">
        <v>118</v>
      </c>
      <c r="G91" s="57" t="s">
        <v>98</v>
      </c>
      <c r="H91" s="57" t="s">
        <v>116</v>
      </c>
      <c r="I91" s="57"/>
      <c r="J91" s="56"/>
    </row>
    <row r="92" spans="1:12" s="59" customFormat="1" x14ac:dyDescent="0.35">
      <c r="A92" s="56">
        <v>79</v>
      </c>
      <c r="B92" s="56">
        <v>3</v>
      </c>
      <c r="C92" s="56" t="s">
        <v>201</v>
      </c>
      <c r="D92" s="56">
        <v>7.13</v>
      </c>
      <c r="E92" s="56">
        <v>5.85</v>
      </c>
      <c r="F92" s="56" t="s">
        <v>140</v>
      </c>
      <c r="G92" s="57" t="s">
        <v>98</v>
      </c>
      <c r="H92" s="57" t="s">
        <v>116</v>
      </c>
      <c r="I92" s="57"/>
      <c r="J92" s="56"/>
    </row>
    <row r="93" spans="1:12" s="59" customFormat="1" x14ac:dyDescent="0.35">
      <c r="A93" s="56">
        <v>85</v>
      </c>
      <c r="B93" s="56">
        <v>2</v>
      </c>
      <c r="C93" s="56" t="s">
        <v>211</v>
      </c>
      <c r="D93" s="56">
        <v>7.08</v>
      </c>
      <c r="E93" s="56">
        <v>5.72</v>
      </c>
      <c r="F93" s="56" t="s">
        <v>118</v>
      </c>
      <c r="G93" s="57" t="s">
        <v>98</v>
      </c>
      <c r="H93" s="57" t="s">
        <v>116</v>
      </c>
      <c r="I93" s="57"/>
      <c r="J93" s="56"/>
    </row>
    <row r="94" spans="1:12" s="59" customFormat="1" x14ac:dyDescent="0.35">
      <c r="A94" s="56">
        <v>73</v>
      </c>
      <c r="B94" s="56">
        <v>4</v>
      </c>
      <c r="C94" s="56" t="s">
        <v>195</v>
      </c>
      <c r="D94" s="56">
        <v>6.55</v>
      </c>
      <c r="E94" s="56">
        <v>5.49</v>
      </c>
      <c r="F94" s="56" t="s">
        <v>111</v>
      </c>
      <c r="G94" s="57" t="s">
        <v>97</v>
      </c>
      <c r="H94" s="57" t="s">
        <v>109</v>
      </c>
      <c r="I94" s="57"/>
      <c r="J94" s="56"/>
    </row>
    <row r="95" spans="1:12" s="59" customFormat="1" x14ac:dyDescent="0.35">
      <c r="A95" s="56">
        <v>93</v>
      </c>
      <c r="B95" s="56">
        <v>2</v>
      </c>
      <c r="C95" s="56" t="s">
        <v>221</v>
      </c>
      <c r="D95" s="56">
        <v>6.55</v>
      </c>
      <c r="E95" s="56">
        <v>5.49</v>
      </c>
      <c r="F95" s="56" t="s">
        <v>111</v>
      </c>
      <c r="G95" s="57" t="s">
        <v>97</v>
      </c>
      <c r="H95" s="57" t="s">
        <v>109</v>
      </c>
      <c r="I95" s="57"/>
      <c r="J95" s="56"/>
    </row>
    <row r="96" spans="1:12" s="59" customFormat="1" x14ac:dyDescent="0.35">
      <c r="A96" s="56">
        <v>105</v>
      </c>
      <c r="B96" s="56">
        <v>1</v>
      </c>
      <c r="C96" s="56" t="s">
        <v>181</v>
      </c>
      <c r="D96" s="56">
        <v>6.55</v>
      </c>
      <c r="E96" s="56">
        <v>5.49</v>
      </c>
      <c r="F96" s="56" t="s">
        <v>111</v>
      </c>
      <c r="G96" s="57" t="s">
        <v>97</v>
      </c>
      <c r="H96" s="58" t="s">
        <v>116</v>
      </c>
      <c r="I96" s="57"/>
      <c r="J96" s="56"/>
    </row>
    <row r="97" spans="1:12" s="59" customFormat="1" x14ac:dyDescent="0.35">
      <c r="A97" s="56">
        <v>95</v>
      </c>
      <c r="B97" s="56">
        <v>2</v>
      </c>
      <c r="C97" s="56" t="s">
        <v>223</v>
      </c>
      <c r="D97" s="56">
        <v>6.34</v>
      </c>
      <c r="E97" s="56">
        <v>5.24</v>
      </c>
      <c r="F97" s="56" t="s">
        <v>108</v>
      </c>
      <c r="G97" s="57" t="s">
        <v>97</v>
      </c>
      <c r="H97" s="57" t="s">
        <v>109</v>
      </c>
      <c r="I97" s="57"/>
      <c r="J97" s="56"/>
    </row>
    <row r="98" spans="1:12" s="59" customFormat="1" x14ac:dyDescent="0.35">
      <c r="A98" s="56">
        <v>106</v>
      </c>
      <c r="B98" s="56">
        <v>1</v>
      </c>
      <c r="C98" s="56" t="s">
        <v>182</v>
      </c>
      <c r="D98" s="56">
        <v>6.34</v>
      </c>
      <c r="E98" s="56">
        <v>5.24</v>
      </c>
      <c r="F98" s="56" t="s">
        <v>108</v>
      </c>
      <c r="G98" s="57" t="s">
        <v>97</v>
      </c>
      <c r="H98" s="58" t="s">
        <v>116</v>
      </c>
      <c r="I98" s="57"/>
      <c r="J98" s="56"/>
    </row>
    <row r="99" spans="1:12" s="59" customFormat="1" x14ac:dyDescent="0.35">
      <c r="A99" s="56">
        <v>108</v>
      </c>
      <c r="B99" s="56">
        <v>1</v>
      </c>
      <c r="C99" s="56" t="s">
        <v>183</v>
      </c>
      <c r="D99" s="56">
        <v>6.1</v>
      </c>
      <c r="E99" s="56">
        <v>5.13</v>
      </c>
      <c r="F99" s="56" t="s">
        <v>175</v>
      </c>
      <c r="G99" s="57" t="s">
        <v>97</v>
      </c>
      <c r="H99" s="58" t="s">
        <v>116</v>
      </c>
      <c r="I99" s="57"/>
      <c r="J99" s="56"/>
    </row>
    <row r="100" spans="1:12" s="59" customFormat="1" x14ac:dyDescent="0.35">
      <c r="A100" s="56">
        <v>101</v>
      </c>
      <c r="B100" s="56">
        <v>1</v>
      </c>
      <c r="C100" s="56" t="s">
        <v>176</v>
      </c>
      <c r="D100" s="56">
        <v>5.98</v>
      </c>
      <c r="E100" s="56">
        <v>5.0199999999999996</v>
      </c>
      <c r="F100" s="56" t="s">
        <v>177</v>
      </c>
      <c r="G100" s="57" t="s">
        <v>97</v>
      </c>
      <c r="H100" s="58" t="s">
        <v>116</v>
      </c>
      <c r="I100" s="57"/>
      <c r="J100" s="56"/>
    </row>
    <row r="101" spans="1:12" s="59" customFormat="1" x14ac:dyDescent="0.35">
      <c r="A101" s="56">
        <v>84</v>
      </c>
      <c r="B101" s="56">
        <v>2</v>
      </c>
      <c r="C101" s="56" t="s">
        <v>209</v>
      </c>
      <c r="D101" s="56">
        <v>5.8</v>
      </c>
      <c r="E101" s="56">
        <v>4.8</v>
      </c>
      <c r="F101" s="56" t="s">
        <v>210</v>
      </c>
      <c r="G101" s="57" t="s">
        <v>97</v>
      </c>
      <c r="H101" s="57" t="s">
        <v>116</v>
      </c>
      <c r="I101" s="57"/>
      <c r="J101" s="56"/>
    </row>
    <row r="102" spans="1:12" x14ac:dyDescent="0.35">
      <c r="A102" s="4">
        <v>75</v>
      </c>
      <c r="B102" s="4">
        <v>4</v>
      </c>
      <c r="C102" s="4" t="s">
        <v>197</v>
      </c>
      <c r="D102" s="4">
        <v>5.53</v>
      </c>
      <c r="E102" s="4">
        <v>4.4800000000000004</v>
      </c>
      <c r="F102" s="4" t="s">
        <v>136</v>
      </c>
      <c r="G102" s="13" t="s">
        <v>97</v>
      </c>
      <c r="H102" s="13" t="s">
        <v>109</v>
      </c>
      <c r="I102" s="13"/>
      <c r="J102" s="4"/>
    </row>
    <row r="103" spans="1:12" s="59" customFormat="1" x14ac:dyDescent="0.35">
      <c r="A103" s="56">
        <v>97</v>
      </c>
      <c r="B103" s="56">
        <v>2</v>
      </c>
      <c r="C103" s="56" t="s">
        <v>225</v>
      </c>
      <c r="D103" s="56">
        <v>5.53</v>
      </c>
      <c r="E103" s="56">
        <v>4.4800000000000004</v>
      </c>
      <c r="F103" s="56" t="s">
        <v>136</v>
      </c>
      <c r="G103" s="57" t="s">
        <v>97</v>
      </c>
      <c r="H103" s="57" t="s">
        <v>109</v>
      </c>
      <c r="I103" s="57"/>
      <c r="J103" s="56"/>
    </row>
    <row r="104" spans="1:12" x14ac:dyDescent="0.35">
      <c r="A104" s="20">
        <v>103</v>
      </c>
      <c r="B104" s="20">
        <v>1</v>
      </c>
      <c r="C104" s="20" t="s">
        <v>238</v>
      </c>
      <c r="D104" s="20">
        <v>4.4000000000000004</v>
      </c>
      <c r="E104" s="20">
        <v>3.58</v>
      </c>
      <c r="F104" s="20" t="s">
        <v>239</v>
      </c>
      <c r="G104" s="20"/>
      <c r="H104" s="55" t="s">
        <v>116</v>
      </c>
      <c r="I104" s="54"/>
      <c r="J104" s="20"/>
      <c r="K104" s="19"/>
      <c r="L104" s="19"/>
    </row>
    <row r="105" spans="1:12" x14ac:dyDescent="0.35">
      <c r="A105" s="4">
        <v>82</v>
      </c>
      <c r="B105" s="4">
        <v>3</v>
      </c>
      <c r="C105" s="4" t="s">
        <v>205</v>
      </c>
      <c r="D105" s="4">
        <v>5.4</v>
      </c>
      <c r="E105" s="4">
        <v>4.42</v>
      </c>
      <c r="F105" s="4" t="s">
        <v>206</v>
      </c>
      <c r="G105" s="13" t="s">
        <v>97</v>
      </c>
      <c r="H105" s="13" t="s">
        <v>116</v>
      </c>
      <c r="I105" s="13"/>
      <c r="J105" s="4"/>
    </row>
    <row r="106" spans="1:12" s="59" customFormat="1" x14ac:dyDescent="0.35">
      <c r="A106" s="56">
        <v>102</v>
      </c>
      <c r="B106" s="56">
        <v>1</v>
      </c>
      <c r="C106" s="56" t="s">
        <v>178</v>
      </c>
      <c r="D106" s="56">
        <v>5.0599999999999996</v>
      </c>
      <c r="E106" s="56">
        <v>4.12</v>
      </c>
      <c r="F106" s="56" t="s">
        <v>179</v>
      </c>
      <c r="G106" s="57" t="s">
        <v>97</v>
      </c>
      <c r="H106" s="58" t="s">
        <v>116</v>
      </c>
      <c r="I106" s="57"/>
      <c r="J106" s="56"/>
    </row>
    <row r="107" spans="1:12" x14ac:dyDescent="0.35">
      <c r="A107" s="4">
        <v>94</v>
      </c>
      <c r="B107" s="4">
        <v>2</v>
      </c>
      <c r="C107" s="4" t="s">
        <v>222</v>
      </c>
      <c r="D107" s="4">
        <v>4.95</v>
      </c>
      <c r="E107" s="4">
        <v>4.08</v>
      </c>
      <c r="F107" s="4" t="s">
        <v>113</v>
      </c>
      <c r="G107" s="13" t="s">
        <v>97</v>
      </c>
      <c r="H107" s="13" t="s">
        <v>109</v>
      </c>
      <c r="I107" s="13"/>
      <c r="J107" s="4"/>
    </row>
    <row r="108" spans="1:12" x14ac:dyDescent="0.35">
      <c r="A108" s="4">
        <v>104</v>
      </c>
      <c r="B108" s="4">
        <v>1</v>
      </c>
      <c r="C108" s="4" t="s">
        <v>180</v>
      </c>
      <c r="D108" s="4">
        <v>4.95</v>
      </c>
      <c r="E108" s="4">
        <v>4.08</v>
      </c>
      <c r="F108" s="4" t="s">
        <v>113</v>
      </c>
      <c r="G108" s="13" t="s">
        <v>97</v>
      </c>
      <c r="H108" s="15" t="s">
        <v>116</v>
      </c>
      <c r="I108" s="13"/>
      <c r="J108" s="4"/>
    </row>
    <row r="109" spans="1:12" s="19" customFormat="1" x14ac:dyDescent="0.35">
      <c r="A109" s="20">
        <v>92</v>
      </c>
      <c r="B109" s="20">
        <v>2</v>
      </c>
      <c r="C109" s="20" t="s">
        <v>220</v>
      </c>
      <c r="D109" s="20">
        <v>4.4000000000000004</v>
      </c>
      <c r="E109" s="20">
        <v>3.58</v>
      </c>
      <c r="F109" s="20" t="s">
        <v>203</v>
      </c>
      <c r="G109" s="20"/>
      <c r="H109" s="54" t="s">
        <v>116</v>
      </c>
      <c r="I109" s="54"/>
      <c r="J109" s="20"/>
    </row>
    <row r="110" spans="1:12" x14ac:dyDescent="0.35">
      <c r="A110" s="4"/>
      <c r="B110" s="4"/>
      <c r="C110" s="4"/>
      <c r="D110" s="4">
        <f>SUM(D2:D109)</f>
        <v>797.37999999999977</v>
      </c>
      <c r="E110" s="4"/>
      <c r="F110" s="4"/>
      <c r="G110" s="4"/>
      <c r="H110" s="52"/>
      <c r="I110" s="13"/>
      <c r="J110" s="4"/>
    </row>
    <row r="1048490" spans="8:8" x14ac:dyDescent="0.35">
      <c r="H1048490" s="15"/>
    </row>
    <row r="1048491" spans="8:8" x14ac:dyDescent="0.35">
      <c r="H1048491" s="13"/>
    </row>
    <row r="1048492" spans="8:8" x14ac:dyDescent="0.35">
      <c r="H1048492" s="13"/>
    </row>
    <row r="1048493" spans="8:8" x14ac:dyDescent="0.35">
      <c r="H1048493" s="13"/>
    </row>
    <row r="1048494" spans="8:8" x14ac:dyDescent="0.35">
      <c r="H1048494" s="13"/>
    </row>
    <row r="1048495" spans="8:8" x14ac:dyDescent="0.35">
      <c r="H1048495" s="13"/>
    </row>
    <row r="1048496" spans="8:8" x14ac:dyDescent="0.35">
      <c r="H1048496" s="13"/>
    </row>
    <row r="1048497" spans="8:8" x14ac:dyDescent="0.35">
      <c r="H1048497" s="13"/>
    </row>
    <row r="1048498" spans="8:8" x14ac:dyDescent="0.35">
      <c r="H1048498" s="13"/>
    </row>
    <row r="1048499" spans="8:8" x14ac:dyDescent="0.35">
      <c r="H1048499" s="13"/>
    </row>
    <row r="1048500" spans="8:8" x14ac:dyDescent="0.35">
      <c r="H1048500" s="13"/>
    </row>
    <row r="1048501" spans="8:8" x14ac:dyDescent="0.35">
      <c r="H1048501" s="13"/>
    </row>
    <row r="1048502" spans="8:8" x14ac:dyDescent="0.35">
      <c r="H1048502" s="13"/>
    </row>
    <row r="1048503" spans="8:8" x14ac:dyDescent="0.35">
      <c r="H1048503" s="13"/>
    </row>
    <row r="1048504" spans="8:8" x14ac:dyDescent="0.35">
      <c r="H1048504" s="13"/>
    </row>
    <row r="1048505" spans="8:8" x14ac:dyDescent="0.35">
      <c r="H1048505" s="13"/>
    </row>
    <row r="1048506" spans="8:8" x14ac:dyDescent="0.35">
      <c r="H1048506" s="13"/>
    </row>
    <row r="1048507" spans="8:8" x14ac:dyDescent="0.35">
      <c r="H1048507" s="13"/>
    </row>
    <row r="1048508" spans="8:8" x14ac:dyDescent="0.35">
      <c r="H1048508" s="13"/>
    </row>
    <row r="1048509" spans="8:8" x14ac:dyDescent="0.35">
      <c r="H1048509" s="13"/>
    </row>
    <row r="1048510" spans="8:8" x14ac:dyDescent="0.35">
      <c r="H1048510" s="13"/>
    </row>
    <row r="1048511" spans="8:8" x14ac:dyDescent="0.35">
      <c r="H1048511" s="13"/>
    </row>
    <row r="1048512" spans="8:8" x14ac:dyDescent="0.35">
      <c r="H1048512" s="13"/>
    </row>
  </sheetData>
  <phoneticPr fontId="17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8840296639912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17" type="noConversion"/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88402966399123"/>
    <pageSetUpPr fitToPage="1"/>
  </sheetPr>
  <dimension ref="A1:I98"/>
  <sheetViews>
    <sheetView view="pageBreakPreview" topLeftCell="A80" zoomScale="130" zoomScaleNormal="100" workbookViewId="0">
      <selection activeCell="H2" sqref="H2:H73"/>
    </sheetView>
  </sheetViews>
  <sheetFormatPr defaultColWidth="9" defaultRowHeight="15.6" x14ac:dyDescent="0.35"/>
  <cols>
    <col min="1" max="4" width="8.77734375" style="11"/>
    <col min="5" max="5" width="16.21875" style="11" customWidth="1"/>
    <col min="6" max="6" width="14" style="11" customWidth="1"/>
    <col min="7" max="7" width="15.77734375" style="11" customWidth="1"/>
    <col min="8" max="9" width="8.77734375" style="11"/>
  </cols>
  <sheetData>
    <row r="1" spans="1:9" s="11" customFormat="1" ht="17.399999999999999" x14ac:dyDescent="0.35">
      <c r="A1" s="15" t="s">
        <v>67</v>
      </c>
      <c r="B1" s="15" t="s">
        <v>89</v>
      </c>
      <c r="C1" s="15" t="s">
        <v>90</v>
      </c>
      <c r="D1" s="15" t="s">
        <v>91</v>
      </c>
      <c r="E1" s="15" t="s">
        <v>92</v>
      </c>
      <c r="F1" s="15" t="s">
        <v>93</v>
      </c>
      <c r="G1" s="15" t="s">
        <v>68</v>
      </c>
      <c r="H1" s="15" t="s">
        <v>94</v>
      </c>
      <c r="I1" s="15"/>
    </row>
    <row r="2" spans="1:9" x14ac:dyDescent="0.25">
      <c r="A2" s="15">
        <v>1</v>
      </c>
      <c r="B2" s="15" t="s">
        <v>86</v>
      </c>
      <c r="C2" s="15">
        <v>1</v>
      </c>
      <c r="D2" s="15">
        <v>101</v>
      </c>
      <c r="E2" s="15">
        <v>140</v>
      </c>
      <c r="F2" s="15">
        <v>0.98</v>
      </c>
      <c r="G2" s="15">
        <v>130.01</v>
      </c>
      <c r="H2" s="15" t="s">
        <v>97</v>
      </c>
      <c r="I2" s="15"/>
    </row>
    <row r="3" spans="1:9" x14ac:dyDescent="0.25">
      <c r="A3" s="15">
        <v>2</v>
      </c>
      <c r="B3" s="15" t="s">
        <v>86</v>
      </c>
      <c r="C3" s="15">
        <v>1</v>
      </c>
      <c r="D3" s="15">
        <v>102</v>
      </c>
      <c r="E3" s="15">
        <v>140</v>
      </c>
      <c r="F3" s="15">
        <v>0.98</v>
      </c>
      <c r="G3" s="15">
        <v>130.01</v>
      </c>
      <c r="H3" s="15" t="s">
        <v>97</v>
      </c>
      <c r="I3" s="15"/>
    </row>
    <row r="4" spans="1:9" x14ac:dyDescent="0.25">
      <c r="A4" s="15">
        <v>3</v>
      </c>
      <c r="B4" s="15" t="s">
        <v>86</v>
      </c>
      <c r="C4" s="15">
        <v>1</v>
      </c>
      <c r="D4" s="15">
        <v>201</v>
      </c>
      <c r="E4" s="15">
        <v>140</v>
      </c>
      <c r="F4" s="15">
        <v>0.99</v>
      </c>
      <c r="G4" s="15">
        <v>130.01</v>
      </c>
      <c r="H4" s="15" t="s">
        <v>97</v>
      </c>
      <c r="I4" s="15"/>
    </row>
    <row r="5" spans="1:9" x14ac:dyDescent="0.25">
      <c r="A5" s="15">
        <v>4</v>
      </c>
      <c r="B5" s="15" t="s">
        <v>86</v>
      </c>
      <c r="C5" s="15">
        <v>1</v>
      </c>
      <c r="D5" s="15">
        <v>202</v>
      </c>
      <c r="E5" s="15">
        <v>140</v>
      </c>
      <c r="F5" s="15">
        <v>0.99</v>
      </c>
      <c r="G5" s="15">
        <v>130.01</v>
      </c>
      <c r="H5" s="15" t="s">
        <v>97</v>
      </c>
      <c r="I5" s="15"/>
    </row>
    <row r="6" spans="1:9" x14ac:dyDescent="0.25">
      <c r="A6" s="15">
        <v>5</v>
      </c>
      <c r="B6" s="15" t="s">
        <v>86</v>
      </c>
      <c r="C6" s="15">
        <v>1</v>
      </c>
      <c r="D6" s="15">
        <v>301</v>
      </c>
      <c r="E6" s="15">
        <v>140</v>
      </c>
      <c r="F6" s="15">
        <v>0.995</v>
      </c>
      <c r="G6" s="15">
        <v>130.01</v>
      </c>
      <c r="H6" s="15" t="s">
        <v>97</v>
      </c>
      <c r="I6" s="15"/>
    </row>
    <row r="7" spans="1:9" x14ac:dyDescent="0.25">
      <c r="A7" s="15">
        <v>6</v>
      </c>
      <c r="B7" s="15" t="s">
        <v>86</v>
      </c>
      <c r="C7" s="15">
        <v>1</v>
      </c>
      <c r="D7" s="15">
        <v>302</v>
      </c>
      <c r="E7" s="15">
        <v>140</v>
      </c>
      <c r="F7" s="15">
        <v>0.995</v>
      </c>
      <c r="G7" s="15">
        <v>130.01</v>
      </c>
      <c r="H7" s="15" t="s">
        <v>97</v>
      </c>
      <c r="I7" s="15"/>
    </row>
    <row r="8" spans="1:9" x14ac:dyDescent="0.25">
      <c r="A8" s="15">
        <v>7</v>
      </c>
      <c r="B8" s="15" t="s">
        <v>86</v>
      </c>
      <c r="C8" s="15">
        <v>1</v>
      </c>
      <c r="D8" s="15">
        <v>401</v>
      </c>
      <c r="E8" s="15">
        <v>140</v>
      </c>
      <c r="F8" s="15">
        <v>1</v>
      </c>
      <c r="G8" s="15">
        <v>130.01</v>
      </c>
      <c r="H8" s="15" t="s">
        <v>98</v>
      </c>
      <c r="I8" s="15"/>
    </row>
    <row r="9" spans="1:9" x14ac:dyDescent="0.25">
      <c r="A9" s="15">
        <v>8</v>
      </c>
      <c r="B9" s="15" t="s">
        <v>86</v>
      </c>
      <c r="C9" s="15">
        <v>1</v>
      </c>
      <c r="D9" s="15">
        <v>402</v>
      </c>
      <c r="E9" s="15">
        <v>140</v>
      </c>
      <c r="F9" s="15">
        <v>1</v>
      </c>
      <c r="G9" s="15">
        <v>130.01</v>
      </c>
      <c r="H9" s="15" t="s">
        <v>98</v>
      </c>
      <c r="I9" s="15"/>
    </row>
    <row r="10" spans="1:9" x14ac:dyDescent="0.25">
      <c r="A10" s="15">
        <v>9</v>
      </c>
      <c r="B10" s="15" t="s">
        <v>86</v>
      </c>
      <c r="C10" s="15">
        <v>1</v>
      </c>
      <c r="D10" s="15">
        <v>501</v>
      </c>
      <c r="E10" s="15">
        <v>140</v>
      </c>
      <c r="F10" s="15">
        <v>1</v>
      </c>
      <c r="G10" s="15">
        <v>130.01</v>
      </c>
      <c r="H10" s="15" t="s">
        <v>98</v>
      </c>
      <c r="I10" s="15"/>
    </row>
    <row r="11" spans="1:9" x14ac:dyDescent="0.25">
      <c r="A11" s="15">
        <v>10</v>
      </c>
      <c r="B11" s="15" t="s">
        <v>86</v>
      </c>
      <c r="C11" s="15">
        <v>1</v>
      </c>
      <c r="D11" s="15">
        <v>502</v>
      </c>
      <c r="E11" s="15">
        <v>140</v>
      </c>
      <c r="F11" s="15">
        <v>1</v>
      </c>
      <c r="G11" s="15">
        <v>130.01</v>
      </c>
      <c r="H11" s="15" t="s">
        <v>98</v>
      </c>
      <c r="I11" s="15"/>
    </row>
    <row r="12" spans="1:9" x14ac:dyDescent="0.25">
      <c r="A12" s="15">
        <v>11</v>
      </c>
      <c r="B12" s="15" t="s">
        <v>86</v>
      </c>
      <c r="C12" s="15">
        <v>1</v>
      </c>
      <c r="D12" s="15">
        <v>601</v>
      </c>
      <c r="E12" s="15">
        <v>140</v>
      </c>
      <c r="F12" s="15">
        <v>1.0049999999999999</v>
      </c>
      <c r="G12" s="15">
        <v>130.01</v>
      </c>
      <c r="H12" s="15" t="s">
        <v>98</v>
      </c>
      <c r="I12" s="15"/>
    </row>
    <row r="13" spans="1:9" x14ac:dyDescent="0.25">
      <c r="A13" s="15">
        <v>12</v>
      </c>
      <c r="B13" s="15" t="s">
        <v>86</v>
      </c>
      <c r="C13" s="15">
        <v>1</v>
      </c>
      <c r="D13" s="15">
        <v>602</v>
      </c>
      <c r="E13" s="15">
        <v>140</v>
      </c>
      <c r="F13" s="15">
        <v>1.0049999999999999</v>
      </c>
      <c r="G13" s="15">
        <v>130.01</v>
      </c>
      <c r="H13" s="15" t="s">
        <v>98</v>
      </c>
      <c r="I13" s="15"/>
    </row>
    <row r="14" spans="1:9" x14ac:dyDescent="0.25">
      <c r="A14" s="15">
        <v>13</v>
      </c>
      <c r="B14" s="15" t="s">
        <v>86</v>
      </c>
      <c r="C14" s="15">
        <v>1</v>
      </c>
      <c r="D14" s="15">
        <v>701</v>
      </c>
      <c r="E14" s="15">
        <v>140</v>
      </c>
      <c r="F14" s="15">
        <v>1.01</v>
      </c>
      <c r="G14" s="15">
        <v>130.01</v>
      </c>
      <c r="H14" s="15" t="s">
        <v>96</v>
      </c>
      <c r="I14" s="15"/>
    </row>
    <row r="15" spans="1:9" x14ac:dyDescent="0.25">
      <c r="A15" s="15">
        <v>14</v>
      </c>
      <c r="B15" s="15" t="s">
        <v>86</v>
      </c>
      <c r="C15" s="15">
        <v>1</v>
      </c>
      <c r="D15" s="15">
        <v>702</v>
      </c>
      <c r="E15" s="15">
        <v>140</v>
      </c>
      <c r="F15" s="15">
        <v>1.01</v>
      </c>
      <c r="G15" s="15">
        <v>130.01</v>
      </c>
      <c r="H15" s="15" t="s">
        <v>96</v>
      </c>
      <c r="I15" s="15"/>
    </row>
    <row r="16" spans="1:9" x14ac:dyDescent="0.25">
      <c r="A16" s="15">
        <v>15</v>
      </c>
      <c r="B16" s="15" t="s">
        <v>86</v>
      </c>
      <c r="C16" s="15">
        <v>1</v>
      </c>
      <c r="D16" s="15">
        <v>801</v>
      </c>
      <c r="E16" s="15">
        <v>140</v>
      </c>
      <c r="F16" s="15">
        <v>1.01</v>
      </c>
      <c r="G16" s="15">
        <v>130.01</v>
      </c>
      <c r="H16" s="15" t="s">
        <v>96</v>
      </c>
      <c r="I16" s="15"/>
    </row>
    <row r="17" spans="1:9" x14ac:dyDescent="0.25">
      <c r="A17" s="15">
        <v>16</v>
      </c>
      <c r="B17" s="15" t="s">
        <v>86</v>
      </c>
      <c r="C17" s="15">
        <v>1</v>
      </c>
      <c r="D17" s="15">
        <v>802</v>
      </c>
      <c r="E17" s="15">
        <v>140</v>
      </c>
      <c r="F17" s="15">
        <v>1.01</v>
      </c>
      <c r="G17" s="15">
        <v>130.01</v>
      </c>
      <c r="H17" s="15" t="s">
        <v>96</v>
      </c>
      <c r="I17" s="15"/>
    </row>
    <row r="18" spans="1:9" x14ac:dyDescent="0.25">
      <c r="A18" s="15">
        <v>17</v>
      </c>
      <c r="B18" s="15" t="s">
        <v>86</v>
      </c>
      <c r="C18" s="15">
        <v>1</v>
      </c>
      <c r="D18" s="15">
        <v>901</v>
      </c>
      <c r="E18" s="15">
        <v>140</v>
      </c>
      <c r="F18" s="15">
        <v>1.02</v>
      </c>
      <c r="G18" s="15">
        <v>130.01</v>
      </c>
      <c r="H18" s="15" t="s">
        <v>96</v>
      </c>
      <c r="I18" s="15"/>
    </row>
    <row r="19" spans="1:9" x14ac:dyDescent="0.25">
      <c r="A19" s="15">
        <v>18</v>
      </c>
      <c r="B19" s="15" t="s">
        <v>86</v>
      </c>
      <c r="C19" s="15">
        <v>1</v>
      </c>
      <c r="D19" s="15">
        <v>902</v>
      </c>
      <c r="E19" s="15">
        <v>140</v>
      </c>
      <c r="F19" s="15">
        <v>1.02</v>
      </c>
      <c r="G19" s="15">
        <v>130.01</v>
      </c>
      <c r="H19" s="15" t="s">
        <v>96</v>
      </c>
      <c r="I19" s="15"/>
    </row>
    <row r="20" spans="1:9" x14ac:dyDescent="0.25">
      <c r="A20" s="15">
        <v>19</v>
      </c>
      <c r="B20" s="15" t="s">
        <v>86</v>
      </c>
      <c r="C20" s="15">
        <v>1</v>
      </c>
      <c r="D20" s="15">
        <v>1001</v>
      </c>
      <c r="E20" s="15">
        <v>140</v>
      </c>
      <c r="F20" s="15">
        <v>0.99</v>
      </c>
      <c r="G20" s="15">
        <v>130.01</v>
      </c>
      <c r="H20" s="15" t="s">
        <v>97</v>
      </c>
      <c r="I20" s="15"/>
    </row>
    <row r="21" spans="1:9" x14ac:dyDescent="0.25">
      <c r="A21" s="15">
        <v>20</v>
      </c>
      <c r="B21" s="15" t="s">
        <v>86</v>
      </c>
      <c r="C21" s="15">
        <v>1</v>
      </c>
      <c r="D21" s="15">
        <v>1002</v>
      </c>
      <c r="E21" s="15">
        <v>140</v>
      </c>
      <c r="F21" s="15">
        <v>0.99</v>
      </c>
      <c r="G21" s="15">
        <v>130.01</v>
      </c>
      <c r="H21" s="15" t="s">
        <v>97</v>
      </c>
      <c r="I21" s="15"/>
    </row>
    <row r="22" spans="1:9" x14ac:dyDescent="0.25">
      <c r="A22" s="15">
        <v>21</v>
      </c>
      <c r="B22" s="15" t="s">
        <v>86</v>
      </c>
      <c r="C22" s="15">
        <v>2</v>
      </c>
      <c r="D22" s="15">
        <v>101</v>
      </c>
      <c r="E22" s="15">
        <v>140</v>
      </c>
      <c r="F22" s="15">
        <v>0.98</v>
      </c>
      <c r="G22" s="15">
        <v>130.01</v>
      </c>
      <c r="H22" s="15" t="s">
        <v>97</v>
      </c>
      <c r="I22" s="15"/>
    </row>
    <row r="23" spans="1:9" x14ac:dyDescent="0.25">
      <c r="A23" s="15">
        <v>22</v>
      </c>
      <c r="B23" s="15" t="s">
        <v>86</v>
      </c>
      <c r="C23" s="15">
        <v>2</v>
      </c>
      <c r="D23" s="15">
        <v>102</v>
      </c>
      <c r="E23" s="15">
        <v>140</v>
      </c>
      <c r="F23" s="15">
        <v>0.98</v>
      </c>
      <c r="G23" s="15">
        <v>130.01</v>
      </c>
      <c r="H23" s="15" t="s">
        <v>97</v>
      </c>
      <c r="I23" s="15"/>
    </row>
    <row r="24" spans="1:9" x14ac:dyDescent="0.25">
      <c r="A24" s="15">
        <v>23</v>
      </c>
      <c r="B24" s="15" t="s">
        <v>86</v>
      </c>
      <c r="C24" s="15">
        <v>2</v>
      </c>
      <c r="D24" s="15">
        <v>201</v>
      </c>
      <c r="E24" s="15">
        <v>140</v>
      </c>
      <c r="F24" s="15">
        <v>0.99</v>
      </c>
      <c r="G24" s="15">
        <v>130.01</v>
      </c>
      <c r="H24" s="15" t="s">
        <v>97</v>
      </c>
      <c r="I24" s="15"/>
    </row>
    <row r="25" spans="1:9" x14ac:dyDescent="0.25">
      <c r="A25" s="15">
        <v>24</v>
      </c>
      <c r="B25" s="15" t="s">
        <v>86</v>
      </c>
      <c r="C25" s="15">
        <v>2</v>
      </c>
      <c r="D25" s="15">
        <v>202</v>
      </c>
      <c r="E25" s="15">
        <v>140</v>
      </c>
      <c r="F25" s="15">
        <v>0.99</v>
      </c>
      <c r="G25" s="15">
        <v>130.01</v>
      </c>
      <c r="H25" s="15" t="s">
        <v>97</v>
      </c>
      <c r="I25" s="15"/>
    </row>
    <row r="26" spans="1:9" x14ac:dyDescent="0.25">
      <c r="A26" s="15">
        <v>25</v>
      </c>
      <c r="B26" s="15" t="s">
        <v>86</v>
      </c>
      <c r="C26" s="15">
        <v>2</v>
      </c>
      <c r="D26" s="15">
        <v>301</v>
      </c>
      <c r="E26" s="15">
        <v>140</v>
      </c>
      <c r="F26" s="15">
        <v>0.995</v>
      </c>
      <c r="G26" s="15">
        <v>130.01</v>
      </c>
      <c r="H26" s="15" t="s">
        <v>97</v>
      </c>
      <c r="I26" s="15"/>
    </row>
    <row r="27" spans="1:9" x14ac:dyDescent="0.25">
      <c r="A27" s="15">
        <v>26</v>
      </c>
      <c r="B27" s="15" t="s">
        <v>86</v>
      </c>
      <c r="C27" s="15">
        <v>2</v>
      </c>
      <c r="D27" s="15">
        <v>302</v>
      </c>
      <c r="E27" s="15">
        <v>140</v>
      </c>
      <c r="F27" s="15">
        <v>0.995</v>
      </c>
      <c r="G27" s="15">
        <v>130.01</v>
      </c>
      <c r="H27" s="15" t="s">
        <v>97</v>
      </c>
      <c r="I27" s="15"/>
    </row>
    <row r="28" spans="1:9" x14ac:dyDescent="0.25">
      <c r="A28" s="15">
        <v>27</v>
      </c>
      <c r="B28" s="15" t="s">
        <v>86</v>
      </c>
      <c r="C28" s="15">
        <v>2</v>
      </c>
      <c r="D28" s="15">
        <v>401</v>
      </c>
      <c r="E28" s="15">
        <v>140</v>
      </c>
      <c r="F28" s="15">
        <v>1</v>
      </c>
      <c r="G28" s="15">
        <v>130.01</v>
      </c>
      <c r="H28" s="15" t="s">
        <v>98</v>
      </c>
      <c r="I28" s="15"/>
    </row>
    <row r="29" spans="1:9" x14ac:dyDescent="0.25">
      <c r="A29" s="15">
        <v>28</v>
      </c>
      <c r="B29" s="15" t="s">
        <v>86</v>
      </c>
      <c r="C29" s="15">
        <v>2</v>
      </c>
      <c r="D29" s="15">
        <v>402</v>
      </c>
      <c r="E29" s="15">
        <v>140</v>
      </c>
      <c r="F29" s="15">
        <v>1</v>
      </c>
      <c r="G29" s="15">
        <v>130.01</v>
      </c>
      <c r="H29" s="15" t="s">
        <v>98</v>
      </c>
      <c r="I29" s="15"/>
    </row>
    <row r="30" spans="1:9" x14ac:dyDescent="0.25">
      <c r="A30" s="15">
        <v>29</v>
      </c>
      <c r="B30" s="15" t="s">
        <v>86</v>
      </c>
      <c r="C30" s="15">
        <v>2</v>
      </c>
      <c r="D30" s="15">
        <v>501</v>
      </c>
      <c r="E30" s="15">
        <v>140</v>
      </c>
      <c r="F30" s="15">
        <v>1</v>
      </c>
      <c r="G30" s="15">
        <v>130.01</v>
      </c>
      <c r="H30" s="15" t="s">
        <v>98</v>
      </c>
      <c r="I30" s="15"/>
    </row>
    <row r="31" spans="1:9" x14ac:dyDescent="0.25">
      <c r="A31" s="15">
        <v>30</v>
      </c>
      <c r="B31" s="15" t="s">
        <v>86</v>
      </c>
      <c r="C31" s="15">
        <v>2</v>
      </c>
      <c r="D31" s="15">
        <v>502</v>
      </c>
      <c r="E31" s="15">
        <v>140</v>
      </c>
      <c r="F31" s="15">
        <v>1</v>
      </c>
      <c r="G31" s="15">
        <v>130.01</v>
      </c>
      <c r="H31" s="15" t="s">
        <v>98</v>
      </c>
      <c r="I31" s="15"/>
    </row>
    <row r="32" spans="1:9" x14ac:dyDescent="0.25">
      <c r="A32" s="15">
        <v>31</v>
      </c>
      <c r="B32" s="15" t="s">
        <v>86</v>
      </c>
      <c r="C32" s="15">
        <v>2</v>
      </c>
      <c r="D32" s="15">
        <v>601</v>
      </c>
      <c r="E32" s="15">
        <v>140</v>
      </c>
      <c r="F32" s="15">
        <v>1.0049999999999999</v>
      </c>
      <c r="G32" s="15">
        <v>130.01</v>
      </c>
      <c r="H32" s="15" t="s">
        <v>98</v>
      </c>
      <c r="I32" s="15"/>
    </row>
    <row r="33" spans="1:9" x14ac:dyDescent="0.25">
      <c r="A33" s="15">
        <v>32</v>
      </c>
      <c r="B33" s="15" t="s">
        <v>86</v>
      </c>
      <c r="C33" s="15">
        <v>2</v>
      </c>
      <c r="D33" s="15">
        <v>602</v>
      </c>
      <c r="E33" s="15">
        <v>140</v>
      </c>
      <c r="F33" s="15">
        <v>1.0049999999999999</v>
      </c>
      <c r="G33" s="15">
        <v>130.01</v>
      </c>
      <c r="H33" s="15" t="s">
        <v>98</v>
      </c>
      <c r="I33" s="15"/>
    </row>
    <row r="34" spans="1:9" x14ac:dyDescent="0.25">
      <c r="A34" s="15">
        <v>33</v>
      </c>
      <c r="B34" s="15" t="s">
        <v>86</v>
      </c>
      <c r="C34" s="15">
        <v>2</v>
      </c>
      <c r="D34" s="15">
        <v>701</v>
      </c>
      <c r="E34" s="15">
        <v>140</v>
      </c>
      <c r="F34" s="15">
        <v>1.01</v>
      </c>
      <c r="G34" s="15">
        <v>130.01</v>
      </c>
      <c r="H34" s="15" t="s">
        <v>96</v>
      </c>
      <c r="I34" s="15"/>
    </row>
    <row r="35" spans="1:9" x14ac:dyDescent="0.25">
      <c r="A35" s="15">
        <v>34</v>
      </c>
      <c r="B35" s="15" t="s">
        <v>86</v>
      </c>
      <c r="C35" s="15">
        <v>2</v>
      </c>
      <c r="D35" s="15">
        <v>702</v>
      </c>
      <c r="E35" s="15">
        <v>140</v>
      </c>
      <c r="F35" s="15">
        <v>1.01</v>
      </c>
      <c r="G35" s="15">
        <v>130.01</v>
      </c>
      <c r="H35" s="15" t="s">
        <v>96</v>
      </c>
      <c r="I35" s="15"/>
    </row>
    <row r="36" spans="1:9" x14ac:dyDescent="0.25">
      <c r="A36" s="15">
        <v>35</v>
      </c>
      <c r="B36" s="15" t="s">
        <v>86</v>
      </c>
      <c r="C36" s="15">
        <v>2</v>
      </c>
      <c r="D36" s="15">
        <v>801</v>
      </c>
      <c r="E36" s="15">
        <v>140</v>
      </c>
      <c r="F36" s="15">
        <v>1.01</v>
      </c>
      <c r="G36" s="15">
        <v>130.01</v>
      </c>
      <c r="H36" s="15" t="s">
        <v>96</v>
      </c>
      <c r="I36" s="15"/>
    </row>
    <row r="37" spans="1:9" x14ac:dyDescent="0.25">
      <c r="A37" s="15">
        <v>36</v>
      </c>
      <c r="B37" s="15" t="s">
        <v>86</v>
      </c>
      <c r="C37" s="15">
        <v>2</v>
      </c>
      <c r="D37" s="15">
        <v>802</v>
      </c>
      <c r="E37" s="15">
        <v>140</v>
      </c>
      <c r="F37" s="15">
        <v>1.01</v>
      </c>
      <c r="G37" s="15">
        <v>130.01</v>
      </c>
      <c r="H37" s="15" t="s">
        <v>96</v>
      </c>
      <c r="I37" s="15"/>
    </row>
    <row r="38" spans="1:9" x14ac:dyDescent="0.25">
      <c r="A38" s="15">
        <v>37</v>
      </c>
      <c r="B38" s="15" t="s">
        <v>86</v>
      </c>
      <c r="C38" s="15">
        <v>2</v>
      </c>
      <c r="D38" s="15">
        <v>901</v>
      </c>
      <c r="E38" s="15">
        <v>140</v>
      </c>
      <c r="F38" s="15">
        <v>1.02</v>
      </c>
      <c r="G38" s="15">
        <v>130.01</v>
      </c>
      <c r="H38" s="15" t="s">
        <v>96</v>
      </c>
      <c r="I38" s="15"/>
    </row>
    <row r="39" spans="1:9" x14ac:dyDescent="0.25">
      <c r="A39" s="15">
        <v>38</v>
      </c>
      <c r="B39" s="15" t="s">
        <v>86</v>
      </c>
      <c r="C39" s="15">
        <v>2</v>
      </c>
      <c r="D39" s="15">
        <v>902</v>
      </c>
      <c r="E39" s="15">
        <v>140</v>
      </c>
      <c r="F39" s="15">
        <v>1.02</v>
      </c>
      <c r="G39" s="15">
        <v>130.01</v>
      </c>
      <c r="H39" s="15" t="s">
        <v>96</v>
      </c>
      <c r="I39" s="15"/>
    </row>
    <row r="40" spans="1:9" x14ac:dyDescent="0.25">
      <c r="A40" s="15">
        <v>39</v>
      </c>
      <c r="B40" s="15" t="s">
        <v>86</v>
      </c>
      <c r="C40" s="15">
        <v>2</v>
      </c>
      <c r="D40" s="15">
        <v>1001</v>
      </c>
      <c r="E40" s="15">
        <v>140</v>
      </c>
      <c r="F40" s="15">
        <v>0.99</v>
      </c>
      <c r="G40" s="15">
        <v>130.01</v>
      </c>
      <c r="H40" s="15" t="s">
        <v>97</v>
      </c>
      <c r="I40" s="15"/>
    </row>
    <row r="41" spans="1:9" x14ac:dyDescent="0.25">
      <c r="A41" s="15">
        <v>40</v>
      </c>
      <c r="B41" s="15" t="s">
        <v>86</v>
      </c>
      <c r="C41" s="15">
        <v>2</v>
      </c>
      <c r="D41" s="15">
        <v>1002</v>
      </c>
      <c r="E41" s="15">
        <v>140</v>
      </c>
      <c r="F41" s="15">
        <v>0.99</v>
      </c>
      <c r="G41" s="15">
        <v>130.01</v>
      </c>
      <c r="H41" s="15" t="s">
        <v>97</v>
      </c>
      <c r="I41" s="15"/>
    </row>
    <row r="42" spans="1:9" x14ac:dyDescent="0.25">
      <c r="A42" s="15">
        <v>41</v>
      </c>
      <c r="B42" s="15" t="s">
        <v>86</v>
      </c>
      <c r="C42" s="15">
        <v>3</v>
      </c>
      <c r="D42" s="15">
        <v>101</v>
      </c>
      <c r="E42" s="15">
        <v>110</v>
      </c>
      <c r="F42" s="15">
        <v>0.98</v>
      </c>
      <c r="G42" s="15">
        <v>102.16</v>
      </c>
      <c r="H42" s="15" t="s">
        <v>97</v>
      </c>
      <c r="I42" s="15"/>
    </row>
    <row r="43" spans="1:9" x14ac:dyDescent="0.25">
      <c r="A43" s="15">
        <v>42</v>
      </c>
      <c r="B43" s="15" t="s">
        <v>86</v>
      </c>
      <c r="C43" s="15">
        <v>3</v>
      </c>
      <c r="D43" s="15">
        <v>102</v>
      </c>
      <c r="E43" s="15">
        <v>110</v>
      </c>
      <c r="F43" s="15">
        <v>0.98</v>
      </c>
      <c r="G43" s="15">
        <v>102.16</v>
      </c>
      <c r="H43" s="15" t="s">
        <v>97</v>
      </c>
      <c r="I43" s="15"/>
    </row>
    <row r="44" spans="1:9" x14ac:dyDescent="0.25">
      <c r="A44" s="15">
        <v>43</v>
      </c>
      <c r="B44" s="15" t="s">
        <v>86</v>
      </c>
      <c r="C44" s="15">
        <v>3</v>
      </c>
      <c r="D44" s="15">
        <v>201</v>
      </c>
      <c r="E44" s="15">
        <v>110</v>
      </c>
      <c r="F44" s="15">
        <v>0.99</v>
      </c>
      <c r="G44" s="15">
        <v>102.16</v>
      </c>
      <c r="H44" s="15" t="s">
        <v>97</v>
      </c>
      <c r="I44" s="15"/>
    </row>
    <row r="45" spans="1:9" x14ac:dyDescent="0.25">
      <c r="A45" s="15">
        <v>44</v>
      </c>
      <c r="B45" s="15" t="s">
        <v>86</v>
      </c>
      <c r="C45" s="15">
        <v>3</v>
      </c>
      <c r="D45" s="15">
        <v>202</v>
      </c>
      <c r="E45" s="15">
        <v>110</v>
      </c>
      <c r="F45" s="15">
        <v>0.99</v>
      </c>
      <c r="G45" s="15">
        <v>102.16</v>
      </c>
      <c r="H45" s="15" t="s">
        <v>97</v>
      </c>
      <c r="I45" s="15"/>
    </row>
    <row r="46" spans="1:9" x14ac:dyDescent="0.25">
      <c r="A46" s="15">
        <v>45</v>
      </c>
      <c r="B46" s="15" t="s">
        <v>86</v>
      </c>
      <c r="C46" s="15">
        <v>3</v>
      </c>
      <c r="D46" s="15">
        <v>301</v>
      </c>
      <c r="E46" s="15">
        <v>110</v>
      </c>
      <c r="F46" s="15">
        <v>0.995</v>
      </c>
      <c r="G46" s="15">
        <v>102.16</v>
      </c>
      <c r="H46" s="15" t="s">
        <v>97</v>
      </c>
      <c r="I46" s="15"/>
    </row>
    <row r="47" spans="1:9" x14ac:dyDescent="0.25">
      <c r="A47" s="15">
        <v>46</v>
      </c>
      <c r="B47" s="15" t="s">
        <v>86</v>
      </c>
      <c r="C47" s="15">
        <v>3</v>
      </c>
      <c r="D47" s="15">
        <v>302</v>
      </c>
      <c r="E47" s="15">
        <v>110</v>
      </c>
      <c r="F47" s="15">
        <v>0.995</v>
      </c>
      <c r="G47" s="15">
        <v>102.16</v>
      </c>
      <c r="H47" s="15" t="s">
        <v>97</v>
      </c>
      <c r="I47" s="15"/>
    </row>
    <row r="48" spans="1:9" x14ac:dyDescent="0.25">
      <c r="A48" s="15">
        <v>47</v>
      </c>
      <c r="B48" s="15" t="s">
        <v>86</v>
      </c>
      <c r="C48" s="15">
        <v>3</v>
      </c>
      <c r="D48" s="15">
        <v>401</v>
      </c>
      <c r="E48" s="15">
        <v>110</v>
      </c>
      <c r="F48" s="15">
        <v>1</v>
      </c>
      <c r="G48" s="15">
        <v>102.16</v>
      </c>
      <c r="H48" s="15" t="s">
        <v>98</v>
      </c>
      <c r="I48" s="15"/>
    </row>
    <row r="49" spans="1:9" x14ac:dyDescent="0.25">
      <c r="A49" s="15">
        <v>48</v>
      </c>
      <c r="B49" s="15" t="s">
        <v>86</v>
      </c>
      <c r="C49" s="15">
        <v>3</v>
      </c>
      <c r="D49" s="15">
        <v>402</v>
      </c>
      <c r="E49" s="15">
        <v>110</v>
      </c>
      <c r="F49" s="15">
        <v>1</v>
      </c>
      <c r="G49" s="15">
        <v>102.16</v>
      </c>
      <c r="H49" s="15" t="s">
        <v>98</v>
      </c>
      <c r="I49" s="15"/>
    </row>
    <row r="50" spans="1:9" x14ac:dyDescent="0.25">
      <c r="A50" s="15">
        <v>49</v>
      </c>
      <c r="B50" s="15" t="s">
        <v>86</v>
      </c>
      <c r="C50" s="15">
        <v>3</v>
      </c>
      <c r="D50" s="15">
        <v>501</v>
      </c>
      <c r="E50" s="15">
        <v>110</v>
      </c>
      <c r="F50" s="15">
        <v>1</v>
      </c>
      <c r="G50" s="15">
        <v>102.16</v>
      </c>
      <c r="H50" s="15" t="s">
        <v>98</v>
      </c>
      <c r="I50" s="15"/>
    </row>
    <row r="51" spans="1:9" x14ac:dyDescent="0.25">
      <c r="A51" s="15">
        <v>50</v>
      </c>
      <c r="B51" s="15" t="s">
        <v>86</v>
      </c>
      <c r="C51" s="15">
        <v>3</v>
      </c>
      <c r="D51" s="15">
        <v>502</v>
      </c>
      <c r="E51" s="15">
        <v>110</v>
      </c>
      <c r="F51" s="15">
        <v>1</v>
      </c>
      <c r="G51" s="15">
        <v>102.16</v>
      </c>
      <c r="H51" s="15" t="s">
        <v>98</v>
      </c>
      <c r="I51" s="15"/>
    </row>
    <row r="52" spans="1:9" x14ac:dyDescent="0.25">
      <c r="A52" s="15">
        <v>51</v>
      </c>
      <c r="B52" s="15" t="s">
        <v>86</v>
      </c>
      <c r="C52" s="15">
        <v>3</v>
      </c>
      <c r="D52" s="15">
        <v>601</v>
      </c>
      <c r="E52" s="15">
        <v>110</v>
      </c>
      <c r="F52" s="15">
        <v>1.0049999999999999</v>
      </c>
      <c r="G52" s="15">
        <v>102.16</v>
      </c>
      <c r="H52" s="15" t="s">
        <v>98</v>
      </c>
      <c r="I52" s="15"/>
    </row>
    <row r="53" spans="1:9" x14ac:dyDescent="0.25">
      <c r="A53" s="15">
        <v>52</v>
      </c>
      <c r="B53" s="15" t="s">
        <v>86</v>
      </c>
      <c r="C53" s="15">
        <v>3</v>
      </c>
      <c r="D53" s="15">
        <v>602</v>
      </c>
      <c r="E53" s="15">
        <v>110</v>
      </c>
      <c r="F53" s="15">
        <v>1.0049999999999999</v>
      </c>
      <c r="G53" s="15">
        <v>102.16</v>
      </c>
      <c r="H53" s="15" t="s">
        <v>98</v>
      </c>
      <c r="I53" s="15"/>
    </row>
    <row r="54" spans="1:9" x14ac:dyDescent="0.25">
      <c r="A54" s="15">
        <v>53</v>
      </c>
      <c r="B54" s="15" t="s">
        <v>86</v>
      </c>
      <c r="C54" s="15">
        <v>3</v>
      </c>
      <c r="D54" s="15">
        <v>701</v>
      </c>
      <c r="E54" s="15">
        <v>110</v>
      </c>
      <c r="F54" s="15">
        <v>1.01</v>
      </c>
      <c r="G54" s="15">
        <v>102.16</v>
      </c>
      <c r="H54" s="15" t="s">
        <v>96</v>
      </c>
      <c r="I54" s="15"/>
    </row>
    <row r="55" spans="1:9" x14ac:dyDescent="0.25">
      <c r="A55" s="15">
        <v>54</v>
      </c>
      <c r="B55" s="15" t="s">
        <v>86</v>
      </c>
      <c r="C55" s="15">
        <v>3</v>
      </c>
      <c r="D55" s="15">
        <v>702</v>
      </c>
      <c r="E55" s="15">
        <v>110</v>
      </c>
      <c r="F55" s="15">
        <v>1.01</v>
      </c>
      <c r="G55" s="15">
        <v>102.16</v>
      </c>
      <c r="H55" s="15" t="s">
        <v>96</v>
      </c>
      <c r="I55" s="15"/>
    </row>
    <row r="56" spans="1:9" x14ac:dyDescent="0.25">
      <c r="A56" s="15">
        <v>55</v>
      </c>
      <c r="B56" s="15" t="s">
        <v>86</v>
      </c>
      <c r="C56" s="15">
        <v>3</v>
      </c>
      <c r="D56" s="15">
        <v>801</v>
      </c>
      <c r="E56" s="15">
        <v>110</v>
      </c>
      <c r="F56" s="15">
        <v>1.01</v>
      </c>
      <c r="G56" s="15">
        <v>102.16</v>
      </c>
      <c r="H56" s="15" t="s">
        <v>96</v>
      </c>
      <c r="I56" s="15"/>
    </row>
    <row r="57" spans="1:9" x14ac:dyDescent="0.25">
      <c r="A57" s="15">
        <v>56</v>
      </c>
      <c r="B57" s="15" t="s">
        <v>86</v>
      </c>
      <c r="C57" s="15">
        <v>3</v>
      </c>
      <c r="D57" s="15">
        <v>802</v>
      </c>
      <c r="E57" s="15">
        <v>110</v>
      </c>
      <c r="F57" s="15">
        <v>1.01</v>
      </c>
      <c r="G57" s="15">
        <v>102.16</v>
      </c>
      <c r="H57" s="15" t="s">
        <v>96</v>
      </c>
      <c r="I57" s="15"/>
    </row>
    <row r="58" spans="1:9" x14ac:dyDescent="0.25">
      <c r="A58" s="15">
        <v>57</v>
      </c>
      <c r="B58" s="15" t="s">
        <v>86</v>
      </c>
      <c r="C58" s="15">
        <v>3</v>
      </c>
      <c r="D58" s="15">
        <v>901</v>
      </c>
      <c r="E58" s="15">
        <v>110</v>
      </c>
      <c r="F58" s="15">
        <v>1.02</v>
      </c>
      <c r="G58" s="15">
        <v>102.16</v>
      </c>
      <c r="H58" s="15" t="s">
        <v>96</v>
      </c>
      <c r="I58" s="15"/>
    </row>
    <row r="59" spans="1:9" x14ac:dyDescent="0.25">
      <c r="A59" s="15">
        <v>58</v>
      </c>
      <c r="B59" s="15" t="s">
        <v>86</v>
      </c>
      <c r="C59" s="15">
        <v>3</v>
      </c>
      <c r="D59" s="15">
        <v>902</v>
      </c>
      <c r="E59" s="15">
        <v>110</v>
      </c>
      <c r="F59" s="15">
        <v>1.02</v>
      </c>
      <c r="G59" s="15">
        <v>102.16</v>
      </c>
      <c r="H59" s="15" t="s">
        <v>96</v>
      </c>
      <c r="I59" s="15"/>
    </row>
    <row r="60" spans="1:9" x14ac:dyDescent="0.25">
      <c r="A60" s="15">
        <v>59</v>
      </c>
      <c r="B60" s="15" t="s">
        <v>86</v>
      </c>
      <c r="C60" s="15">
        <v>3</v>
      </c>
      <c r="D60" s="15">
        <v>1001</v>
      </c>
      <c r="E60" s="15">
        <v>110</v>
      </c>
      <c r="F60" s="15">
        <v>0.99</v>
      </c>
      <c r="G60" s="15">
        <v>102.16</v>
      </c>
      <c r="H60" s="15" t="s">
        <v>97</v>
      </c>
      <c r="I60" s="15"/>
    </row>
    <row r="61" spans="1:9" x14ac:dyDescent="0.25">
      <c r="A61" s="15">
        <v>60</v>
      </c>
      <c r="B61" s="15" t="s">
        <v>86</v>
      </c>
      <c r="C61" s="15">
        <v>3</v>
      </c>
      <c r="D61" s="15">
        <v>1002</v>
      </c>
      <c r="E61" s="15">
        <v>110</v>
      </c>
      <c r="F61" s="15">
        <v>0.99</v>
      </c>
      <c r="G61" s="15">
        <v>102.16</v>
      </c>
      <c r="H61" s="15" t="s">
        <v>97</v>
      </c>
      <c r="I61" s="15"/>
    </row>
    <row r="62" spans="1:9" x14ac:dyDescent="0.25">
      <c r="A62" s="15">
        <v>61</v>
      </c>
      <c r="B62" s="15" t="s">
        <v>86</v>
      </c>
      <c r="C62" s="15">
        <v>4</v>
      </c>
      <c r="D62" s="15">
        <v>101</v>
      </c>
      <c r="E62" s="15">
        <v>110</v>
      </c>
      <c r="F62" s="15">
        <v>0.98</v>
      </c>
      <c r="G62" s="15">
        <v>102.16</v>
      </c>
      <c r="H62" s="15" t="s">
        <v>97</v>
      </c>
      <c r="I62" s="15"/>
    </row>
    <row r="63" spans="1:9" x14ac:dyDescent="0.25">
      <c r="A63" s="15">
        <v>62</v>
      </c>
      <c r="B63" s="15" t="s">
        <v>86</v>
      </c>
      <c r="C63" s="15">
        <v>4</v>
      </c>
      <c r="D63" s="15">
        <v>102</v>
      </c>
      <c r="E63" s="15">
        <v>110</v>
      </c>
      <c r="F63" s="15">
        <v>0.98</v>
      </c>
      <c r="G63" s="15">
        <v>102.16</v>
      </c>
      <c r="H63" s="15" t="s">
        <v>97</v>
      </c>
      <c r="I63" s="15"/>
    </row>
    <row r="64" spans="1:9" x14ac:dyDescent="0.25">
      <c r="A64" s="15">
        <v>63</v>
      </c>
      <c r="B64" s="15" t="s">
        <v>86</v>
      </c>
      <c r="C64" s="15">
        <v>4</v>
      </c>
      <c r="D64" s="15">
        <v>201</v>
      </c>
      <c r="E64" s="15">
        <v>110</v>
      </c>
      <c r="F64" s="15">
        <v>0.99</v>
      </c>
      <c r="G64" s="15">
        <v>102.16</v>
      </c>
      <c r="H64" s="15" t="s">
        <v>97</v>
      </c>
      <c r="I64" s="15"/>
    </row>
    <row r="65" spans="1:9" x14ac:dyDescent="0.25">
      <c r="A65" s="15">
        <v>64</v>
      </c>
      <c r="B65" s="15" t="s">
        <v>86</v>
      </c>
      <c r="C65" s="15">
        <v>4</v>
      </c>
      <c r="D65" s="15">
        <v>202</v>
      </c>
      <c r="E65" s="15">
        <v>110</v>
      </c>
      <c r="F65" s="15">
        <v>0.99</v>
      </c>
      <c r="G65" s="15">
        <v>102.16</v>
      </c>
      <c r="H65" s="15" t="s">
        <v>97</v>
      </c>
      <c r="I65" s="15"/>
    </row>
    <row r="66" spans="1:9" x14ac:dyDescent="0.25">
      <c r="A66" s="15">
        <v>65</v>
      </c>
      <c r="B66" s="15" t="s">
        <v>86</v>
      </c>
      <c r="C66" s="15">
        <v>4</v>
      </c>
      <c r="D66" s="15">
        <v>301</v>
      </c>
      <c r="E66" s="15">
        <v>110</v>
      </c>
      <c r="F66" s="15">
        <v>0.995</v>
      </c>
      <c r="G66" s="15">
        <v>102.16</v>
      </c>
      <c r="H66" s="15" t="s">
        <v>97</v>
      </c>
      <c r="I66" s="15"/>
    </row>
    <row r="67" spans="1:9" x14ac:dyDescent="0.25">
      <c r="A67" s="15">
        <v>66</v>
      </c>
      <c r="B67" s="15" t="s">
        <v>86</v>
      </c>
      <c r="C67" s="15">
        <v>4</v>
      </c>
      <c r="D67" s="15">
        <v>302</v>
      </c>
      <c r="E67" s="15">
        <v>110</v>
      </c>
      <c r="F67" s="15">
        <v>0.995</v>
      </c>
      <c r="G67" s="15">
        <v>102.16</v>
      </c>
      <c r="H67" s="15" t="s">
        <v>97</v>
      </c>
      <c r="I67" s="15"/>
    </row>
    <row r="68" spans="1:9" x14ac:dyDescent="0.25">
      <c r="A68" s="15">
        <v>67</v>
      </c>
      <c r="B68" s="15" t="s">
        <v>86</v>
      </c>
      <c r="C68" s="15">
        <v>4</v>
      </c>
      <c r="D68" s="15">
        <v>401</v>
      </c>
      <c r="E68" s="15">
        <v>110</v>
      </c>
      <c r="F68" s="15">
        <v>1</v>
      </c>
      <c r="G68" s="15">
        <v>102.16</v>
      </c>
      <c r="H68" s="15" t="s">
        <v>98</v>
      </c>
      <c r="I68" s="15"/>
    </row>
    <row r="69" spans="1:9" x14ac:dyDescent="0.25">
      <c r="A69" s="15">
        <v>68</v>
      </c>
      <c r="B69" s="15" t="s">
        <v>86</v>
      </c>
      <c r="C69" s="15">
        <v>4</v>
      </c>
      <c r="D69" s="15">
        <v>402</v>
      </c>
      <c r="E69" s="15">
        <v>110</v>
      </c>
      <c r="F69" s="15">
        <v>1</v>
      </c>
      <c r="G69" s="15">
        <v>102.16</v>
      </c>
      <c r="H69" s="15" t="s">
        <v>98</v>
      </c>
      <c r="I69" s="15"/>
    </row>
    <row r="70" spans="1:9" x14ac:dyDescent="0.25">
      <c r="A70" s="15">
        <v>69</v>
      </c>
      <c r="B70" s="15" t="s">
        <v>86</v>
      </c>
      <c r="C70" s="15">
        <v>4</v>
      </c>
      <c r="D70" s="15">
        <v>501</v>
      </c>
      <c r="E70" s="15">
        <v>110</v>
      </c>
      <c r="F70" s="15">
        <v>1.0049999999999999</v>
      </c>
      <c r="G70" s="15">
        <v>102.16</v>
      </c>
      <c r="H70" s="15" t="s">
        <v>98</v>
      </c>
      <c r="I70" s="15"/>
    </row>
    <row r="71" spans="1:9" x14ac:dyDescent="0.25">
      <c r="A71" s="15">
        <v>70</v>
      </c>
      <c r="B71" s="15" t="s">
        <v>86</v>
      </c>
      <c r="C71" s="15">
        <v>4</v>
      </c>
      <c r="D71" s="15">
        <v>502</v>
      </c>
      <c r="E71" s="15">
        <v>110</v>
      </c>
      <c r="F71" s="15">
        <v>1.0049999999999999</v>
      </c>
      <c r="G71" s="15">
        <v>102.16</v>
      </c>
      <c r="H71" s="15" t="s">
        <v>98</v>
      </c>
      <c r="I71" s="15"/>
    </row>
    <row r="72" spans="1:9" x14ac:dyDescent="0.25">
      <c r="A72" s="15">
        <v>71</v>
      </c>
      <c r="B72" s="15" t="s">
        <v>86</v>
      </c>
      <c r="C72" s="15">
        <v>4</v>
      </c>
      <c r="D72" s="15">
        <v>601</v>
      </c>
      <c r="E72" s="15">
        <v>110</v>
      </c>
      <c r="F72" s="15">
        <v>1.01</v>
      </c>
      <c r="G72" s="15">
        <v>102.16</v>
      </c>
      <c r="H72" s="15" t="s">
        <v>96</v>
      </c>
      <c r="I72" s="15"/>
    </row>
    <row r="73" spans="1:9" x14ac:dyDescent="0.25">
      <c r="A73" s="15">
        <v>72</v>
      </c>
      <c r="B73" s="15" t="s">
        <v>86</v>
      </c>
      <c r="C73" s="15">
        <v>4</v>
      </c>
      <c r="D73" s="15">
        <v>602</v>
      </c>
      <c r="E73" s="15">
        <v>110</v>
      </c>
      <c r="F73" s="15">
        <v>1.01</v>
      </c>
      <c r="G73" s="15">
        <v>102.16</v>
      </c>
      <c r="H73" s="15" t="s">
        <v>96</v>
      </c>
      <c r="I73" s="15"/>
    </row>
    <row r="74" spans="1:9" x14ac:dyDescent="0.25">
      <c r="A74" s="15">
        <v>73</v>
      </c>
      <c r="B74" s="15" t="s">
        <v>86</v>
      </c>
      <c r="C74" s="15">
        <v>4</v>
      </c>
      <c r="D74" s="15">
        <v>701</v>
      </c>
      <c r="E74" s="15">
        <v>110</v>
      </c>
      <c r="F74" s="15">
        <v>1.01</v>
      </c>
      <c r="G74" s="15">
        <v>102.16</v>
      </c>
      <c r="H74" s="15" t="s">
        <v>96</v>
      </c>
      <c r="I74" s="15"/>
    </row>
    <row r="75" spans="1:9" x14ac:dyDescent="0.25">
      <c r="A75" s="15">
        <v>74</v>
      </c>
      <c r="B75" s="15" t="s">
        <v>86</v>
      </c>
      <c r="C75" s="15">
        <v>4</v>
      </c>
      <c r="D75" s="15">
        <v>702</v>
      </c>
      <c r="E75" s="15">
        <v>110</v>
      </c>
      <c r="F75" s="15">
        <v>1.01</v>
      </c>
      <c r="G75" s="15">
        <v>102.16</v>
      </c>
      <c r="H75" s="15" t="s">
        <v>96</v>
      </c>
      <c r="I75" s="15"/>
    </row>
    <row r="76" spans="1:9" x14ac:dyDescent="0.25">
      <c r="A76" s="15">
        <v>75</v>
      </c>
      <c r="B76" s="15" t="s">
        <v>86</v>
      </c>
      <c r="C76" s="15">
        <v>4</v>
      </c>
      <c r="D76" s="15">
        <v>801</v>
      </c>
      <c r="E76" s="15">
        <v>110</v>
      </c>
      <c r="F76" s="15">
        <v>1.02</v>
      </c>
      <c r="G76" s="15">
        <v>102.16</v>
      </c>
      <c r="H76" s="15" t="s">
        <v>96</v>
      </c>
      <c r="I76" s="15"/>
    </row>
    <row r="77" spans="1:9" x14ac:dyDescent="0.25">
      <c r="A77" s="15">
        <v>76</v>
      </c>
      <c r="B77" s="15" t="s">
        <v>86</v>
      </c>
      <c r="C77" s="15">
        <v>4</v>
      </c>
      <c r="D77" s="15">
        <v>802</v>
      </c>
      <c r="E77" s="15">
        <v>110</v>
      </c>
      <c r="F77" s="15">
        <v>1.02</v>
      </c>
      <c r="G77" s="15">
        <v>102.16</v>
      </c>
      <c r="H77" s="15" t="s">
        <v>96</v>
      </c>
      <c r="I77" s="15"/>
    </row>
    <row r="78" spans="1:9" x14ac:dyDescent="0.25">
      <c r="A78" s="15">
        <v>77</v>
      </c>
      <c r="B78" s="15" t="s">
        <v>86</v>
      </c>
      <c r="C78" s="15">
        <v>4</v>
      </c>
      <c r="D78" s="15">
        <v>901</v>
      </c>
      <c r="E78" s="15">
        <v>110</v>
      </c>
      <c r="F78" s="15">
        <v>0.99</v>
      </c>
      <c r="G78" s="15">
        <v>102.16</v>
      </c>
      <c r="H78" s="15" t="s">
        <v>97</v>
      </c>
      <c r="I78" s="15"/>
    </row>
    <row r="79" spans="1:9" x14ac:dyDescent="0.25">
      <c r="A79" s="15">
        <v>78</v>
      </c>
      <c r="B79" s="15" t="s">
        <v>86</v>
      </c>
      <c r="C79" s="15">
        <v>4</v>
      </c>
      <c r="D79" s="15">
        <v>902</v>
      </c>
      <c r="E79" s="15">
        <v>110</v>
      </c>
      <c r="F79" s="15">
        <v>0.99</v>
      </c>
      <c r="G79" s="15">
        <v>102.16</v>
      </c>
      <c r="H79" s="15" t="s">
        <v>97</v>
      </c>
      <c r="I79" s="15"/>
    </row>
    <row r="80" spans="1:9" x14ac:dyDescent="0.25">
      <c r="A80" s="15">
        <v>79</v>
      </c>
      <c r="B80" s="15" t="s">
        <v>86</v>
      </c>
      <c r="C80" s="15">
        <v>5</v>
      </c>
      <c r="D80" s="15">
        <v>101</v>
      </c>
      <c r="E80" s="15">
        <v>110</v>
      </c>
      <c r="F80" s="15">
        <v>0.98</v>
      </c>
      <c r="G80" s="15">
        <v>102.16</v>
      </c>
      <c r="H80" s="15" t="s">
        <v>97</v>
      </c>
      <c r="I80" s="15"/>
    </row>
    <row r="81" spans="1:9" x14ac:dyDescent="0.25">
      <c r="A81" s="15">
        <v>80</v>
      </c>
      <c r="B81" s="15" t="s">
        <v>86</v>
      </c>
      <c r="C81" s="15">
        <v>5</v>
      </c>
      <c r="D81" s="15">
        <v>102</v>
      </c>
      <c r="E81" s="15">
        <v>110</v>
      </c>
      <c r="F81" s="15">
        <v>0.98</v>
      </c>
      <c r="G81" s="15">
        <v>102.16</v>
      </c>
      <c r="H81" s="15" t="s">
        <v>97</v>
      </c>
      <c r="I81" s="15"/>
    </row>
    <row r="82" spans="1:9" x14ac:dyDescent="0.25">
      <c r="A82" s="15">
        <v>81</v>
      </c>
      <c r="B82" s="15" t="s">
        <v>86</v>
      </c>
      <c r="C82" s="15">
        <v>5</v>
      </c>
      <c r="D82" s="15">
        <v>201</v>
      </c>
      <c r="E82" s="15">
        <v>110</v>
      </c>
      <c r="F82" s="15">
        <v>0.99</v>
      </c>
      <c r="G82" s="15">
        <v>102.16</v>
      </c>
      <c r="H82" s="15" t="s">
        <v>97</v>
      </c>
      <c r="I82" s="15"/>
    </row>
    <row r="83" spans="1:9" x14ac:dyDescent="0.25">
      <c r="A83" s="15">
        <v>82</v>
      </c>
      <c r="B83" s="15" t="s">
        <v>86</v>
      </c>
      <c r="C83" s="15">
        <v>5</v>
      </c>
      <c r="D83" s="15">
        <v>202</v>
      </c>
      <c r="E83" s="15">
        <v>110</v>
      </c>
      <c r="F83" s="15">
        <v>0.99</v>
      </c>
      <c r="G83" s="15">
        <v>102.16</v>
      </c>
      <c r="H83" s="15" t="s">
        <v>97</v>
      </c>
      <c r="I83" s="15"/>
    </row>
    <row r="84" spans="1:9" x14ac:dyDescent="0.25">
      <c r="A84" s="15">
        <v>83</v>
      </c>
      <c r="B84" s="15" t="s">
        <v>86</v>
      </c>
      <c r="C84" s="15">
        <v>5</v>
      </c>
      <c r="D84" s="15">
        <v>301</v>
      </c>
      <c r="E84" s="15">
        <v>110</v>
      </c>
      <c r="F84" s="15">
        <v>0.995</v>
      </c>
      <c r="G84" s="15">
        <v>102.16</v>
      </c>
      <c r="H84" s="15" t="s">
        <v>97</v>
      </c>
      <c r="I84" s="15"/>
    </row>
    <row r="85" spans="1:9" x14ac:dyDescent="0.25">
      <c r="A85" s="15">
        <v>84</v>
      </c>
      <c r="B85" s="15" t="s">
        <v>86</v>
      </c>
      <c r="C85" s="15">
        <v>5</v>
      </c>
      <c r="D85" s="15">
        <v>302</v>
      </c>
      <c r="E85" s="15">
        <v>110</v>
      </c>
      <c r="F85" s="15">
        <v>0.995</v>
      </c>
      <c r="G85" s="15">
        <v>102.16</v>
      </c>
      <c r="H85" s="15" t="s">
        <v>97</v>
      </c>
      <c r="I85" s="15"/>
    </row>
    <row r="86" spans="1:9" x14ac:dyDescent="0.25">
      <c r="A86" s="15">
        <v>85</v>
      </c>
      <c r="B86" s="15" t="s">
        <v>86</v>
      </c>
      <c r="C86" s="15">
        <v>5</v>
      </c>
      <c r="D86" s="15">
        <v>401</v>
      </c>
      <c r="E86" s="15">
        <v>110</v>
      </c>
      <c r="F86" s="15">
        <v>1</v>
      </c>
      <c r="G86" s="15">
        <v>102.16</v>
      </c>
      <c r="H86" s="15" t="s">
        <v>98</v>
      </c>
      <c r="I86" s="15"/>
    </row>
    <row r="87" spans="1:9" x14ac:dyDescent="0.25">
      <c r="A87" s="15">
        <v>86</v>
      </c>
      <c r="B87" s="15" t="s">
        <v>86</v>
      </c>
      <c r="C87" s="15">
        <v>5</v>
      </c>
      <c r="D87" s="15">
        <v>402</v>
      </c>
      <c r="E87" s="15">
        <v>110</v>
      </c>
      <c r="F87" s="15">
        <v>1</v>
      </c>
      <c r="G87" s="15">
        <v>102.16</v>
      </c>
      <c r="H87" s="15" t="s">
        <v>98</v>
      </c>
      <c r="I87" s="15"/>
    </row>
    <row r="88" spans="1:9" x14ac:dyDescent="0.25">
      <c r="A88" s="15">
        <v>87</v>
      </c>
      <c r="B88" s="15" t="s">
        <v>86</v>
      </c>
      <c r="C88" s="15">
        <v>5</v>
      </c>
      <c r="D88" s="15">
        <v>501</v>
      </c>
      <c r="E88" s="15">
        <v>110</v>
      </c>
      <c r="F88" s="15">
        <v>1.0049999999999999</v>
      </c>
      <c r="G88" s="15">
        <v>102.16</v>
      </c>
      <c r="H88" s="15" t="s">
        <v>98</v>
      </c>
      <c r="I88" s="15"/>
    </row>
    <row r="89" spans="1:9" x14ac:dyDescent="0.25">
      <c r="A89" s="15">
        <v>88</v>
      </c>
      <c r="B89" s="15" t="s">
        <v>86</v>
      </c>
      <c r="C89" s="15">
        <v>5</v>
      </c>
      <c r="D89" s="15">
        <v>502</v>
      </c>
      <c r="E89" s="15">
        <v>110</v>
      </c>
      <c r="F89" s="15">
        <v>1.0049999999999999</v>
      </c>
      <c r="G89" s="15">
        <v>102.16</v>
      </c>
      <c r="H89" s="15" t="s">
        <v>98</v>
      </c>
      <c r="I89" s="15"/>
    </row>
    <row r="90" spans="1:9" x14ac:dyDescent="0.25">
      <c r="A90" s="15">
        <v>89</v>
      </c>
      <c r="B90" s="15" t="s">
        <v>86</v>
      </c>
      <c r="C90" s="15">
        <v>5</v>
      </c>
      <c r="D90" s="15">
        <v>601</v>
      </c>
      <c r="E90" s="15">
        <v>110</v>
      </c>
      <c r="F90" s="15">
        <v>1.01</v>
      </c>
      <c r="G90" s="15">
        <v>102.16</v>
      </c>
      <c r="H90" s="15" t="s">
        <v>96</v>
      </c>
      <c r="I90" s="15"/>
    </row>
    <row r="91" spans="1:9" x14ac:dyDescent="0.25">
      <c r="A91" s="15">
        <v>90</v>
      </c>
      <c r="B91" s="15" t="s">
        <v>86</v>
      </c>
      <c r="C91" s="15">
        <v>5</v>
      </c>
      <c r="D91" s="15">
        <v>602</v>
      </c>
      <c r="E91" s="15">
        <v>110</v>
      </c>
      <c r="F91" s="15">
        <v>1.01</v>
      </c>
      <c r="G91" s="15">
        <v>102.16</v>
      </c>
      <c r="H91" s="15" t="s">
        <v>96</v>
      </c>
      <c r="I91" s="15"/>
    </row>
    <row r="92" spans="1:9" x14ac:dyDescent="0.25">
      <c r="A92" s="15">
        <v>91</v>
      </c>
      <c r="B92" s="15" t="s">
        <v>86</v>
      </c>
      <c r="C92" s="15">
        <v>5</v>
      </c>
      <c r="D92" s="15">
        <v>701</v>
      </c>
      <c r="E92" s="15">
        <v>110</v>
      </c>
      <c r="F92" s="15">
        <v>1.01</v>
      </c>
      <c r="G92" s="15">
        <v>102.16</v>
      </c>
      <c r="H92" s="15" t="s">
        <v>96</v>
      </c>
      <c r="I92" s="15"/>
    </row>
    <row r="93" spans="1:9" x14ac:dyDescent="0.25">
      <c r="A93" s="15">
        <v>92</v>
      </c>
      <c r="B93" s="15" t="s">
        <v>86</v>
      </c>
      <c r="C93" s="15">
        <v>5</v>
      </c>
      <c r="D93" s="15">
        <v>702</v>
      </c>
      <c r="E93" s="15">
        <v>110</v>
      </c>
      <c r="F93" s="15">
        <v>1.01</v>
      </c>
      <c r="G93" s="15">
        <v>102.16</v>
      </c>
      <c r="H93" s="15" t="s">
        <v>96</v>
      </c>
      <c r="I93" s="15"/>
    </row>
    <row r="94" spans="1:9" x14ac:dyDescent="0.25">
      <c r="A94" s="15">
        <v>93</v>
      </c>
      <c r="B94" s="15" t="s">
        <v>86</v>
      </c>
      <c r="C94" s="15">
        <v>5</v>
      </c>
      <c r="D94" s="15">
        <v>801</v>
      </c>
      <c r="E94" s="15">
        <v>110</v>
      </c>
      <c r="F94" s="15">
        <v>1.02</v>
      </c>
      <c r="G94" s="15">
        <v>102.16</v>
      </c>
      <c r="H94" s="15" t="s">
        <v>96</v>
      </c>
      <c r="I94" s="15"/>
    </row>
    <row r="95" spans="1:9" x14ac:dyDescent="0.25">
      <c r="A95" s="15">
        <v>94</v>
      </c>
      <c r="B95" s="15" t="s">
        <v>86</v>
      </c>
      <c r="C95" s="15">
        <v>5</v>
      </c>
      <c r="D95" s="15">
        <v>802</v>
      </c>
      <c r="E95" s="15">
        <v>110</v>
      </c>
      <c r="F95" s="15">
        <v>1.02</v>
      </c>
      <c r="G95" s="15">
        <v>102.16</v>
      </c>
      <c r="H95" s="15" t="s">
        <v>96</v>
      </c>
      <c r="I95" s="15"/>
    </row>
    <row r="96" spans="1:9" x14ac:dyDescent="0.25">
      <c r="A96" s="15">
        <v>95</v>
      </c>
      <c r="B96" s="15" t="s">
        <v>86</v>
      </c>
      <c r="C96" s="15">
        <v>5</v>
      </c>
      <c r="D96" s="15">
        <v>901</v>
      </c>
      <c r="E96" s="15">
        <v>110</v>
      </c>
      <c r="F96" s="15">
        <v>0.99</v>
      </c>
      <c r="G96" s="15">
        <v>102.16</v>
      </c>
      <c r="H96" s="15" t="s">
        <v>97</v>
      </c>
      <c r="I96" s="15"/>
    </row>
    <row r="97" spans="1:9" x14ac:dyDescent="0.25">
      <c r="A97" s="15">
        <v>96</v>
      </c>
      <c r="B97" s="15" t="s">
        <v>86</v>
      </c>
      <c r="C97" s="15">
        <v>5</v>
      </c>
      <c r="D97" s="15">
        <v>902</v>
      </c>
      <c r="E97" s="15">
        <v>110</v>
      </c>
      <c r="F97" s="15">
        <v>0.99</v>
      </c>
      <c r="G97" s="15">
        <v>102.16</v>
      </c>
      <c r="H97" s="15" t="s">
        <v>97</v>
      </c>
      <c r="I97" s="15"/>
    </row>
    <row r="98" spans="1:9" s="11" customFormat="1" x14ac:dyDescent="0.35">
      <c r="A98" s="15" t="s">
        <v>99</v>
      </c>
      <c r="B98" s="16"/>
      <c r="C98" s="16"/>
      <c r="D98" s="16"/>
      <c r="E98" s="16">
        <f>SUM(E2:E97)</f>
        <v>11760</v>
      </c>
      <c r="F98" s="15"/>
      <c r="G98" s="15"/>
      <c r="H98" s="15"/>
      <c r="I98" s="15"/>
    </row>
  </sheetData>
  <autoFilter ref="A1:I98" xr:uid="{00000000-0009-0000-0000-000006000000}">
    <sortState xmlns:xlrd2="http://schemas.microsoft.com/office/spreadsheetml/2017/richdata2" ref="A2:I98">
      <sortCondition ref="A1:A98"/>
    </sortState>
  </autoFilter>
  <phoneticPr fontId="17" type="noConversion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88402966399123"/>
    <pageSetUpPr fitToPage="1"/>
  </sheetPr>
  <dimension ref="A1:BU109"/>
  <sheetViews>
    <sheetView view="pageBreakPreview" zoomScale="130" zoomScaleNormal="115" workbookViewId="0">
      <pane xSplit="3" ySplit="1" topLeftCell="D2" activePane="bottomRight" state="frozen"/>
      <selection pane="topRight"/>
      <selection pane="bottomLeft"/>
      <selection pane="bottomRight" activeCell="F5" sqref="F5"/>
    </sheetView>
  </sheetViews>
  <sheetFormatPr defaultColWidth="8.77734375" defaultRowHeight="16.2" x14ac:dyDescent="0.35"/>
  <cols>
    <col min="1" max="3" width="8.77734375" style="9"/>
    <col min="4" max="5" width="16" style="9" customWidth="1"/>
    <col min="6" max="6" width="14.44140625" style="9" customWidth="1"/>
    <col min="7" max="7" width="10.77734375" style="10" customWidth="1"/>
    <col min="8" max="8" width="17.44140625" style="10" customWidth="1"/>
    <col min="9" max="9" width="16" style="10" customWidth="1"/>
    <col min="10" max="10" width="16" style="11" customWidth="1"/>
    <col min="11" max="16384" width="8.77734375" style="9"/>
  </cols>
  <sheetData>
    <row r="1" spans="1:73" ht="30" x14ac:dyDescent="0.35">
      <c r="A1" s="12" t="s">
        <v>67</v>
      </c>
      <c r="B1" s="12" t="s">
        <v>90</v>
      </c>
      <c r="C1" s="12" t="s">
        <v>100</v>
      </c>
      <c r="D1" s="12" t="s">
        <v>240</v>
      </c>
      <c r="E1" s="12" t="s">
        <v>241</v>
      </c>
      <c r="F1" s="12" t="s">
        <v>103</v>
      </c>
      <c r="G1" s="15" t="s">
        <v>94</v>
      </c>
      <c r="H1" s="13" t="s">
        <v>104</v>
      </c>
      <c r="I1" s="13" t="s">
        <v>105</v>
      </c>
      <c r="J1" s="4" t="s">
        <v>106</v>
      </c>
    </row>
    <row r="2" spans="1:73" x14ac:dyDescent="0.35">
      <c r="A2" s="63">
        <v>1</v>
      </c>
      <c r="B2" s="63">
        <v>5</v>
      </c>
      <c r="C2" s="63" t="s">
        <v>242</v>
      </c>
      <c r="D2" s="63">
        <v>9.5399999999999991</v>
      </c>
      <c r="E2" s="63">
        <v>8.24</v>
      </c>
      <c r="F2" s="63" t="s">
        <v>160</v>
      </c>
      <c r="G2" s="57" t="s">
        <v>96</v>
      </c>
      <c r="H2" s="57" t="s">
        <v>109</v>
      </c>
      <c r="I2" s="57"/>
      <c r="J2" s="56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</row>
    <row r="3" spans="1:73" x14ac:dyDescent="0.35">
      <c r="A3" s="63">
        <v>2</v>
      </c>
      <c r="B3" s="63">
        <v>5</v>
      </c>
      <c r="C3" s="63" t="s">
        <v>243</v>
      </c>
      <c r="D3" s="63">
        <v>9.5399999999999991</v>
      </c>
      <c r="E3" s="63">
        <v>8.24</v>
      </c>
      <c r="F3" s="63" t="s">
        <v>244</v>
      </c>
      <c r="G3" s="57" t="s">
        <v>96</v>
      </c>
      <c r="H3" s="57" t="s">
        <v>109</v>
      </c>
      <c r="I3" s="57"/>
      <c r="J3" s="56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</row>
    <row r="4" spans="1:73" s="64" customFormat="1" ht="46.8" x14ac:dyDescent="0.35">
      <c r="A4" s="63">
        <v>3</v>
      </c>
      <c r="B4" s="63">
        <v>5</v>
      </c>
      <c r="C4" s="63" t="s">
        <v>245</v>
      </c>
      <c r="D4" s="63">
        <v>10.37</v>
      </c>
      <c r="E4" s="63">
        <v>8.83</v>
      </c>
      <c r="F4" s="79" t="s">
        <v>246</v>
      </c>
      <c r="G4" s="57" t="s">
        <v>96</v>
      </c>
      <c r="H4" s="57" t="s">
        <v>109</v>
      </c>
      <c r="I4" s="57" t="s">
        <v>134</v>
      </c>
      <c r="J4" s="56"/>
    </row>
    <row r="5" spans="1:73" s="64" customFormat="1" ht="46.8" x14ac:dyDescent="0.35">
      <c r="A5" s="63">
        <v>4</v>
      </c>
      <c r="B5" s="63">
        <v>5</v>
      </c>
      <c r="C5" s="63" t="s">
        <v>247</v>
      </c>
      <c r="D5" s="63">
        <v>8.89</v>
      </c>
      <c r="E5" s="63">
        <v>7.53</v>
      </c>
      <c r="F5" s="79" t="s">
        <v>248</v>
      </c>
      <c r="G5" s="57" t="s">
        <v>96</v>
      </c>
      <c r="H5" s="57" t="s">
        <v>109</v>
      </c>
      <c r="I5" s="57" t="s">
        <v>134</v>
      </c>
      <c r="J5" s="56"/>
    </row>
    <row r="6" spans="1:73" x14ac:dyDescent="0.35">
      <c r="A6" s="63">
        <v>5</v>
      </c>
      <c r="B6" s="63">
        <v>5</v>
      </c>
      <c r="C6" s="63" t="s">
        <v>249</v>
      </c>
      <c r="D6" s="63">
        <v>7.59</v>
      </c>
      <c r="E6" s="63">
        <v>6.8</v>
      </c>
      <c r="F6" s="63" t="s">
        <v>250</v>
      </c>
      <c r="G6" s="57" t="s">
        <v>98</v>
      </c>
      <c r="H6" s="57" t="s">
        <v>116</v>
      </c>
      <c r="I6" s="57"/>
      <c r="J6" s="56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</row>
    <row r="7" spans="1:73" s="64" customFormat="1" x14ac:dyDescent="0.35">
      <c r="A7" s="63">
        <v>6</v>
      </c>
      <c r="B7" s="63">
        <v>5</v>
      </c>
      <c r="C7" s="63" t="s">
        <v>251</v>
      </c>
      <c r="D7" s="63">
        <v>9.41</v>
      </c>
      <c r="E7" s="63">
        <v>8.01</v>
      </c>
      <c r="F7" s="63" t="s">
        <v>252</v>
      </c>
      <c r="G7" s="57" t="s">
        <v>96</v>
      </c>
      <c r="H7" s="57" t="s">
        <v>116</v>
      </c>
      <c r="I7" s="57"/>
      <c r="J7" s="56"/>
    </row>
    <row r="8" spans="1:73" x14ac:dyDescent="0.35">
      <c r="A8" s="63">
        <v>7</v>
      </c>
      <c r="B8" s="63">
        <v>4</v>
      </c>
      <c r="C8" s="63" t="s">
        <v>253</v>
      </c>
      <c r="D8" s="63">
        <v>9.41</v>
      </c>
      <c r="E8" s="63">
        <v>8.1</v>
      </c>
      <c r="F8" s="63" t="s">
        <v>252</v>
      </c>
      <c r="G8" s="57" t="s">
        <v>96</v>
      </c>
      <c r="H8" s="57" t="s">
        <v>116</v>
      </c>
      <c r="I8" s="57"/>
      <c r="J8" s="56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</row>
    <row r="9" spans="1:73" s="64" customFormat="1" x14ac:dyDescent="0.35">
      <c r="A9" s="63">
        <v>8</v>
      </c>
      <c r="B9" s="63">
        <v>4</v>
      </c>
      <c r="C9" s="63" t="s">
        <v>254</v>
      </c>
      <c r="D9" s="63">
        <v>6.98</v>
      </c>
      <c r="E9" s="63">
        <v>5.83</v>
      </c>
      <c r="F9" s="63" t="s">
        <v>250</v>
      </c>
      <c r="G9" s="62" t="s">
        <v>97</v>
      </c>
      <c r="H9" s="57" t="s">
        <v>116</v>
      </c>
      <c r="I9" s="57"/>
      <c r="J9" s="60" t="s">
        <v>142</v>
      </c>
    </row>
    <row r="10" spans="1:73" s="64" customFormat="1" x14ac:dyDescent="0.35">
      <c r="A10" s="63">
        <v>9</v>
      </c>
      <c r="B10" s="63">
        <v>4</v>
      </c>
      <c r="C10" s="63" t="s">
        <v>255</v>
      </c>
      <c r="D10" s="63">
        <v>6.55</v>
      </c>
      <c r="E10" s="63">
        <v>5.5</v>
      </c>
      <c r="F10" s="63" t="s">
        <v>256</v>
      </c>
      <c r="G10" s="57" t="s">
        <v>97</v>
      </c>
      <c r="H10" s="57" t="s">
        <v>109</v>
      </c>
      <c r="I10" s="57"/>
      <c r="J10" s="56"/>
    </row>
    <row r="11" spans="1:73" s="64" customFormat="1" ht="30" x14ac:dyDescent="0.35">
      <c r="A11" s="63">
        <v>10</v>
      </c>
      <c r="B11" s="63">
        <v>4</v>
      </c>
      <c r="C11" s="63" t="s">
        <v>257</v>
      </c>
      <c r="D11" s="63">
        <v>8.6999999999999993</v>
      </c>
      <c r="E11" s="63">
        <v>7.41</v>
      </c>
      <c r="F11" s="63" t="s">
        <v>160</v>
      </c>
      <c r="G11" s="62" t="s">
        <v>97</v>
      </c>
      <c r="H11" s="57" t="s">
        <v>109</v>
      </c>
      <c r="I11" s="57"/>
      <c r="J11" s="60" t="s">
        <v>219</v>
      </c>
    </row>
    <row r="12" spans="1:73" s="64" customFormat="1" x14ac:dyDescent="0.35">
      <c r="A12" s="63">
        <v>11</v>
      </c>
      <c r="B12" s="63">
        <v>4</v>
      </c>
      <c r="C12" s="63" t="s">
        <v>258</v>
      </c>
      <c r="D12" s="63">
        <v>9.9</v>
      </c>
      <c r="E12" s="63">
        <v>8.4600000000000009</v>
      </c>
      <c r="F12" s="63" t="s">
        <v>259</v>
      </c>
      <c r="G12" s="57" t="s">
        <v>96</v>
      </c>
      <c r="H12" s="57" t="s">
        <v>116</v>
      </c>
      <c r="I12" s="57"/>
      <c r="J12" s="56"/>
    </row>
    <row r="13" spans="1:73" s="64" customFormat="1" x14ac:dyDescent="0.35">
      <c r="A13" s="63">
        <v>12</v>
      </c>
      <c r="B13" s="63">
        <v>4</v>
      </c>
      <c r="C13" s="63" t="s">
        <v>260</v>
      </c>
      <c r="D13" s="63">
        <v>9.9</v>
      </c>
      <c r="E13" s="63">
        <v>8.5500000000000007</v>
      </c>
      <c r="F13" s="63" t="s">
        <v>259</v>
      </c>
      <c r="G13" s="57" t="s">
        <v>96</v>
      </c>
      <c r="H13" s="57" t="s">
        <v>116</v>
      </c>
      <c r="I13" s="57"/>
      <c r="J13" s="56"/>
    </row>
    <row r="14" spans="1:73" s="64" customFormat="1" x14ac:dyDescent="0.35">
      <c r="A14" s="63">
        <v>13</v>
      </c>
      <c r="B14" s="63">
        <v>4</v>
      </c>
      <c r="C14" s="63" t="s">
        <v>261</v>
      </c>
      <c r="D14" s="63">
        <v>9.41</v>
      </c>
      <c r="E14" s="63">
        <v>8.01</v>
      </c>
      <c r="F14" s="63" t="s">
        <v>252</v>
      </c>
      <c r="G14" s="57" t="s">
        <v>96</v>
      </c>
      <c r="H14" s="57" t="s">
        <v>116</v>
      </c>
      <c r="I14" s="57"/>
      <c r="J14" s="56"/>
    </row>
    <row r="15" spans="1:73" x14ac:dyDescent="0.35">
      <c r="A15" s="63">
        <v>14</v>
      </c>
      <c r="B15" s="63">
        <v>4</v>
      </c>
      <c r="C15" s="63" t="s">
        <v>262</v>
      </c>
      <c r="D15" s="63">
        <v>7.96</v>
      </c>
      <c r="E15" s="63">
        <v>6.8</v>
      </c>
      <c r="F15" s="63" t="s">
        <v>250</v>
      </c>
      <c r="G15" s="57" t="s">
        <v>98</v>
      </c>
      <c r="H15" s="57" t="s">
        <v>116</v>
      </c>
      <c r="I15" s="57"/>
      <c r="J15" s="56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</row>
    <row r="16" spans="1:73" s="64" customFormat="1" ht="31.2" x14ac:dyDescent="0.35">
      <c r="A16" s="63">
        <v>15</v>
      </c>
      <c r="B16" s="63">
        <v>4</v>
      </c>
      <c r="C16" s="63" t="s">
        <v>263</v>
      </c>
      <c r="D16" s="63">
        <v>8.89</v>
      </c>
      <c r="E16" s="63">
        <v>7.53</v>
      </c>
      <c r="F16" s="78" t="s">
        <v>248</v>
      </c>
      <c r="G16" s="57" t="s">
        <v>96</v>
      </c>
      <c r="H16" s="57" t="s">
        <v>109</v>
      </c>
      <c r="I16" s="57" t="s">
        <v>134</v>
      </c>
      <c r="J16" s="56"/>
    </row>
    <row r="17" spans="1:73" s="64" customFormat="1" ht="46.8" x14ac:dyDescent="0.35">
      <c r="A17" s="63">
        <v>16</v>
      </c>
      <c r="B17" s="63">
        <v>4</v>
      </c>
      <c r="C17" s="63" t="s">
        <v>264</v>
      </c>
      <c r="D17" s="63">
        <v>10.37</v>
      </c>
      <c r="E17" s="63">
        <v>8.83</v>
      </c>
      <c r="F17" s="78" t="s">
        <v>246</v>
      </c>
      <c r="G17" s="57" t="s">
        <v>96</v>
      </c>
      <c r="H17" s="57" t="s">
        <v>109</v>
      </c>
      <c r="I17" s="57" t="s">
        <v>134</v>
      </c>
      <c r="J17" s="56"/>
    </row>
    <row r="18" spans="1:73" s="64" customFormat="1" x14ac:dyDescent="0.35">
      <c r="A18" s="63">
        <v>17</v>
      </c>
      <c r="B18" s="63">
        <v>4</v>
      </c>
      <c r="C18" s="63" t="s">
        <v>265</v>
      </c>
      <c r="D18" s="63">
        <v>9.5399999999999991</v>
      </c>
      <c r="E18" s="63">
        <v>8.24</v>
      </c>
      <c r="F18" s="63" t="s">
        <v>244</v>
      </c>
      <c r="G18" s="57" t="s">
        <v>96</v>
      </c>
      <c r="H18" s="57" t="s">
        <v>109</v>
      </c>
      <c r="I18" s="57"/>
      <c r="J18" s="56"/>
    </row>
    <row r="19" spans="1:73" x14ac:dyDescent="0.35">
      <c r="A19" s="63">
        <v>18</v>
      </c>
      <c r="B19" s="63">
        <v>3</v>
      </c>
      <c r="C19" s="63" t="s">
        <v>266</v>
      </c>
      <c r="D19" s="63">
        <v>9.41</v>
      </c>
      <c r="E19" s="63">
        <v>8.1</v>
      </c>
      <c r="F19" s="63" t="s">
        <v>252</v>
      </c>
      <c r="G19" s="57" t="s">
        <v>96</v>
      </c>
      <c r="H19" s="57" t="s">
        <v>116</v>
      </c>
      <c r="I19" s="57"/>
      <c r="J19" s="56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</row>
    <row r="20" spans="1:73" s="64" customFormat="1" x14ac:dyDescent="0.35">
      <c r="A20" s="63">
        <v>19</v>
      </c>
      <c r="B20" s="63">
        <v>3</v>
      </c>
      <c r="C20" s="63" t="s">
        <v>267</v>
      </c>
      <c r="D20" s="63">
        <v>9.9</v>
      </c>
      <c r="E20" s="63">
        <v>8.4600000000000009</v>
      </c>
      <c r="F20" s="63" t="s">
        <v>259</v>
      </c>
      <c r="G20" s="57" t="s">
        <v>96</v>
      </c>
      <c r="H20" s="57" t="s">
        <v>116</v>
      </c>
      <c r="I20" s="57"/>
      <c r="J20" s="56"/>
    </row>
    <row r="21" spans="1:73" s="64" customFormat="1" x14ac:dyDescent="0.35">
      <c r="A21" s="63">
        <v>20</v>
      </c>
      <c r="B21" s="63">
        <v>3</v>
      </c>
      <c r="C21" s="63" t="s">
        <v>268</v>
      </c>
      <c r="D21" s="63">
        <v>7.96</v>
      </c>
      <c r="E21" s="63">
        <v>6.8</v>
      </c>
      <c r="F21" s="63" t="s">
        <v>250</v>
      </c>
      <c r="G21" s="57" t="s">
        <v>98</v>
      </c>
      <c r="H21" s="57" t="s">
        <v>116</v>
      </c>
      <c r="I21" s="57"/>
      <c r="J21" s="56"/>
    </row>
    <row r="22" spans="1:73" s="64" customFormat="1" x14ac:dyDescent="0.35">
      <c r="A22" s="63">
        <v>21</v>
      </c>
      <c r="B22" s="63">
        <v>3</v>
      </c>
      <c r="C22" s="63" t="s">
        <v>269</v>
      </c>
      <c r="D22" s="63">
        <v>6.55</v>
      </c>
      <c r="E22" s="63">
        <v>5.5</v>
      </c>
      <c r="F22" s="63" t="s">
        <v>256</v>
      </c>
      <c r="G22" s="57" t="s">
        <v>97</v>
      </c>
      <c r="H22" s="57" t="s">
        <v>109</v>
      </c>
      <c r="I22" s="57"/>
      <c r="J22" s="56"/>
    </row>
    <row r="23" spans="1:73" s="64" customFormat="1" ht="30" x14ac:dyDescent="0.35">
      <c r="A23" s="63">
        <v>22</v>
      </c>
      <c r="B23" s="63">
        <v>3</v>
      </c>
      <c r="C23" s="63" t="s">
        <v>270</v>
      </c>
      <c r="D23" s="63">
        <v>8.6300000000000008</v>
      </c>
      <c r="E23" s="63">
        <v>7.34</v>
      </c>
      <c r="F23" s="63" t="s">
        <v>160</v>
      </c>
      <c r="G23" s="62" t="s">
        <v>97</v>
      </c>
      <c r="H23" s="57" t="s">
        <v>109</v>
      </c>
      <c r="I23" s="57"/>
      <c r="J23" s="60" t="s">
        <v>219</v>
      </c>
    </row>
    <row r="24" spans="1:73" x14ac:dyDescent="0.35">
      <c r="A24" s="63">
        <v>23</v>
      </c>
      <c r="B24" s="63">
        <v>3</v>
      </c>
      <c r="C24" s="63" t="s">
        <v>271</v>
      </c>
      <c r="D24" s="63">
        <v>9.5399999999999991</v>
      </c>
      <c r="E24" s="63">
        <v>8.24</v>
      </c>
      <c r="F24" s="63" t="s">
        <v>160</v>
      </c>
      <c r="G24" s="57" t="s">
        <v>96</v>
      </c>
      <c r="H24" s="57" t="s">
        <v>109</v>
      </c>
      <c r="I24" s="57"/>
      <c r="J24" s="56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</row>
    <row r="25" spans="1:73" s="64" customFormat="1" x14ac:dyDescent="0.35">
      <c r="A25" s="63">
        <v>24</v>
      </c>
      <c r="B25" s="63">
        <v>3</v>
      </c>
      <c r="C25" s="63" t="s">
        <v>272</v>
      </c>
      <c r="D25" s="63">
        <v>6.55</v>
      </c>
      <c r="E25" s="63">
        <v>5.5</v>
      </c>
      <c r="F25" s="63" t="s">
        <v>256</v>
      </c>
      <c r="G25" s="57" t="s">
        <v>97</v>
      </c>
      <c r="H25" s="57" t="s">
        <v>109</v>
      </c>
      <c r="I25" s="57"/>
      <c r="J25" s="56"/>
    </row>
    <row r="26" spans="1:73" s="64" customFormat="1" x14ac:dyDescent="0.35">
      <c r="A26" s="63">
        <v>25</v>
      </c>
      <c r="B26" s="63">
        <v>3</v>
      </c>
      <c r="C26" s="63" t="s">
        <v>273</v>
      </c>
      <c r="D26" s="63">
        <v>7.91</v>
      </c>
      <c r="E26" s="63">
        <v>6.71</v>
      </c>
      <c r="F26" s="63" t="s">
        <v>274</v>
      </c>
      <c r="G26" s="57" t="s">
        <v>98</v>
      </c>
      <c r="H26" s="57" t="s">
        <v>116</v>
      </c>
      <c r="I26" s="57"/>
      <c r="J26" s="56"/>
    </row>
    <row r="27" spans="1:73" s="64" customFormat="1" x14ac:dyDescent="0.35">
      <c r="A27" s="63">
        <v>26</v>
      </c>
      <c r="B27" s="63">
        <v>3</v>
      </c>
      <c r="C27" s="63" t="s">
        <v>275</v>
      </c>
      <c r="D27" s="63">
        <v>7.83</v>
      </c>
      <c r="E27" s="63">
        <v>6.43</v>
      </c>
      <c r="F27" s="63" t="s">
        <v>276</v>
      </c>
      <c r="G27" s="57" t="s">
        <v>98</v>
      </c>
      <c r="H27" s="57" t="s">
        <v>116</v>
      </c>
      <c r="I27" s="57"/>
      <c r="J27" s="56"/>
    </row>
    <row r="28" spans="1:73" s="64" customFormat="1" x14ac:dyDescent="0.35">
      <c r="A28" s="63">
        <v>27</v>
      </c>
      <c r="B28" s="63">
        <v>3</v>
      </c>
      <c r="C28" s="63" t="s">
        <v>277</v>
      </c>
      <c r="D28" s="63">
        <v>5.21</v>
      </c>
      <c r="E28" s="63">
        <v>4.2699999999999996</v>
      </c>
      <c r="F28" s="63" t="s">
        <v>278</v>
      </c>
      <c r="G28" s="57" t="s">
        <v>97</v>
      </c>
      <c r="H28" s="57" t="s">
        <v>116</v>
      </c>
      <c r="I28" s="57"/>
      <c r="J28" s="56"/>
    </row>
    <row r="29" spans="1:73" s="64" customFormat="1" ht="46.8" x14ac:dyDescent="0.35">
      <c r="A29" s="17">
        <v>28</v>
      </c>
      <c r="B29" s="17">
        <v>3</v>
      </c>
      <c r="C29" s="17" t="s">
        <v>279</v>
      </c>
      <c r="D29" s="17">
        <v>20.04</v>
      </c>
      <c r="E29" s="17">
        <v>17.440000000000001</v>
      </c>
      <c r="F29" s="18" t="s">
        <v>280</v>
      </c>
      <c r="G29" s="13"/>
      <c r="H29" s="13" t="s">
        <v>116</v>
      </c>
      <c r="I29" s="13"/>
      <c r="J29" s="4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</row>
    <row r="30" spans="1:73" x14ac:dyDescent="0.35">
      <c r="A30" s="63">
        <v>29</v>
      </c>
      <c r="B30" s="63">
        <v>2</v>
      </c>
      <c r="C30" s="63" t="s">
        <v>281</v>
      </c>
      <c r="D30" s="63">
        <v>5.4</v>
      </c>
      <c r="E30" s="63">
        <v>4.29</v>
      </c>
      <c r="F30" s="63" t="s">
        <v>206</v>
      </c>
      <c r="G30" s="57" t="s">
        <v>97</v>
      </c>
      <c r="H30" s="57" t="s">
        <v>116</v>
      </c>
      <c r="I30" s="57"/>
      <c r="J30" s="56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</row>
    <row r="31" spans="1:73" s="64" customFormat="1" x14ac:dyDescent="0.35">
      <c r="A31" s="63">
        <v>30</v>
      </c>
      <c r="B31" s="63">
        <v>2</v>
      </c>
      <c r="C31" s="63" t="s">
        <v>282</v>
      </c>
      <c r="D31" s="63">
        <v>10.130000000000001</v>
      </c>
      <c r="E31" s="63">
        <v>8.35</v>
      </c>
      <c r="F31" s="63" t="s">
        <v>124</v>
      </c>
      <c r="G31" s="57" t="s">
        <v>96</v>
      </c>
      <c r="H31" s="57" t="s">
        <v>116</v>
      </c>
      <c r="I31" s="57"/>
      <c r="J31" s="56"/>
    </row>
    <row r="32" spans="1:73" s="64" customFormat="1" x14ac:dyDescent="0.35">
      <c r="A32" s="17">
        <v>31</v>
      </c>
      <c r="B32" s="17">
        <v>2</v>
      </c>
      <c r="C32" s="17" t="s">
        <v>283</v>
      </c>
      <c r="D32" s="17">
        <v>4.4000000000000004</v>
      </c>
      <c r="E32" s="17">
        <v>3.58</v>
      </c>
      <c r="F32" s="17" t="s">
        <v>203</v>
      </c>
      <c r="G32" s="13"/>
      <c r="H32" s="13" t="s">
        <v>116</v>
      </c>
      <c r="I32" s="13"/>
      <c r="J32" s="4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</row>
    <row r="33" spans="1:73" s="8" customFormat="1" x14ac:dyDescent="0.35">
      <c r="A33" s="17">
        <v>32</v>
      </c>
      <c r="B33" s="17">
        <v>2</v>
      </c>
      <c r="C33" s="17" t="s">
        <v>284</v>
      </c>
      <c r="D33" s="17">
        <v>4.5199999999999996</v>
      </c>
      <c r="E33" s="17">
        <v>3.6</v>
      </c>
      <c r="F33" s="17" t="s">
        <v>285</v>
      </c>
      <c r="G33" s="13"/>
      <c r="H33" s="13" t="s">
        <v>116</v>
      </c>
      <c r="I33" s="13"/>
      <c r="J33" s="14" t="s">
        <v>142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</row>
    <row r="34" spans="1:73" x14ac:dyDescent="0.35">
      <c r="A34" s="63">
        <v>33</v>
      </c>
      <c r="B34" s="63">
        <v>2</v>
      </c>
      <c r="C34" s="63" t="s">
        <v>286</v>
      </c>
      <c r="D34" s="63">
        <v>7.13</v>
      </c>
      <c r="E34" s="63">
        <v>5.8</v>
      </c>
      <c r="F34" s="63" t="s">
        <v>140</v>
      </c>
      <c r="G34" s="57" t="s">
        <v>98</v>
      </c>
      <c r="H34" s="57" t="s">
        <v>116</v>
      </c>
      <c r="I34" s="57"/>
      <c r="J34" s="56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</row>
    <row r="35" spans="1:73" s="64" customFormat="1" x14ac:dyDescent="0.35">
      <c r="A35" s="63">
        <v>34</v>
      </c>
      <c r="B35" s="63">
        <v>1</v>
      </c>
      <c r="C35" s="63" t="s">
        <v>287</v>
      </c>
      <c r="D35" s="63">
        <v>7.13</v>
      </c>
      <c r="E35" s="63">
        <v>5.94</v>
      </c>
      <c r="F35" s="63" t="s">
        <v>140</v>
      </c>
      <c r="G35" s="57" t="s">
        <v>98</v>
      </c>
      <c r="H35" s="57" t="s">
        <v>116</v>
      </c>
      <c r="I35" s="57"/>
      <c r="J35" s="56"/>
    </row>
    <row r="36" spans="1:73" s="64" customFormat="1" x14ac:dyDescent="0.35">
      <c r="A36" s="63">
        <v>35</v>
      </c>
      <c r="B36" s="63">
        <v>1</v>
      </c>
      <c r="C36" s="63" t="s">
        <v>288</v>
      </c>
      <c r="D36" s="63">
        <v>8.73</v>
      </c>
      <c r="E36" s="63">
        <v>7.88</v>
      </c>
      <c r="F36" s="63" t="s">
        <v>152</v>
      </c>
      <c r="G36" s="57" t="s">
        <v>96</v>
      </c>
      <c r="H36" s="57" t="s">
        <v>116</v>
      </c>
      <c r="I36" s="57"/>
      <c r="J36" s="56"/>
    </row>
    <row r="37" spans="1:73" s="64" customFormat="1" x14ac:dyDescent="0.35">
      <c r="A37" s="63">
        <v>36</v>
      </c>
      <c r="B37" s="63">
        <v>1</v>
      </c>
      <c r="C37" s="63" t="s">
        <v>289</v>
      </c>
      <c r="D37" s="63">
        <v>5.53</v>
      </c>
      <c r="E37" s="63">
        <v>4.4800000000000004</v>
      </c>
      <c r="F37" s="63" t="s">
        <v>136</v>
      </c>
      <c r="G37" s="57" t="s">
        <v>97</v>
      </c>
      <c r="H37" s="57" t="s">
        <v>109</v>
      </c>
      <c r="I37" s="57"/>
      <c r="J37" s="56"/>
    </row>
    <row r="38" spans="1:73" s="64" customFormat="1" ht="46.8" x14ac:dyDescent="0.35">
      <c r="A38" s="63">
        <v>37</v>
      </c>
      <c r="B38" s="63">
        <v>1</v>
      </c>
      <c r="C38" s="63" t="s">
        <v>290</v>
      </c>
      <c r="D38" s="63">
        <v>8.9</v>
      </c>
      <c r="E38" s="63">
        <v>7.43</v>
      </c>
      <c r="F38" s="78" t="s">
        <v>133</v>
      </c>
      <c r="G38" s="57" t="s">
        <v>96</v>
      </c>
      <c r="H38" s="57" t="s">
        <v>109</v>
      </c>
      <c r="I38" s="57" t="s">
        <v>134</v>
      </c>
      <c r="J38" s="56"/>
      <c r="BU38" s="9"/>
    </row>
    <row r="39" spans="1:73" s="64" customFormat="1" x14ac:dyDescent="0.35">
      <c r="A39" s="63">
        <v>38</v>
      </c>
      <c r="B39" s="63">
        <v>1</v>
      </c>
      <c r="C39" s="63" t="s">
        <v>291</v>
      </c>
      <c r="D39" s="63">
        <v>6.34</v>
      </c>
      <c r="E39" s="63">
        <v>5.27</v>
      </c>
      <c r="F39" s="63" t="s">
        <v>108</v>
      </c>
      <c r="G39" s="57" t="s">
        <v>97</v>
      </c>
      <c r="H39" s="57" t="s">
        <v>116</v>
      </c>
      <c r="I39" s="57"/>
      <c r="J39" s="56"/>
    </row>
    <row r="40" spans="1:73" s="64" customFormat="1" x14ac:dyDescent="0.35">
      <c r="A40" s="63">
        <v>39</v>
      </c>
      <c r="B40" s="63">
        <v>1</v>
      </c>
      <c r="C40" s="63" t="s">
        <v>292</v>
      </c>
      <c r="D40" s="63">
        <v>6.55</v>
      </c>
      <c r="E40" s="63">
        <v>5.49</v>
      </c>
      <c r="F40" s="63" t="s">
        <v>111</v>
      </c>
      <c r="G40" s="57" t="s">
        <v>97</v>
      </c>
      <c r="H40" s="57" t="s">
        <v>116</v>
      </c>
      <c r="I40" s="57"/>
      <c r="J40" s="56"/>
    </row>
    <row r="41" spans="1:73" s="64" customFormat="1" x14ac:dyDescent="0.35">
      <c r="A41" s="63">
        <v>40</v>
      </c>
      <c r="B41" s="63">
        <v>1</v>
      </c>
      <c r="C41" s="63" t="s">
        <v>293</v>
      </c>
      <c r="D41" s="63">
        <v>4.95</v>
      </c>
      <c r="E41" s="63">
        <v>4.08</v>
      </c>
      <c r="F41" s="63" t="s">
        <v>113</v>
      </c>
      <c r="G41" s="57" t="s">
        <v>97</v>
      </c>
      <c r="H41" s="57" t="s">
        <v>109</v>
      </c>
      <c r="I41" s="57"/>
      <c r="J41" s="56"/>
    </row>
    <row r="42" spans="1:73" s="64" customFormat="1" x14ac:dyDescent="0.35">
      <c r="A42" s="63">
        <v>41</v>
      </c>
      <c r="B42" s="63">
        <v>1</v>
      </c>
      <c r="C42" s="63" t="s">
        <v>294</v>
      </c>
      <c r="D42" s="63">
        <v>7.8</v>
      </c>
      <c r="E42" s="63">
        <v>6.64</v>
      </c>
      <c r="F42" s="63" t="s">
        <v>120</v>
      </c>
      <c r="G42" s="57" t="s">
        <v>98</v>
      </c>
      <c r="H42" s="57" t="s">
        <v>109</v>
      </c>
      <c r="I42" s="57"/>
      <c r="J42" s="56"/>
    </row>
    <row r="43" spans="1:73" s="64" customFormat="1" x14ac:dyDescent="0.35">
      <c r="A43" s="63">
        <v>42</v>
      </c>
      <c r="B43" s="63">
        <v>1</v>
      </c>
      <c r="C43" s="63" t="s">
        <v>295</v>
      </c>
      <c r="D43" s="63">
        <v>7.5</v>
      </c>
      <c r="E43" s="63">
        <v>6.18</v>
      </c>
      <c r="F43" s="63" t="s">
        <v>122</v>
      </c>
      <c r="G43" s="57" t="s">
        <v>98</v>
      </c>
      <c r="H43" s="57" t="s">
        <v>116</v>
      </c>
      <c r="I43" s="57"/>
      <c r="J43" s="56"/>
    </row>
    <row r="44" spans="1:73" s="64" customFormat="1" x14ac:dyDescent="0.35">
      <c r="A44" s="63">
        <v>43</v>
      </c>
      <c r="B44" s="63">
        <v>1</v>
      </c>
      <c r="C44" s="63" t="s">
        <v>296</v>
      </c>
      <c r="D44" s="63">
        <v>10.130000000000001</v>
      </c>
      <c r="E44" s="63">
        <v>8.58</v>
      </c>
      <c r="F44" s="63" t="s">
        <v>124</v>
      </c>
      <c r="G44" s="57" t="s">
        <v>96</v>
      </c>
      <c r="H44" s="57" t="s">
        <v>116</v>
      </c>
      <c r="I44" s="57"/>
      <c r="J44" s="56"/>
      <c r="BU44" s="9"/>
    </row>
    <row r="45" spans="1:73" s="64" customFormat="1" x14ac:dyDescent="0.35">
      <c r="A45" s="63">
        <v>44</v>
      </c>
      <c r="B45" s="63">
        <v>1</v>
      </c>
      <c r="C45" s="63" t="s">
        <v>297</v>
      </c>
      <c r="D45" s="63">
        <v>7.5</v>
      </c>
      <c r="E45" s="63">
        <v>6.18</v>
      </c>
      <c r="F45" s="63" t="s">
        <v>122</v>
      </c>
      <c r="G45" s="57" t="s">
        <v>98</v>
      </c>
      <c r="H45" s="57" t="s">
        <v>116</v>
      </c>
      <c r="I45" s="57"/>
      <c r="J45" s="56"/>
    </row>
    <row r="46" spans="1:73" s="64" customFormat="1" x14ac:dyDescent="0.35">
      <c r="A46" s="63">
        <v>45</v>
      </c>
      <c r="B46" s="63">
        <v>1</v>
      </c>
      <c r="C46" s="63" t="s">
        <v>298</v>
      </c>
      <c r="D46" s="63">
        <v>7.08</v>
      </c>
      <c r="E46" s="63">
        <v>5.86</v>
      </c>
      <c r="F46" s="63" t="s">
        <v>118</v>
      </c>
      <c r="G46" s="57" t="s">
        <v>98</v>
      </c>
      <c r="H46" s="57" t="s">
        <v>116</v>
      </c>
      <c r="I46" s="57"/>
      <c r="J46" s="56"/>
    </row>
    <row r="47" spans="1:73" s="64" customFormat="1" x14ac:dyDescent="0.35">
      <c r="A47" s="63">
        <v>46</v>
      </c>
      <c r="B47" s="63">
        <v>1</v>
      </c>
      <c r="C47" s="63" t="s">
        <v>299</v>
      </c>
      <c r="D47" s="63">
        <v>9.0399999999999991</v>
      </c>
      <c r="E47" s="63">
        <v>7.77</v>
      </c>
      <c r="F47" s="63" t="s">
        <v>115</v>
      </c>
      <c r="G47" s="57" t="s">
        <v>96</v>
      </c>
      <c r="H47" s="57" t="s">
        <v>116</v>
      </c>
      <c r="I47" s="57"/>
      <c r="J47" s="56"/>
      <c r="BU47" s="8"/>
    </row>
    <row r="48" spans="1:73" x14ac:dyDescent="0.35">
      <c r="A48" s="63">
        <v>47</v>
      </c>
      <c r="B48" s="63">
        <v>1</v>
      </c>
      <c r="C48" s="63" t="s">
        <v>300</v>
      </c>
      <c r="D48" s="63">
        <v>7.8</v>
      </c>
      <c r="E48" s="63">
        <v>6.64</v>
      </c>
      <c r="F48" s="63" t="s">
        <v>120</v>
      </c>
      <c r="G48" s="57" t="s">
        <v>98</v>
      </c>
      <c r="H48" s="57" t="s">
        <v>109</v>
      </c>
      <c r="I48" s="57"/>
      <c r="J48" s="56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</row>
    <row r="49" spans="1:73" x14ac:dyDescent="0.35">
      <c r="A49" s="63">
        <v>48</v>
      </c>
      <c r="B49" s="63">
        <v>1</v>
      </c>
      <c r="C49" s="63" t="s">
        <v>301</v>
      </c>
      <c r="D49" s="63">
        <v>8.42</v>
      </c>
      <c r="E49" s="63">
        <v>7.12</v>
      </c>
      <c r="F49" s="63" t="s">
        <v>185</v>
      </c>
      <c r="G49" s="57" t="s">
        <v>96</v>
      </c>
      <c r="H49" s="57" t="s">
        <v>109</v>
      </c>
      <c r="I49" s="57"/>
      <c r="J49" s="56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</row>
    <row r="50" spans="1:73" x14ac:dyDescent="0.35">
      <c r="G50" s="13"/>
      <c r="H50" s="13"/>
      <c r="I50" s="13"/>
      <c r="J50" s="4"/>
    </row>
    <row r="51" spans="1:73" x14ac:dyDescent="0.35">
      <c r="G51" s="13"/>
      <c r="H51" s="13"/>
      <c r="I51" s="13"/>
      <c r="J51" s="4"/>
    </row>
    <row r="52" spans="1:73" x14ac:dyDescent="0.35">
      <c r="G52" s="13"/>
      <c r="H52" s="13"/>
      <c r="I52" s="13"/>
      <c r="J52" s="4"/>
    </row>
    <row r="53" spans="1:73" x14ac:dyDescent="0.35">
      <c r="G53" s="13"/>
      <c r="H53" s="13"/>
      <c r="I53" s="13"/>
      <c r="J53" s="4"/>
    </row>
    <row r="54" spans="1:73" x14ac:dyDescent="0.35">
      <c r="G54" s="13"/>
      <c r="H54" s="13"/>
      <c r="I54" s="13"/>
      <c r="J54" s="4"/>
    </row>
    <row r="55" spans="1:73" x14ac:dyDescent="0.35">
      <c r="G55" s="13"/>
      <c r="H55" s="13"/>
      <c r="I55" s="13"/>
      <c r="J55" s="4"/>
    </row>
    <row r="56" spans="1:73" x14ac:dyDescent="0.35">
      <c r="G56" s="13"/>
      <c r="H56" s="13"/>
      <c r="I56" s="13"/>
      <c r="J56" s="4"/>
    </row>
    <row r="57" spans="1:73" x14ac:dyDescent="0.35">
      <c r="G57" s="13"/>
      <c r="H57" s="13"/>
      <c r="I57" s="13"/>
      <c r="J57" s="4"/>
    </row>
    <row r="58" spans="1:73" x14ac:dyDescent="0.35">
      <c r="G58" s="13"/>
      <c r="H58" s="13"/>
      <c r="I58" s="13"/>
      <c r="J58" s="4"/>
    </row>
    <row r="59" spans="1:73" x14ac:dyDescent="0.35">
      <c r="G59" s="13"/>
      <c r="H59" s="13"/>
      <c r="I59" s="13"/>
      <c r="J59" s="4"/>
    </row>
    <row r="60" spans="1:73" x14ac:dyDescent="0.35">
      <c r="G60" s="13"/>
      <c r="H60" s="13"/>
      <c r="I60" s="13"/>
      <c r="J60" s="4"/>
    </row>
    <row r="61" spans="1:73" x14ac:dyDescent="0.35">
      <c r="G61" s="13"/>
      <c r="H61" s="13"/>
      <c r="I61" s="13"/>
      <c r="J61" s="4"/>
    </row>
    <row r="62" spans="1:73" x14ac:dyDescent="0.35">
      <c r="G62" s="13"/>
      <c r="H62" s="13"/>
      <c r="I62" s="13"/>
      <c r="J62" s="4"/>
    </row>
    <row r="63" spans="1:73" x14ac:dyDescent="0.35">
      <c r="G63" s="13"/>
      <c r="H63" s="13"/>
      <c r="I63" s="13"/>
      <c r="J63" s="4"/>
    </row>
    <row r="64" spans="1:73" x14ac:dyDescent="0.35">
      <c r="G64" s="13"/>
      <c r="H64" s="13"/>
      <c r="I64" s="13"/>
      <c r="J64" s="4"/>
    </row>
    <row r="65" spans="7:10" x14ac:dyDescent="0.35">
      <c r="G65" s="13"/>
      <c r="H65" s="13"/>
      <c r="I65" s="13"/>
      <c r="J65" s="4"/>
    </row>
    <row r="66" spans="7:10" x14ac:dyDescent="0.35">
      <c r="G66" s="13"/>
      <c r="H66" s="13"/>
      <c r="I66" s="13"/>
      <c r="J66" s="4"/>
    </row>
    <row r="67" spans="7:10" x14ac:dyDescent="0.35">
      <c r="G67" s="13"/>
      <c r="H67" s="13"/>
      <c r="I67" s="13"/>
      <c r="J67" s="4"/>
    </row>
    <row r="68" spans="7:10" x14ac:dyDescent="0.35">
      <c r="G68" s="13"/>
      <c r="H68" s="13"/>
      <c r="I68" s="13"/>
      <c r="J68" s="4"/>
    </row>
    <row r="69" spans="7:10" x14ac:dyDescent="0.35">
      <c r="G69" s="13"/>
      <c r="H69" s="13"/>
      <c r="I69" s="13"/>
      <c r="J69" s="4"/>
    </row>
    <row r="70" spans="7:10" x14ac:dyDescent="0.35">
      <c r="G70" s="13"/>
      <c r="H70" s="13"/>
      <c r="I70" s="13"/>
      <c r="J70" s="4"/>
    </row>
    <row r="71" spans="7:10" x14ac:dyDescent="0.35">
      <c r="G71" s="13"/>
      <c r="H71" s="13"/>
      <c r="I71" s="13"/>
      <c r="J71" s="4"/>
    </row>
    <row r="72" spans="7:10" x14ac:dyDescent="0.35">
      <c r="G72" s="13"/>
      <c r="H72" s="13"/>
      <c r="I72" s="13"/>
      <c r="J72" s="4"/>
    </row>
    <row r="73" spans="7:10" x14ac:dyDescent="0.35">
      <c r="G73" s="13"/>
      <c r="H73" s="13"/>
      <c r="I73" s="13"/>
      <c r="J73" s="4"/>
    </row>
    <row r="74" spans="7:10" x14ac:dyDescent="0.35">
      <c r="G74" s="13"/>
      <c r="H74" s="13"/>
      <c r="I74" s="13"/>
      <c r="J74" s="4"/>
    </row>
    <row r="75" spans="7:10" x14ac:dyDescent="0.35">
      <c r="G75" s="13"/>
      <c r="H75" s="13"/>
      <c r="I75" s="13"/>
      <c r="J75" s="4"/>
    </row>
    <row r="76" spans="7:10" x14ac:dyDescent="0.35">
      <c r="G76" s="13"/>
      <c r="H76" s="13"/>
      <c r="I76" s="13"/>
      <c r="J76" s="4"/>
    </row>
    <row r="77" spans="7:10" x14ac:dyDescent="0.35">
      <c r="G77" s="13"/>
      <c r="H77" s="13"/>
      <c r="I77" s="13"/>
      <c r="J77" s="4"/>
    </row>
    <row r="78" spans="7:10" x14ac:dyDescent="0.35">
      <c r="G78" s="13"/>
      <c r="H78" s="13"/>
      <c r="I78" s="13"/>
      <c r="J78" s="4"/>
    </row>
    <row r="79" spans="7:10" x14ac:dyDescent="0.35">
      <c r="G79" s="13"/>
      <c r="H79" s="13"/>
      <c r="I79" s="13"/>
      <c r="J79" s="4"/>
    </row>
    <row r="80" spans="7:10" x14ac:dyDescent="0.35">
      <c r="G80" s="13"/>
      <c r="H80" s="13"/>
      <c r="I80" s="13"/>
      <c r="J80" s="4"/>
    </row>
    <row r="81" spans="7:10" x14ac:dyDescent="0.35">
      <c r="G81" s="13"/>
      <c r="H81" s="13"/>
      <c r="I81" s="13"/>
      <c r="J81" s="4"/>
    </row>
    <row r="82" spans="7:10" x14ac:dyDescent="0.35">
      <c r="G82" s="13"/>
      <c r="H82" s="13"/>
      <c r="I82" s="13"/>
      <c r="J82" s="4"/>
    </row>
    <row r="83" spans="7:10" x14ac:dyDescent="0.35">
      <c r="G83" s="13"/>
      <c r="H83" s="13"/>
      <c r="I83" s="13"/>
      <c r="J83" s="4"/>
    </row>
    <row r="84" spans="7:10" x14ac:dyDescent="0.35">
      <c r="G84" s="13"/>
      <c r="H84" s="13"/>
      <c r="I84" s="13"/>
      <c r="J84" s="4"/>
    </row>
    <row r="85" spans="7:10" x14ac:dyDescent="0.35">
      <c r="G85" s="13"/>
      <c r="H85" s="13"/>
      <c r="I85" s="13"/>
      <c r="J85" s="4"/>
    </row>
    <row r="86" spans="7:10" x14ac:dyDescent="0.35">
      <c r="G86" s="13"/>
      <c r="H86" s="13"/>
      <c r="I86" s="13"/>
      <c r="J86" s="4"/>
    </row>
    <row r="87" spans="7:10" x14ac:dyDescent="0.35">
      <c r="G87" s="13"/>
      <c r="H87" s="13"/>
      <c r="I87" s="13"/>
      <c r="J87" s="4"/>
    </row>
    <row r="88" spans="7:10" x14ac:dyDescent="0.35">
      <c r="G88" s="13"/>
      <c r="H88" s="13"/>
      <c r="I88" s="13"/>
      <c r="J88" s="4"/>
    </row>
    <row r="89" spans="7:10" x14ac:dyDescent="0.35">
      <c r="G89" s="13"/>
      <c r="H89" s="13"/>
      <c r="I89" s="13"/>
      <c r="J89" s="4"/>
    </row>
    <row r="90" spans="7:10" x14ac:dyDescent="0.35">
      <c r="G90" s="13"/>
      <c r="H90" s="13"/>
      <c r="I90" s="13"/>
      <c r="J90" s="4"/>
    </row>
    <row r="91" spans="7:10" x14ac:dyDescent="0.35">
      <c r="G91" s="13"/>
      <c r="H91" s="13"/>
      <c r="I91" s="13"/>
      <c r="J91" s="4"/>
    </row>
    <row r="92" spans="7:10" x14ac:dyDescent="0.35">
      <c r="G92" s="13"/>
      <c r="H92" s="13"/>
      <c r="I92" s="13"/>
      <c r="J92" s="4"/>
    </row>
    <row r="93" spans="7:10" x14ac:dyDescent="0.35">
      <c r="G93" s="13"/>
      <c r="H93" s="13"/>
      <c r="I93" s="13"/>
      <c r="J93" s="4"/>
    </row>
    <row r="94" spans="7:10" x14ac:dyDescent="0.35">
      <c r="G94" s="13"/>
      <c r="H94" s="13"/>
      <c r="I94" s="13"/>
      <c r="J94" s="4"/>
    </row>
    <row r="95" spans="7:10" x14ac:dyDescent="0.35">
      <c r="G95" s="13"/>
      <c r="H95" s="13"/>
      <c r="I95" s="13"/>
      <c r="J95" s="4"/>
    </row>
    <row r="96" spans="7:10" x14ac:dyDescent="0.35">
      <c r="G96" s="13"/>
      <c r="H96" s="13"/>
      <c r="I96" s="13"/>
      <c r="J96" s="4"/>
    </row>
    <row r="97" spans="7:10" x14ac:dyDescent="0.35">
      <c r="G97" s="13"/>
      <c r="H97" s="13"/>
      <c r="I97" s="13"/>
      <c r="J97" s="4"/>
    </row>
    <row r="98" spans="7:10" x14ac:dyDescent="0.35">
      <c r="G98" s="13"/>
      <c r="H98" s="13"/>
      <c r="I98" s="13"/>
      <c r="J98" s="4"/>
    </row>
    <row r="99" spans="7:10" x14ac:dyDescent="0.35">
      <c r="G99" s="13"/>
      <c r="H99" s="13"/>
      <c r="I99" s="13"/>
      <c r="J99" s="4"/>
    </row>
    <row r="100" spans="7:10" x14ac:dyDescent="0.35">
      <c r="G100" s="13"/>
      <c r="H100" s="13"/>
      <c r="I100" s="13"/>
      <c r="J100" s="4"/>
    </row>
    <row r="101" spans="7:10" x14ac:dyDescent="0.35">
      <c r="G101" s="13"/>
      <c r="H101" s="13"/>
      <c r="I101" s="13"/>
      <c r="J101" s="4"/>
    </row>
    <row r="102" spans="7:10" x14ac:dyDescent="0.35">
      <c r="G102" s="13"/>
      <c r="H102" s="13"/>
      <c r="I102" s="13"/>
      <c r="J102" s="4"/>
    </row>
    <row r="103" spans="7:10" x14ac:dyDescent="0.35">
      <c r="G103" s="13"/>
      <c r="H103" s="13"/>
      <c r="I103" s="13"/>
      <c r="J103" s="4"/>
    </row>
    <row r="104" spans="7:10" x14ac:dyDescent="0.35">
      <c r="G104" s="13"/>
      <c r="H104" s="13"/>
      <c r="I104" s="13"/>
      <c r="J104" s="4"/>
    </row>
    <row r="105" spans="7:10" x14ac:dyDescent="0.35">
      <c r="G105" s="13"/>
      <c r="H105" s="13"/>
      <c r="I105" s="13"/>
      <c r="J105" s="4"/>
    </row>
    <row r="106" spans="7:10" x14ac:dyDescent="0.35">
      <c r="G106" s="13"/>
      <c r="H106" s="13"/>
      <c r="I106" s="13"/>
      <c r="J106" s="4"/>
    </row>
    <row r="107" spans="7:10" x14ac:dyDescent="0.35">
      <c r="G107" s="13"/>
      <c r="H107" s="13"/>
      <c r="I107" s="13"/>
      <c r="J107" s="4"/>
    </row>
    <row r="108" spans="7:10" x14ac:dyDescent="0.35">
      <c r="G108" s="13"/>
      <c r="H108" s="13"/>
      <c r="I108" s="13"/>
      <c r="J108" s="4"/>
    </row>
    <row r="109" spans="7:10" x14ac:dyDescent="0.35">
      <c r="G109" s="13"/>
      <c r="H109" s="13"/>
      <c r="I109" s="13"/>
      <c r="J109" s="4"/>
    </row>
  </sheetData>
  <phoneticPr fontId="17" type="noConversion"/>
  <pageMargins left="0.7" right="0.7" top="0.75" bottom="0.75" header="0.3" footer="0.3"/>
  <pageSetup paperSize="9" scale="1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8840296639912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17" type="noConversion"/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88402966399123"/>
    <pageSetUpPr fitToPage="1"/>
  </sheetPr>
  <dimension ref="A1:I98"/>
  <sheetViews>
    <sheetView view="pageBreakPreview" topLeftCell="A72" zoomScale="130" zoomScaleNormal="100" workbookViewId="0">
      <selection activeCell="H2" sqref="H2:H73"/>
    </sheetView>
  </sheetViews>
  <sheetFormatPr defaultColWidth="9" defaultRowHeight="15.6" x14ac:dyDescent="0.35"/>
  <cols>
    <col min="1" max="4" width="8.77734375" style="11"/>
    <col min="5" max="5" width="16.21875" style="11" customWidth="1"/>
    <col min="6" max="6" width="14" style="11" customWidth="1"/>
    <col min="7" max="7" width="15.77734375" style="11" customWidth="1"/>
    <col min="8" max="8" width="13.77734375" style="11" customWidth="1"/>
    <col min="9" max="9" width="12.77734375" style="11" customWidth="1"/>
  </cols>
  <sheetData>
    <row r="1" spans="1:9" s="11" customFormat="1" ht="17.399999999999999" x14ac:dyDescent="0.35">
      <c r="A1" s="15" t="s">
        <v>67</v>
      </c>
      <c r="B1" s="15" t="s">
        <v>89</v>
      </c>
      <c r="C1" s="15" t="s">
        <v>90</v>
      </c>
      <c r="D1" s="15" t="s">
        <v>91</v>
      </c>
      <c r="E1" s="15" t="s">
        <v>92</v>
      </c>
      <c r="F1" s="15" t="s">
        <v>93</v>
      </c>
      <c r="G1" s="15" t="s">
        <v>68</v>
      </c>
      <c r="H1" s="15" t="s">
        <v>94</v>
      </c>
      <c r="I1" s="15"/>
    </row>
    <row r="2" spans="1:9" x14ac:dyDescent="0.25">
      <c r="A2" s="15">
        <v>1</v>
      </c>
      <c r="B2" s="15" t="s">
        <v>87</v>
      </c>
      <c r="C2" s="15">
        <v>1</v>
      </c>
      <c r="D2" s="15">
        <v>101</v>
      </c>
      <c r="E2" s="15">
        <v>140</v>
      </c>
      <c r="F2" s="15">
        <v>0.98</v>
      </c>
      <c r="G2" s="15">
        <v>130.01</v>
      </c>
      <c r="H2" s="15" t="s">
        <v>97</v>
      </c>
      <c r="I2" s="15"/>
    </row>
    <row r="3" spans="1:9" x14ac:dyDescent="0.25">
      <c r="A3" s="15">
        <v>2</v>
      </c>
      <c r="B3" s="15" t="s">
        <v>87</v>
      </c>
      <c r="C3" s="15">
        <v>1</v>
      </c>
      <c r="D3" s="15">
        <v>102</v>
      </c>
      <c r="E3" s="15">
        <v>140</v>
      </c>
      <c r="F3" s="15">
        <v>0.98</v>
      </c>
      <c r="G3" s="15">
        <v>130.01</v>
      </c>
      <c r="H3" s="15" t="s">
        <v>97</v>
      </c>
      <c r="I3" s="15"/>
    </row>
    <row r="4" spans="1:9" x14ac:dyDescent="0.25">
      <c r="A4" s="15">
        <v>3</v>
      </c>
      <c r="B4" s="15" t="s">
        <v>87</v>
      </c>
      <c r="C4" s="15">
        <v>1</v>
      </c>
      <c r="D4" s="15">
        <v>201</v>
      </c>
      <c r="E4" s="15">
        <v>140</v>
      </c>
      <c r="F4" s="15">
        <v>0.99</v>
      </c>
      <c r="G4" s="15">
        <v>130.01</v>
      </c>
      <c r="H4" s="15" t="s">
        <v>97</v>
      </c>
      <c r="I4" s="15"/>
    </row>
    <row r="5" spans="1:9" x14ac:dyDescent="0.25">
      <c r="A5" s="15">
        <v>4</v>
      </c>
      <c r="B5" s="15" t="s">
        <v>87</v>
      </c>
      <c r="C5" s="15">
        <v>1</v>
      </c>
      <c r="D5" s="15">
        <v>202</v>
      </c>
      <c r="E5" s="15">
        <v>140</v>
      </c>
      <c r="F5" s="15">
        <v>0.99</v>
      </c>
      <c r="G5" s="15">
        <v>130.01</v>
      </c>
      <c r="H5" s="15" t="s">
        <v>97</v>
      </c>
      <c r="I5" s="15"/>
    </row>
    <row r="6" spans="1:9" x14ac:dyDescent="0.25">
      <c r="A6" s="15">
        <v>5</v>
      </c>
      <c r="B6" s="15" t="s">
        <v>87</v>
      </c>
      <c r="C6" s="15">
        <v>1</v>
      </c>
      <c r="D6" s="15">
        <v>301</v>
      </c>
      <c r="E6" s="15">
        <v>140</v>
      </c>
      <c r="F6" s="15">
        <v>0.995</v>
      </c>
      <c r="G6" s="15">
        <v>130.01</v>
      </c>
      <c r="H6" s="15" t="s">
        <v>97</v>
      </c>
      <c r="I6" s="15"/>
    </row>
    <row r="7" spans="1:9" x14ac:dyDescent="0.25">
      <c r="A7" s="15">
        <v>6</v>
      </c>
      <c r="B7" s="15" t="s">
        <v>87</v>
      </c>
      <c r="C7" s="15">
        <v>1</v>
      </c>
      <c r="D7" s="15">
        <v>302</v>
      </c>
      <c r="E7" s="15">
        <v>140</v>
      </c>
      <c r="F7" s="15">
        <v>0.995</v>
      </c>
      <c r="G7" s="15">
        <v>130.01</v>
      </c>
      <c r="H7" s="15" t="s">
        <v>97</v>
      </c>
      <c r="I7" s="15"/>
    </row>
    <row r="8" spans="1:9" x14ac:dyDescent="0.25">
      <c r="A8" s="15">
        <v>7</v>
      </c>
      <c r="B8" s="15" t="s">
        <v>87</v>
      </c>
      <c r="C8" s="15">
        <v>1</v>
      </c>
      <c r="D8" s="15">
        <v>401</v>
      </c>
      <c r="E8" s="15">
        <v>140</v>
      </c>
      <c r="F8" s="15">
        <v>0.995</v>
      </c>
      <c r="G8" s="15">
        <v>130.01</v>
      </c>
      <c r="H8" s="15" t="s">
        <v>97</v>
      </c>
      <c r="I8" s="15"/>
    </row>
    <row r="9" spans="1:9" x14ac:dyDescent="0.25">
      <c r="A9" s="15">
        <v>8</v>
      </c>
      <c r="B9" s="15" t="s">
        <v>87</v>
      </c>
      <c r="C9" s="15">
        <v>1</v>
      </c>
      <c r="D9" s="15">
        <v>402</v>
      </c>
      <c r="E9" s="15">
        <v>140</v>
      </c>
      <c r="F9" s="15">
        <v>0.995</v>
      </c>
      <c r="G9" s="15">
        <v>130.01</v>
      </c>
      <c r="H9" s="15" t="s">
        <v>97</v>
      </c>
      <c r="I9" s="15"/>
    </row>
    <row r="10" spans="1:9" x14ac:dyDescent="0.25">
      <c r="A10" s="15">
        <v>9</v>
      </c>
      <c r="B10" s="15" t="s">
        <v>87</v>
      </c>
      <c r="C10" s="15">
        <v>1</v>
      </c>
      <c r="D10" s="15">
        <v>501</v>
      </c>
      <c r="E10" s="15">
        <v>140</v>
      </c>
      <c r="F10" s="15">
        <v>1</v>
      </c>
      <c r="G10" s="15">
        <v>130.01</v>
      </c>
      <c r="H10" s="15" t="s">
        <v>98</v>
      </c>
      <c r="I10" s="15"/>
    </row>
    <row r="11" spans="1:9" x14ac:dyDescent="0.25">
      <c r="A11" s="15">
        <v>10</v>
      </c>
      <c r="B11" s="15" t="s">
        <v>87</v>
      </c>
      <c r="C11" s="15">
        <v>1</v>
      </c>
      <c r="D11" s="15">
        <v>502</v>
      </c>
      <c r="E11" s="15">
        <v>140</v>
      </c>
      <c r="F11" s="15">
        <v>1</v>
      </c>
      <c r="G11" s="15">
        <v>130.01</v>
      </c>
      <c r="H11" s="15" t="s">
        <v>98</v>
      </c>
      <c r="I11" s="15"/>
    </row>
    <row r="12" spans="1:9" x14ac:dyDescent="0.25">
      <c r="A12" s="15">
        <v>11</v>
      </c>
      <c r="B12" s="15" t="s">
        <v>87</v>
      </c>
      <c r="C12" s="15">
        <v>1</v>
      </c>
      <c r="D12" s="15">
        <v>601</v>
      </c>
      <c r="E12" s="15">
        <v>140</v>
      </c>
      <c r="F12" s="15">
        <v>1</v>
      </c>
      <c r="G12" s="15">
        <v>130.01</v>
      </c>
      <c r="H12" s="15" t="s">
        <v>98</v>
      </c>
      <c r="I12" s="15"/>
    </row>
    <row r="13" spans="1:9" x14ac:dyDescent="0.25">
      <c r="A13" s="15">
        <v>12</v>
      </c>
      <c r="B13" s="15" t="s">
        <v>87</v>
      </c>
      <c r="C13" s="15">
        <v>1</v>
      </c>
      <c r="D13" s="15">
        <v>602</v>
      </c>
      <c r="E13" s="15">
        <v>140</v>
      </c>
      <c r="F13" s="15">
        <v>1</v>
      </c>
      <c r="G13" s="15">
        <v>130.01</v>
      </c>
      <c r="H13" s="15" t="s">
        <v>98</v>
      </c>
      <c r="I13" s="15"/>
    </row>
    <row r="14" spans="1:9" x14ac:dyDescent="0.25">
      <c r="A14" s="15">
        <v>13</v>
      </c>
      <c r="B14" s="15" t="s">
        <v>87</v>
      </c>
      <c r="C14" s="15">
        <v>1</v>
      </c>
      <c r="D14" s="15">
        <v>701</v>
      </c>
      <c r="E14" s="15">
        <v>140</v>
      </c>
      <c r="F14" s="15">
        <v>1.0049999999999999</v>
      </c>
      <c r="G14" s="15">
        <v>130.01</v>
      </c>
      <c r="H14" s="15" t="s">
        <v>98</v>
      </c>
      <c r="I14" s="15"/>
    </row>
    <row r="15" spans="1:9" x14ac:dyDescent="0.25">
      <c r="A15" s="15">
        <v>14</v>
      </c>
      <c r="B15" s="15" t="s">
        <v>87</v>
      </c>
      <c r="C15" s="15">
        <v>1</v>
      </c>
      <c r="D15" s="15">
        <v>702</v>
      </c>
      <c r="E15" s="15">
        <v>140</v>
      </c>
      <c r="F15" s="15">
        <v>1.0049999999999999</v>
      </c>
      <c r="G15" s="15">
        <v>130.01</v>
      </c>
      <c r="H15" s="15" t="s">
        <v>98</v>
      </c>
      <c r="I15" s="15"/>
    </row>
    <row r="16" spans="1:9" x14ac:dyDescent="0.25">
      <c r="A16" s="15">
        <v>15</v>
      </c>
      <c r="B16" s="15" t="s">
        <v>87</v>
      </c>
      <c r="C16" s="15">
        <v>1</v>
      </c>
      <c r="D16" s="15">
        <v>801</v>
      </c>
      <c r="E16" s="15">
        <v>140</v>
      </c>
      <c r="F16" s="15">
        <v>1.01</v>
      </c>
      <c r="G16" s="15">
        <v>130.01</v>
      </c>
      <c r="H16" s="15" t="s">
        <v>96</v>
      </c>
      <c r="I16" s="15"/>
    </row>
    <row r="17" spans="1:9" x14ac:dyDescent="0.25">
      <c r="A17" s="15">
        <v>16</v>
      </c>
      <c r="B17" s="15" t="s">
        <v>87</v>
      </c>
      <c r="C17" s="15">
        <v>1</v>
      </c>
      <c r="D17" s="15">
        <v>802</v>
      </c>
      <c r="E17" s="15">
        <v>140</v>
      </c>
      <c r="F17" s="15">
        <v>1.01</v>
      </c>
      <c r="G17" s="15">
        <v>130.01</v>
      </c>
      <c r="H17" s="15" t="s">
        <v>96</v>
      </c>
      <c r="I17" s="15"/>
    </row>
    <row r="18" spans="1:9" x14ac:dyDescent="0.25">
      <c r="A18" s="15">
        <v>17</v>
      </c>
      <c r="B18" s="15" t="s">
        <v>87</v>
      </c>
      <c r="C18" s="15">
        <v>1</v>
      </c>
      <c r="D18" s="15">
        <v>901</v>
      </c>
      <c r="E18" s="15">
        <v>140</v>
      </c>
      <c r="F18" s="15">
        <v>1.0149999999999999</v>
      </c>
      <c r="G18" s="15">
        <v>130.01</v>
      </c>
      <c r="H18" s="15" t="s">
        <v>96</v>
      </c>
      <c r="I18" s="15"/>
    </row>
    <row r="19" spans="1:9" x14ac:dyDescent="0.25">
      <c r="A19" s="15">
        <v>18</v>
      </c>
      <c r="B19" s="15" t="s">
        <v>87</v>
      </c>
      <c r="C19" s="15">
        <v>1</v>
      </c>
      <c r="D19" s="15">
        <v>902</v>
      </c>
      <c r="E19" s="15">
        <v>140</v>
      </c>
      <c r="F19" s="15">
        <v>1.0149999999999999</v>
      </c>
      <c r="G19" s="15">
        <v>130.01</v>
      </c>
      <c r="H19" s="15" t="s">
        <v>96</v>
      </c>
      <c r="I19" s="15"/>
    </row>
    <row r="20" spans="1:9" x14ac:dyDescent="0.25">
      <c r="A20" s="15">
        <v>19</v>
      </c>
      <c r="B20" s="15" t="s">
        <v>87</v>
      </c>
      <c r="C20" s="15">
        <v>1</v>
      </c>
      <c r="D20" s="15">
        <v>1001</v>
      </c>
      <c r="E20" s="15">
        <v>140</v>
      </c>
      <c r="F20" s="15">
        <v>1.02</v>
      </c>
      <c r="G20" s="15">
        <v>130.01</v>
      </c>
      <c r="H20" s="15" t="s">
        <v>96</v>
      </c>
      <c r="I20" s="15"/>
    </row>
    <row r="21" spans="1:9" x14ac:dyDescent="0.25">
      <c r="A21" s="15">
        <v>20</v>
      </c>
      <c r="B21" s="15" t="s">
        <v>87</v>
      </c>
      <c r="C21" s="15">
        <v>1</v>
      </c>
      <c r="D21" s="15">
        <v>1002</v>
      </c>
      <c r="E21" s="15">
        <v>140</v>
      </c>
      <c r="F21" s="15">
        <v>1.02</v>
      </c>
      <c r="G21" s="15">
        <v>130.01</v>
      </c>
      <c r="H21" s="15" t="s">
        <v>96</v>
      </c>
      <c r="I21" s="15"/>
    </row>
    <row r="22" spans="1:9" x14ac:dyDescent="0.25">
      <c r="A22" s="15">
        <v>21</v>
      </c>
      <c r="B22" s="15" t="s">
        <v>87</v>
      </c>
      <c r="C22" s="15">
        <v>1</v>
      </c>
      <c r="D22" s="15">
        <v>1101</v>
      </c>
      <c r="E22" s="15">
        <v>140</v>
      </c>
      <c r="F22" s="15">
        <v>0.99</v>
      </c>
      <c r="G22" s="15">
        <v>130.01</v>
      </c>
      <c r="H22" s="15" t="s">
        <v>97</v>
      </c>
      <c r="I22" s="15"/>
    </row>
    <row r="23" spans="1:9" x14ac:dyDescent="0.25">
      <c r="A23" s="15">
        <v>22</v>
      </c>
      <c r="B23" s="15" t="s">
        <v>87</v>
      </c>
      <c r="C23" s="15">
        <v>1</v>
      </c>
      <c r="D23" s="15">
        <v>1102</v>
      </c>
      <c r="E23" s="15">
        <v>140</v>
      </c>
      <c r="F23" s="15">
        <v>0.99</v>
      </c>
      <c r="G23" s="15">
        <v>130.01</v>
      </c>
      <c r="H23" s="15" t="s">
        <v>97</v>
      </c>
      <c r="I23" s="15"/>
    </row>
    <row r="24" spans="1:9" x14ac:dyDescent="0.25">
      <c r="A24" s="15">
        <v>23</v>
      </c>
      <c r="B24" s="15" t="s">
        <v>87</v>
      </c>
      <c r="C24" s="15">
        <v>2</v>
      </c>
      <c r="D24" s="15">
        <v>101</v>
      </c>
      <c r="E24" s="15">
        <v>140</v>
      </c>
      <c r="F24" s="15">
        <v>0.98</v>
      </c>
      <c r="G24" s="15">
        <v>130.01</v>
      </c>
      <c r="H24" s="15" t="s">
        <v>97</v>
      </c>
      <c r="I24" s="15"/>
    </row>
    <row r="25" spans="1:9" x14ac:dyDescent="0.25">
      <c r="A25" s="15">
        <v>24</v>
      </c>
      <c r="B25" s="15" t="s">
        <v>87</v>
      </c>
      <c r="C25" s="15">
        <v>2</v>
      </c>
      <c r="D25" s="15">
        <v>102</v>
      </c>
      <c r="E25" s="15">
        <v>140</v>
      </c>
      <c r="F25" s="15">
        <v>0.98</v>
      </c>
      <c r="G25" s="15">
        <v>130.01</v>
      </c>
      <c r="H25" s="15" t="s">
        <v>97</v>
      </c>
      <c r="I25" s="15"/>
    </row>
    <row r="26" spans="1:9" x14ac:dyDescent="0.25">
      <c r="A26" s="15">
        <v>25</v>
      </c>
      <c r="B26" s="15" t="s">
        <v>87</v>
      </c>
      <c r="C26" s="15">
        <v>2</v>
      </c>
      <c r="D26" s="15">
        <v>201</v>
      </c>
      <c r="E26" s="15">
        <v>140</v>
      </c>
      <c r="F26" s="15">
        <v>0.99</v>
      </c>
      <c r="G26" s="15">
        <v>130.01</v>
      </c>
      <c r="H26" s="15" t="s">
        <v>97</v>
      </c>
      <c r="I26" s="15"/>
    </row>
    <row r="27" spans="1:9" x14ac:dyDescent="0.25">
      <c r="A27" s="15">
        <v>26</v>
      </c>
      <c r="B27" s="15" t="s">
        <v>87</v>
      </c>
      <c r="C27" s="15">
        <v>2</v>
      </c>
      <c r="D27" s="15">
        <v>202</v>
      </c>
      <c r="E27" s="15">
        <v>140</v>
      </c>
      <c r="F27" s="15">
        <v>0.99</v>
      </c>
      <c r="G27" s="15">
        <v>130.01</v>
      </c>
      <c r="H27" s="15" t="s">
        <v>97</v>
      </c>
      <c r="I27" s="15"/>
    </row>
    <row r="28" spans="1:9" x14ac:dyDescent="0.25">
      <c r="A28" s="15">
        <v>27</v>
      </c>
      <c r="B28" s="15" t="s">
        <v>87</v>
      </c>
      <c r="C28" s="15">
        <v>2</v>
      </c>
      <c r="D28" s="15">
        <v>301</v>
      </c>
      <c r="E28" s="15">
        <v>140</v>
      </c>
      <c r="F28" s="15">
        <v>0.995</v>
      </c>
      <c r="G28" s="15">
        <v>130.01</v>
      </c>
      <c r="H28" s="15" t="s">
        <v>97</v>
      </c>
      <c r="I28" s="15"/>
    </row>
    <row r="29" spans="1:9" x14ac:dyDescent="0.25">
      <c r="A29" s="15">
        <v>28</v>
      </c>
      <c r="B29" s="15" t="s">
        <v>87</v>
      </c>
      <c r="C29" s="15">
        <v>2</v>
      </c>
      <c r="D29" s="15">
        <v>302</v>
      </c>
      <c r="E29" s="15">
        <v>140</v>
      </c>
      <c r="F29" s="15">
        <v>0.995</v>
      </c>
      <c r="G29" s="15">
        <v>130.01</v>
      </c>
      <c r="H29" s="15" t="s">
        <v>97</v>
      </c>
      <c r="I29" s="15"/>
    </row>
    <row r="30" spans="1:9" x14ac:dyDescent="0.25">
      <c r="A30" s="15">
        <v>29</v>
      </c>
      <c r="B30" s="15" t="s">
        <v>87</v>
      </c>
      <c r="C30" s="15">
        <v>2</v>
      </c>
      <c r="D30" s="15">
        <v>401</v>
      </c>
      <c r="E30" s="15">
        <v>140</v>
      </c>
      <c r="F30" s="15">
        <v>0.995</v>
      </c>
      <c r="G30" s="15">
        <v>130.01</v>
      </c>
      <c r="H30" s="15" t="s">
        <v>97</v>
      </c>
      <c r="I30" s="15"/>
    </row>
    <row r="31" spans="1:9" x14ac:dyDescent="0.25">
      <c r="A31" s="15">
        <v>30</v>
      </c>
      <c r="B31" s="15" t="s">
        <v>87</v>
      </c>
      <c r="C31" s="15">
        <v>2</v>
      </c>
      <c r="D31" s="15">
        <v>402</v>
      </c>
      <c r="E31" s="15">
        <v>140</v>
      </c>
      <c r="F31" s="15">
        <v>0.995</v>
      </c>
      <c r="G31" s="15">
        <v>130.01</v>
      </c>
      <c r="H31" s="15" t="s">
        <v>97</v>
      </c>
      <c r="I31" s="15"/>
    </row>
    <row r="32" spans="1:9" x14ac:dyDescent="0.25">
      <c r="A32" s="15">
        <v>31</v>
      </c>
      <c r="B32" s="15" t="s">
        <v>87</v>
      </c>
      <c r="C32" s="15">
        <v>2</v>
      </c>
      <c r="D32" s="15">
        <v>501</v>
      </c>
      <c r="E32" s="15">
        <v>140</v>
      </c>
      <c r="F32" s="15">
        <v>1</v>
      </c>
      <c r="G32" s="15">
        <v>130.01</v>
      </c>
      <c r="H32" s="15" t="s">
        <v>98</v>
      </c>
      <c r="I32" s="15"/>
    </row>
    <row r="33" spans="1:9" x14ac:dyDescent="0.25">
      <c r="A33" s="15">
        <v>32</v>
      </c>
      <c r="B33" s="15" t="s">
        <v>87</v>
      </c>
      <c r="C33" s="15">
        <v>2</v>
      </c>
      <c r="D33" s="15">
        <v>502</v>
      </c>
      <c r="E33" s="15">
        <v>140</v>
      </c>
      <c r="F33" s="15">
        <v>1</v>
      </c>
      <c r="G33" s="15">
        <v>130.01</v>
      </c>
      <c r="H33" s="15" t="s">
        <v>98</v>
      </c>
      <c r="I33" s="15"/>
    </row>
    <row r="34" spans="1:9" x14ac:dyDescent="0.25">
      <c r="A34" s="15">
        <v>33</v>
      </c>
      <c r="B34" s="15" t="s">
        <v>87</v>
      </c>
      <c r="C34" s="15">
        <v>2</v>
      </c>
      <c r="D34" s="15">
        <v>601</v>
      </c>
      <c r="E34" s="15">
        <v>140</v>
      </c>
      <c r="F34" s="15">
        <v>1</v>
      </c>
      <c r="G34" s="15">
        <v>130.01</v>
      </c>
      <c r="H34" s="15" t="s">
        <v>98</v>
      </c>
      <c r="I34" s="15"/>
    </row>
    <row r="35" spans="1:9" x14ac:dyDescent="0.25">
      <c r="A35" s="15">
        <v>34</v>
      </c>
      <c r="B35" s="15" t="s">
        <v>87</v>
      </c>
      <c r="C35" s="15">
        <v>2</v>
      </c>
      <c r="D35" s="15">
        <v>602</v>
      </c>
      <c r="E35" s="15">
        <v>140</v>
      </c>
      <c r="F35" s="15">
        <v>1</v>
      </c>
      <c r="G35" s="15">
        <v>130.01</v>
      </c>
      <c r="H35" s="15" t="s">
        <v>98</v>
      </c>
      <c r="I35" s="15"/>
    </row>
    <row r="36" spans="1:9" x14ac:dyDescent="0.25">
      <c r="A36" s="15">
        <v>35</v>
      </c>
      <c r="B36" s="15" t="s">
        <v>87</v>
      </c>
      <c r="C36" s="15">
        <v>2</v>
      </c>
      <c r="D36" s="15">
        <v>701</v>
      </c>
      <c r="E36" s="15">
        <v>140</v>
      </c>
      <c r="F36" s="15">
        <v>1.0049999999999999</v>
      </c>
      <c r="G36" s="15">
        <v>130.01</v>
      </c>
      <c r="H36" s="15" t="s">
        <v>98</v>
      </c>
      <c r="I36" s="15"/>
    </row>
    <row r="37" spans="1:9" x14ac:dyDescent="0.25">
      <c r="A37" s="15">
        <v>36</v>
      </c>
      <c r="B37" s="15" t="s">
        <v>87</v>
      </c>
      <c r="C37" s="15">
        <v>2</v>
      </c>
      <c r="D37" s="15">
        <v>702</v>
      </c>
      <c r="E37" s="15">
        <v>140</v>
      </c>
      <c r="F37" s="15">
        <v>1.0049999999999999</v>
      </c>
      <c r="G37" s="15">
        <v>130.01</v>
      </c>
      <c r="H37" s="15" t="s">
        <v>98</v>
      </c>
      <c r="I37" s="15"/>
    </row>
    <row r="38" spans="1:9" x14ac:dyDescent="0.25">
      <c r="A38" s="15">
        <v>37</v>
      </c>
      <c r="B38" s="15" t="s">
        <v>87</v>
      </c>
      <c r="C38" s="15">
        <v>2</v>
      </c>
      <c r="D38" s="15">
        <v>801</v>
      </c>
      <c r="E38" s="15">
        <v>140</v>
      </c>
      <c r="F38" s="15">
        <v>1.01</v>
      </c>
      <c r="G38" s="15">
        <v>130.01</v>
      </c>
      <c r="H38" s="15" t="s">
        <v>96</v>
      </c>
      <c r="I38" s="15"/>
    </row>
    <row r="39" spans="1:9" x14ac:dyDescent="0.25">
      <c r="A39" s="15">
        <v>38</v>
      </c>
      <c r="B39" s="15" t="s">
        <v>87</v>
      </c>
      <c r="C39" s="15">
        <v>2</v>
      </c>
      <c r="D39" s="15">
        <v>802</v>
      </c>
      <c r="E39" s="15">
        <v>140</v>
      </c>
      <c r="F39" s="15">
        <v>1.01</v>
      </c>
      <c r="G39" s="15">
        <v>130.01</v>
      </c>
      <c r="H39" s="15" t="s">
        <v>96</v>
      </c>
      <c r="I39" s="15"/>
    </row>
    <row r="40" spans="1:9" x14ac:dyDescent="0.25">
      <c r="A40" s="15">
        <v>39</v>
      </c>
      <c r="B40" s="15" t="s">
        <v>87</v>
      </c>
      <c r="C40" s="15">
        <v>2</v>
      </c>
      <c r="D40" s="15">
        <v>901</v>
      </c>
      <c r="E40" s="15">
        <v>140</v>
      </c>
      <c r="F40" s="15">
        <v>1.0149999999999999</v>
      </c>
      <c r="G40" s="15">
        <v>130.01</v>
      </c>
      <c r="H40" s="15" t="s">
        <v>96</v>
      </c>
      <c r="I40" s="15"/>
    </row>
    <row r="41" spans="1:9" x14ac:dyDescent="0.25">
      <c r="A41" s="15">
        <v>40</v>
      </c>
      <c r="B41" s="15" t="s">
        <v>87</v>
      </c>
      <c r="C41" s="15">
        <v>2</v>
      </c>
      <c r="D41" s="15">
        <v>902</v>
      </c>
      <c r="E41" s="15">
        <v>140</v>
      </c>
      <c r="F41" s="15">
        <v>1.0149999999999999</v>
      </c>
      <c r="G41" s="15">
        <v>130.01</v>
      </c>
      <c r="H41" s="15" t="s">
        <v>96</v>
      </c>
      <c r="I41" s="15"/>
    </row>
    <row r="42" spans="1:9" x14ac:dyDescent="0.25">
      <c r="A42" s="15">
        <v>41</v>
      </c>
      <c r="B42" s="15" t="s">
        <v>87</v>
      </c>
      <c r="C42" s="15">
        <v>2</v>
      </c>
      <c r="D42" s="15">
        <v>1001</v>
      </c>
      <c r="E42" s="15">
        <v>140</v>
      </c>
      <c r="F42" s="15">
        <v>1.02</v>
      </c>
      <c r="G42" s="15">
        <v>130.01</v>
      </c>
      <c r="H42" s="15" t="s">
        <v>96</v>
      </c>
      <c r="I42" s="15"/>
    </row>
    <row r="43" spans="1:9" x14ac:dyDescent="0.25">
      <c r="A43" s="15">
        <v>42</v>
      </c>
      <c r="B43" s="15" t="s">
        <v>87</v>
      </c>
      <c r="C43" s="15">
        <v>2</v>
      </c>
      <c r="D43" s="15">
        <v>1002</v>
      </c>
      <c r="E43" s="15">
        <v>140</v>
      </c>
      <c r="F43" s="15">
        <v>1.02</v>
      </c>
      <c r="G43" s="15">
        <v>130.01</v>
      </c>
      <c r="H43" s="15" t="s">
        <v>96</v>
      </c>
      <c r="I43" s="15"/>
    </row>
    <row r="44" spans="1:9" x14ac:dyDescent="0.25">
      <c r="A44" s="15">
        <v>43</v>
      </c>
      <c r="B44" s="15" t="s">
        <v>87</v>
      </c>
      <c r="C44" s="15">
        <v>2</v>
      </c>
      <c r="D44" s="15">
        <v>1101</v>
      </c>
      <c r="E44" s="15">
        <v>140</v>
      </c>
      <c r="F44" s="15">
        <v>0.99</v>
      </c>
      <c r="G44" s="15">
        <v>130.01</v>
      </c>
      <c r="H44" s="15" t="s">
        <v>97</v>
      </c>
      <c r="I44" s="15"/>
    </row>
    <row r="45" spans="1:9" x14ac:dyDescent="0.25">
      <c r="A45" s="15">
        <v>44</v>
      </c>
      <c r="B45" s="15" t="s">
        <v>87</v>
      </c>
      <c r="C45" s="15">
        <v>2</v>
      </c>
      <c r="D45" s="15">
        <v>1102</v>
      </c>
      <c r="E45" s="15">
        <v>140</v>
      </c>
      <c r="F45" s="15">
        <v>0.99</v>
      </c>
      <c r="G45" s="15">
        <v>130.01</v>
      </c>
      <c r="H45" s="15" t="s">
        <v>97</v>
      </c>
      <c r="I45" s="15"/>
    </row>
    <row r="46" spans="1:9" x14ac:dyDescent="0.25">
      <c r="A46" s="15">
        <v>45</v>
      </c>
      <c r="B46" s="15" t="s">
        <v>87</v>
      </c>
      <c r="C46" s="15">
        <v>3</v>
      </c>
      <c r="D46" s="15">
        <v>101</v>
      </c>
      <c r="E46" s="15">
        <v>140</v>
      </c>
      <c r="F46" s="15">
        <v>0.98</v>
      </c>
      <c r="G46" s="15">
        <v>130.01</v>
      </c>
      <c r="H46" s="15" t="s">
        <v>97</v>
      </c>
      <c r="I46" s="15"/>
    </row>
    <row r="47" spans="1:9" x14ac:dyDescent="0.25">
      <c r="A47" s="15">
        <v>46</v>
      </c>
      <c r="B47" s="15" t="s">
        <v>87</v>
      </c>
      <c r="C47" s="15">
        <v>3</v>
      </c>
      <c r="D47" s="15">
        <v>102</v>
      </c>
      <c r="E47" s="15">
        <v>140</v>
      </c>
      <c r="F47" s="15">
        <v>0.98</v>
      </c>
      <c r="G47" s="15">
        <v>130.01</v>
      </c>
      <c r="H47" s="15" t="s">
        <v>97</v>
      </c>
      <c r="I47" s="15"/>
    </row>
    <row r="48" spans="1:9" x14ac:dyDescent="0.25">
      <c r="A48" s="15">
        <v>47</v>
      </c>
      <c r="B48" s="15" t="s">
        <v>87</v>
      </c>
      <c r="C48" s="15">
        <v>3</v>
      </c>
      <c r="D48" s="15">
        <v>201</v>
      </c>
      <c r="E48" s="15">
        <v>140</v>
      </c>
      <c r="F48" s="15">
        <v>0.99</v>
      </c>
      <c r="G48" s="15">
        <v>130.01</v>
      </c>
      <c r="H48" s="15" t="s">
        <v>97</v>
      </c>
      <c r="I48" s="15"/>
    </row>
    <row r="49" spans="1:9" x14ac:dyDescent="0.25">
      <c r="A49" s="15">
        <v>48</v>
      </c>
      <c r="B49" s="15" t="s">
        <v>87</v>
      </c>
      <c r="C49" s="15">
        <v>3</v>
      </c>
      <c r="D49" s="15">
        <v>202</v>
      </c>
      <c r="E49" s="15">
        <v>140</v>
      </c>
      <c r="F49" s="15">
        <v>0.99</v>
      </c>
      <c r="G49" s="15">
        <v>130.01</v>
      </c>
      <c r="H49" s="15" t="s">
        <v>97</v>
      </c>
      <c r="I49" s="15"/>
    </row>
    <row r="50" spans="1:9" x14ac:dyDescent="0.25">
      <c r="A50" s="15">
        <v>49</v>
      </c>
      <c r="B50" s="15" t="s">
        <v>87</v>
      </c>
      <c r="C50" s="15">
        <v>3</v>
      </c>
      <c r="D50" s="15">
        <v>301</v>
      </c>
      <c r="E50" s="15">
        <v>140</v>
      </c>
      <c r="F50" s="15">
        <v>0.995</v>
      </c>
      <c r="G50" s="15">
        <v>130.01</v>
      </c>
      <c r="H50" s="15" t="s">
        <v>97</v>
      </c>
      <c r="I50" s="15"/>
    </row>
    <row r="51" spans="1:9" x14ac:dyDescent="0.25">
      <c r="A51" s="15">
        <v>50</v>
      </c>
      <c r="B51" s="15" t="s">
        <v>87</v>
      </c>
      <c r="C51" s="15">
        <v>3</v>
      </c>
      <c r="D51" s="15">
        <v>302</v>
      </c>
      <c r="E51" s="15">
        <v>140</v>
      </c>
      <c r="F51" s="15">
        <v>0.995</v>
      </c>
      <c r="G51" s="15">
        <v>130.01</v>
      </c>
      <c r="H51" s="15" t="s">
        <v>97</v>
      </c>
      <c r="I51" s="15"/>
    </row>
    <row r="52" spans="1:9" x14ac:dyDescent="0.25">
      <c r="A52" s="15">
        <v>51</v>
      </c>
      <c r="B52" s="15" t="s">
        <v>87</v>
      </c>
      <c r="C52" s="15">
        <v>3</v>
      </c>
      <c r="D52" s="15">
        <v>401</v>
      </c>
      <c r="E52" s="15">
        <v>140</v>
      </c>
      <c r="F52" s="15">
        <v>0.995</v>
      </c>
      <c r="G52" s="15">
        <v>130.01</v>
      </c>
      <c r="H52" s="15" t="s">
        <v>97</v>
      </c>
      <c r="I52" s="15"/>
    </row>
    <row r="53" spans="1:9" x14ac:dyDescent="0.25">
      <c r="A53" s="15">
        <v>52</v>
      </c>
      <c r="B53" s="15" t="s">
        <v>87</v>
      </c>
      <c r="C53" s="15">
        <v>3</v>
      </c>
      <c r="D53" s="15">
        <v>402</v>
      </c>
      <c r="E53" s="15">
        <v>140</v>
      </c>
      <c r="F53" s="15">
        <v>0.995</v>
      </c>
      <c r="G53" s="15">
        <v>130.01</v>
      </c>
      <c r="H53" s="15" t="s">
        <v>97</v>
      </c>
      <c r="I53" s="15"/>
    </row>
    <row r="54" spans="1:9" x14ac:dyDescent="0.25">
      <c r="A54" s="15">
        <v>53</v>
      </c>
      <c r="B54" s="15" t="s">
        <v>87</v>
      </c>
      <c r="C54" s="15">
        <v>3</v>
      </c>
      <c r="D54" s="15">
        <v>501</v>
      </c>
      <c r="E54" s="15">
        <v>140</v>
      </c>
      <c r="F54" s="15">
        <v>1</v>
      </c>
      <c r="G54" s="15">
        <v>130.01</v>
      </c>
      <c r="H54" s="15" t="s">
        <v>98</v>
      </c>
      <c r="I54" s="15"/>
    </row>
    <row r="55" spans="1:9" x14ac:dyDescent="0.25">
      <c r="A55" s="15">
        <v>54</v>
      </c>
      <c r="B55" s="15" t="s">
        <v>87</v>
      </c>
      <c r="C55" s="15">
        <v>3</v>
      </c>
      <c r="D55" s="15">
        <v>502</v>
      </c>
      <c r="E55" s="15">
        <v>140</v>
      </c>
      <c r="F55" s="15">
        <v>1</v>
      </c>
      <c r="G55" s="15">
        <v>130.01</v>
      </c>
      <c r="H55" s="15" t="s">
        <v>98</v>
      </c>
      <c r="I55" s="15"/>
    </row>
    <row r="56" spans="1:9" x14ac:dyDescent="0.25">
      <c r="A56" s="15">
        <v>55</v>
      </c>
      <c r="B56" s="15" t="s">
        <v>87</v>
      </c>
      <c r="C56" s="15">
        <v>3</v>
      </c>
      <c r="D56" s="15">
        <v>601</v>
      </c>
      <c r="E56" s="15">
        <v>140</v>
      </c>
      <c r="F56" s="15">
        <v>1</v>
      </c>
      <c r="G56" s="15">
        <v>130.01</v>
      </c>
      <c r="H56" s="15" t="s">
        <v>98</v>
      </c>
      <c r="I56" s="15"/>
    </row>
    <row r="57" spans="1:9" x14ac:dyDescent="0.25">
      <c r="A57" s="15">
        <v>56</v>
      </c>
      <c r="B57" s="15" t="s">
        <v>87</v>
      </c>
      <c r="C57" s="15">
        <v>3</v>
      </c>
      <c r="D57" s="15">
        <v>602</v>
      </c>
      <c r="E57" s="15">
        <v>140</v>
      </c>
      <c r="F57" s="15">
        <v>1</v>
      </c>
      <c r="G57" s="15">
        <v>130.01</v>
      </c>
      <c r="H57" s="15" t="s">
        <v>98</v>
      </c>
      <c r="I57" s="15"/>
    </row>
    <row r="58" spans="1:9" x14ac:dyDescent="0.25">
      <c r="A58" s="15">
        <v>57</v>
      </c>
      <c r="B58" s="15" t="s">
        <v>87</v>
      </c>
      <c r="C58" s="15">
        <v>3</v>
      </c>
      <c r="D58" s="15">
        <v>701</v>
      </c>
      <c r="E58" s="15">
        <v>140</v>
      </c>
      <c r="F58" s="15">
        <v>1.0049999999999999</v>
      </c>
      <c r="G58" s="15">
        <v>130.01</v>
      </c>
      <c r="H58" s="15" t="s">
        <v>98</v>
      </c>
      <c r="I58" s="15"/>
    </row>
    <row r="59" spans="1:9" x14ac:dyDescent="0.25">
      <c r="A59" s="15">
        <v>58</v>
      </c>
      <c r="B59" s="15" t="s">
        <v>87</v>
      </c>
      <c r="C59" s="15">
        <v>3</v>
      </c>
      <c r="D59" s="15">
        <v>702</v>
      </c>
      <c r="E59" s="15">
        <v>140</v>
      </c>
      <c r="F59" s="15">
        <v>1.0049999999999999</v>
      </c>
      <c r="G59" s="15">
        <v>130.01</v>
      </c>
      <c r="H59" s="15" t="s">
        <v>98</v>
      </c>
      <c r="I59" s="15"/>
    </row>
    <row r="60" spans="1:9" x14ac:dyDescent="0.25">
      <c r="A60" s="15">
        <v>59</v>
      </c>
      <c r="B60" s="15" t="s">
        <v>87</v>
      </c>
      <c r="C60" s="15">
        <v>3</v>
      </c>
      <c r="D60" s="15">
        <v>801</v>
      </c>
      <c r="E60" s="15">
        <v>140</v>
      </c>
      <c r="F60" s="15">
        <v>1.01</v>
      </c>
      <c r="G60" s="15">
        <v>130.01</v>
      </c>
      <c r="H60" s="15" t="s">
        <v>96</v>
      </c>
      <c r="I60" s="15"/>
    </row>
    <row r="61" spans="1:9" x14ac:dyDescent="0.25">
      <c r="A61" s="15">
        <v>60</v>
      </c>
      <c r="B61" s="15" t="s">
        <v>87</v>
      </c>
      <c r="C61" s="15">
        <v>3</v>
      </c>
      <c r="D61" s="15">
        <v>802</v>
      </c>
      <c r="E61" s="15">
        <v>140</v>
      </c>
      <c r="F61" s="15">
        <v>1.01</v>
      </c>
      <c r="G61" s="15">
        <v>130.01</v>
      </c>
      <c r="H61" s="15" t="s">
        <v>96</v>
      </c>
      <c r="I61" s="15"/>
    </row>
    <row r="62" spans="1:9" x14ac:dyDescent="0.25">
      <c r="A62" s="15">
        <v>61</v>
      </c>
      <c r="B62" s="15" t="s">
        <v>87</v>
      </c>
      <c r="C62" s="15">
        <v>3</v>
      </c>
      <c r="D62" s="15">
        <v>901</v>
      </c>
      <c r="E62" s="15">
        <v>140</v>
      </c>
      <c r="F62" s="15">
        <v>1.0149999999999999</v>
      </c>
      <c r="G62" s="15">
        <v>130.01</v>
      </c>
      <c r="H62" s="15" t="s">
        <v>96</v>
      </c>
      <c r="I62" s="15"/>
    </row>
    <row r="63" spans="1:9" x14ac:dyDescent="0.25">
      <c r="A63" s="15">
        <v>62</v>
      </c>
      <c r="B63" s="15" t="s">
        <v>87</v>
      </c>
      <c r="C63" s="15">
        <v>3</v>
      </c>
      <c r="D63" s="15">
        <v>902</v>
      </c>
      <c r="E63" s="15">
        <v>140</v>
      </c>
      <c r="F63" s="15">
        <v>1.0149999999999999</v>
      </c>
      <c r="G63" s="15">
        <v>130.01</v>
      </c>
      <c r="H63" s="15" t="s">
        <v>96</v>
      </c>
      <c r="I63" s="15"/>
    </row>
    <row r="64" spans="1:9" x14ac:dyDescent="0.25">
      <c r="A64" s="15">
        <v>63</v>
      </c>
      <c r="B64" s="15" t="s">
        <v>87</v>
      </c>
      <c r="C64" s="15">
        <v>3</v>
      </c>
      <c r="D64" s="15">
        <v>1001</v>
      </c>
      <c r="E64" s="15">
        <v>140</v>
      </c>
      <c r="F64" s="15">
        <v>1.02</v>
      </c>
      <c r="G64" s="15">
        <v>130.01</v>
      </c>
      <c r="H64" s="15" t="s">
        <v>96</v>
      </c>
      <c r="I64" s="15"/>
    </row>
    <row r="65" spans="1:9" x14ac:dyDescent="0.25">
      <c r="A65" s="15">
        <v>64</v>
      </c>
      <c r="B65" s="15" t="s">
        <v>87</v>
      </c>
      <c r="C65" s="15">
        <v>3</v>
      </c>
      <c r="D65" s="15">
        <v>1002</v>
      </c>
      <c r="E65" s="15">
        <v>140</v>
      </c>
      <c r="F65" s="15">
        <v>1.02</v>
      </c>
      <c r="G65" s="15">
        <v>130.01</v>
      </c>
      <c r="H65" s="15" t="s">
        <v>96</v>
      </c>
      <c r="I65" s="15"/>
    </row>
    <row r="66" spans="1:9" x14ac:dyDescent="0.25">
      <c r="A66" s="15">
        <v>65</v>
      </c>
      <c r="B66" s="15" t="s">
        <v>87</v>
      </c>
      <c r="C66" s="15">
        <v>3</v>
      </c>
      <c r="D66" s="15">
        <v>1101</v>
      </c>
      <c r="E66" s="15">
        <v>140</v>
      </c>
      <c r="F66" s="15">
        <v>0.99</v>
      </c>
      <c r="G66" s="15">
        <v>130.01</v>
      </c>
      <c r="H66" s="15" t="s">
        <v>97</v>
      </c>
      <c r="I66" s="15"/>
    </row>
    <row r="67" spans="1:9" x14ac:dyDescent="0.25">
      <c r="A67" s="15">
        <v>66</v>
      </c>
      <c r="B67" s="15" t="s">
        <v>87</v>
      </c>
      <c r="C67" s="15">
        <v>3</v>
      </c>
      <c r="D67" s="15">
        <v>1102</v>
      </c>
      <c r="E67" s="15">
        <v>140</v>
      </c>
      <c r="F67" s="15">
        <v>0.99</v>
      </c>
      <c r="G67" s="15">
        <v>130.01</v>
      </c>
      <c r="H67" s="15" t="s">
        <v>97</v>
      </c>
      <c r="I67" s="15"/>
    </row>
    <row r="68" spans="1:9" x14ac:dyDescent="0.25">
      <c r="A68" s="15">
        <v>67</v>
      </c>
      <c r="B68" s="15" t="s">
        <v>87</v>
      </c>
      <c r="C68" s="15">
        <v>4</v>
      </c>
      <c r="D68" s="15">
        <v>101</v>
      </c>
      <c r="E68" s="15">
        <v>140</v>
      </c>
      <c r="F68" s="15">
        <v>0.98</v>
      </c>
      <c r="G68" s="15">
        <v>130.01</v>
      </c>
      <c r="H68" s="15" t="s">
        <v>97</v>
      </c>
      <c r="I68" s="15"/>
    </row>
    <row r="69" spans="1:9" x14ac:dyDescent="0.25">
      <c r="A69" s="15">
        <v>68</v>
      </c>
      <c r="B69" s="15" t="s">
        <v>87</v>
      </c>
      <c r="C69" s="15">
        <v>4</v>
      </c>
      <c r="D69" s="15">
        <v>102</v>
      </c>
      <c r="E69" s="15">
        <v>140</v>
      </c>
      <c r="F69" s="15">
        <v>0.98</v>
      </c>
      <c r="G69" s="15">
        <v>130.01</v>
      </c>
      <c r="H69" s="15" t="s">
        <v>97</v>
      </c>
      <c r="I69" s="15"/>
    </row>
    <row r="70" spans="1:9" x14ac:dyDescent="0.25">
      <c r="A70" s="15">
        <v>69</v>
      </c>
      <c r="B70" s="15" t="s">
        <v>87</v>
      </c>
      <c r="C70" s="15">
        <v>4</v>
      </c>
      <c r="D70" s="15">
        <v>201</v>
      </c>
      <c r="E70" s="15">
        <v>140</v>
      </c>
      <c r="F70" s="15">
        <v>0.99</v>
      </c>
      <c r="G70" s="15">
        <v>130.01</v>
      </c>
      <c r="H70" s="15" t="s">
        <v>97</v>
      </c>
      <c r="I70" s="15"/>
    </row>
    <row r="71" spans="1:9" x14ac:dyDescent="0.25">
      <c r="A71" s="15">
        <v>70</v>
      </c>
      <c r="B71" s="15" t="s">
        <v>87</v>
      </c>
      <c r="C71" s="15">
        <v>4</v>
      </c>
      <c r="D71" s="15">
        <v>202</v>
      </c>
      <c r="E71" s="15">
        <v>140</v>
      </c>
      <c r="F71" s="15">
        <v>0.99</v>
      </c>
      <c r="G71" s="15">
        <v>130.01</v>
      </c>
      <c r="H71" s="15" t="s">
        <v>97</v>
      </c>
      <c r="I71" s="15"/>
    </row>
    <row r="72" spans="1:9" x14ac:dyDescent="0.25">
      <c r="A72" s="15">
        <v>71</v>
      </c>
      <c r="B72" s="15" t="s">
        <v>87</v>
      </c>
      <c r="C72" s="15">
        <v>4</v>
      </c>
      <c r="D72" s="15">
        <v>301</v>
      </c>
      <c r="E72" s="15">
        <v>140</v>
      </c>
      <c r="F72" s="15">
        <v>0.995</v>
      </c>
      <c r="G72" s="15">
        <v>130.01</v>
      </c>
      <c r="H72" s="15" t="s">
        <v>97</v>
      </c>
      <c r="I72" s="15"/>
    </row>
    <row r="73" spans="1:9" x14ac:dyDescent="0.25">
      <c r="A73" s="15">
        <v>72</v>
      </c>
      <c r="B73" s="15" t="s">
        <v>87</v>
      </c>
      <c r="C73" s="15">
        <v>4</v>
      </c>
      <c r="D73" s="15">
        <v>302</v>
      </c>
      <c r="E73" s="15">
        <v>140</v>
      </c>
      <c r="F73" s="15">
        <v>0.995</v>
      </c>
      <c r="G73" s="15">
        <v>130.01</v>
      </c>
      <c r="H73" s="15" t="s">
        <v>97</v>
      </c>
      <c r="I73" s="15"/>
    </row>
    <row r="74" spans="1:9" x14ac:dyDescent="0.25">
      <c r="A74" s="15">
        <v>73</v>
      </c>
      <c r="B74" s="15" t="s">
        <v>87</v>
      </c>
      <c r="C74" s="15">
        <v>4</v>
      </c>
      <c r="D74" s="15">
        <v>401</v>
      </c>
      <c r="E74" s="15">
        <v>140</v>
      </c>
      <c r="F74" s="15">
        <v>0.995</v>
      </c>
      <c r="G74" s="15">
        <v>130.01</v>
      </c>
      <c r="H74" s="15" t="s">
        <v>97</v>
      </c>
      <c r="I74" s="15"/>
    </row>
    <row r="75" spans="1:9" x14ac:dyDescent="0.25">
      <c r="A75" s="15">
        <v>74</v>
      </c>
      <c r="B75" s="15" t="s">
        <v>87</v>
      </c>
      <c r="C75" s="15">
        <v>4</v>
      </c>
      <c r="D75" s="15">
        <v>402</v>
      </c>
      <c r="E75" s="15">
        <v>140</v>
      </c>
      <c r="F75" s="15">
        <v>0.995</v>
      </c>
      <c r="G75" s="15">
        <v>130.01</v>
      </c>
      <c r="H75" s="15" t="s">
        <v>97</v>
      </c>
      <c r="I75" s="15"/>
    </row>
    <row r="76" spans="1:9" x14ac:dyDescent="0.25">
      <c r="A76" s="15">
        <v>75</v>
      </c>
      <c r="B76" s="15" t="s">
        <v>87</v>
      </c>
      <c r="C76" s="15">
        <v>4</v>
      </c>
      <c r="D76" s="15">
        <v>501</v>
      </c>
      <c r="E76" s="15">
        <v>140</v>
      </c>
      <c r="F76" s="15">
        <v>1</v>
      </c>
      <c r="G76" s="15">
        <v>130.01</v>
      </c>
      <c r="H76" s="15" t="s">
        <v>98</v>
      </c>
      <c r="I76" s="15"/>
    </row>
    <row r="77" spans="1:9" x14ac:dyDescent="0.25">
      <c r="A77" s="15">
        <v>76</v>
      </c>
      <c r="B77" s="15" t="s">
        <v>87</v>
      </c>
      <c r="C77" s="15">
        <v>4</v>
      </c>
      <c r="D77" s="15">
        <v>502</v>
      </c>
      <c r="E77" s="15">
        <v>140</v>
      </c>
      <c r="F77" s="15">
        <v>1</v>
      </c>
      <c r="G77" s="15">
        <v>130.01</v>
      </c>
      <c r="H77" s="15" t="s">
        <v>98</v>
      </c>
      <c r="I77" s="15"/>
    </row>
    <row r="78" spans="1:9" x14ac:dyDescent="0.25">
      <c r="A78" s="15">
        <v>77</v>
      </c>
      <c r="B78" s="15" t="s">
        <v>87</v>
      </c>
      <c r="C78" s="15">
        <v>4</v>
      </c>
      <c r="D78" s="15">
        <v>601</v>
      </c>
      <c r="E78" s="15">
        <v>140</v>
      </c>
      <c r="F78" s="15">
        <v>1</v>
      </c>
      <c r="G78" s="15">
        <v>130.01</v>
      </c>
      <c r="H78" s="15" t="s">
        <v>98</v>
      </c>
      <c r="I78" s="15"/>
    </row>
    <row r="79" spans="1:9" x14ac:dyDescent="0.25">
      <c r="A79" s="15">
        <v>78</v>
      </c>
      <c r="B79" s="15" t="s">
        <v>87</v>
      </c>
      <c r="C79" s="15">
        <v>4</v>
      </c>
      <c r="D79" s="15">
        <v>602</v>
      </c>
      <c r="E79" s="15">
        <v>140</v>
      </c>
      <c r="F79" s="15">
        <v>1</v>
      </c>
      <c r="G79" s="15">
        <v>130.01</v>
      </c>
      <c r="H79" s="15" t="s">
        <v>98</v>
      </c>
      <c r="I79" s="15"/>
    </row>
    <row r="80" spans="1:9" x14ac:dyDescent="0.25">
      <c r="A80" s="15">
        <v>79</v>
      </c>
      <c r="B80" s="15" t="s">
        <v>87</v>
      </c>
      <c r="C80" s="15">
        <v>4</v>
      </c>
      <c r="D80" s="15">
        <v>701</v>
      </c>
      <c r="E80" s="15">
        <v>140</v>
      </c>
      <c r="F80" s="15">
        <v>1.0049999999999999</v>
      </c>
      <c r="G80" s="15">
        <v>130.01</v>
      </c>
      <c r="H80" s="15" t="s">
        <v>98</v>
      </c>
      <c r="I80" s="15"/>
    </row>
    <row r="81" spans="1:9" x14ac:dyDescent="0.25">
      <c r="A81" s="15">
        <v>80</v>
      </c>
      <c r="B81" s="15" t="s">
        <v>87</v>
      </c>
      <c r="C81" s="15">
        <v>4</v>
      </c>
      <c r="D81" s="15">
        <v>702</v>
      </c>
      <c r="E81" s="15">
        <v>140</v>
      </c>
      <c r="F81" s="15">
        <v>1.0049999999999999</v>
      </c>
      <c r="G81" s="15">
        <v>130.01</v>
      </c>
      <c r="H81" s="15" t="s">
        <v>98</v>
      </c>
      <c r="I81" s="15"/>
    </row>
    <row r="82" spans="1:9" x14ac:dyDescent="0.25">
      <c r="A82" s="15">
        <v>81</v>
      </c>
      <c r="B82" s="15" t="s">
        <v>87</v>
      </c>
      <c r="C82" s="15">
        <v>4</v>
      </c>
      <c r="D82" s="15">
        <v>801</v>
      </c>
      <c r="E82" s="15">
        <v>140</v>
      </c>
      <c r="F82" s="15">
        <v>1.01</v>
      </c>
      <c r="G82" s="15">
        <v>130.01</v>
      </c>
      <c r="H82" s="15" t="s">
        <v>96</v>
      </c>
      <c r="I82" s="15"/>
    </row>
    <row r="83" spans="1:9" x14ac:dyDescent="0.25">
      <c r="A83" s="15">
        <v>82</v>
      </c>
      <c r="B83" s="15" t="s">
        <v>87</v>
      </c>
      <c r="C83" s="15">
        <v>4</v>
      </c>
      <c r="D83" s="15">
        <v>802</v>
      </c>
      <c r="E83" s="15">
        <v>140</v>
      </c>
      <c r="F83" s="15">
        <v>1.01</v>
      </c>
      <c r="G83" s="15">
        <v>130.01</v>
      </c>
      <c r="H83" s="15" t="s">
        <v>96</v>
      </c>
      <c r="I83" s="15"/>
    </row>
    <row r="84" spans="1:9" x14ac:dyDescent="0.25">
      <c r="A84" s="15">
        <v>83</v>
      </c>
      <c r="B84" s="15" t="s">
        <v>87</v>
      </c>
      <c r="C84" s="15">
        <v>4</v>
      </c>
      <c r="D84" s="15">
        <v>901</v>
      </c>
      <c r="E84" s="15">
        <v>140</v>
      </c>
      <c r="F84" s="15">
        <v>1.0149999999999999</v>
      </c>
      <c r="G84" s="15">
        <v>130.01</v>
      </c>
      <c r="H84" s="15" t="s">
        <v>96</v>
      </c>
      <c r="I84" s="15"/>
    </row>
    <row r="85" spans="1:9" x14ac:dyDescent="0.25">
      <c r="A85" s="15">
        <v>84</v>
      </c>
      <c r="B85" s="15" t="s">
        <v>87</v>
      </c>
      <c r="C85" s="15">
        <v>4</v>
      </c>
      <c r="D85" s="15">
        <v>902</v>
      </c>
      <c r="E85" s="15">
        <v>140</v>
      </c>
      <c r="F85" s="15">
        <v>1.0149999999999999</v>
      </c>
      <c r="G85" s="15">
        <v>130.01</v>
      </c>
      <c r="H85" s="15" t="s">
        <v>96</v>
      </c>
      <c r="I85" s="15"/>
    </row>
    <row r="86" spans="1:9" x14ac:dyDescent="0.25">
      <c r="A86" s="15">
        <v>85</v>
      </c>
      <c r="B86" s="15" t="s">
        <v>87</v>
      </c>
      <c r="C86" s="15">
        <v>4</v>
      </c>
      <c r="D86" s="15">
        <v>1001</v>
      </c>
      <c r="E86" s="15">
        <v>140</v>
      </c>
      <c r="F86" s="15">
        <v>1.02</v>
      </c>
      <c r="G86" s="15">
        <v>130.01</v>
      </c>
      <c r="H86" s="15" t="s">
        <v>96</v>
      </c>
      <c r="I86" s="15"/>
    </row>
    <row r="87" spans="1:9" x14ac:dyDescent="0.25">
      <c r="A87" s="15">
        <v>86</v>
      </c>
      <c r="B87" s="15" t="s">
        <v>87</v>
      </c>
      <c r="C87" s="15">
        <v>4</v>
      </c>
      <c r="D87" s="15">
        <v>1002</v>
      </c>
      <c r="E87" s="15">
        <v>140</v>
      </c>
      <c r="F87" s="15">
        <v>1.02</v>
      </c>
      <c r="G87" s="15">
        <v>130.01</v>
      </c>
      <c r="H87" s="15" t="s">
        <v>96</v>
      </c>
      <c r="I87" s="15"/>
    </row>
    <row r="88" spans="1:9" x14ac:dyDescent="0.25">
      <c r="A88" s="15">
        <v>87</v>
      </c>
      <c r="B88" s="15" t="s">
        <v>87</v>
      </c>
      <c r="C88" s="15">
        <v>4</v>
      </c>
      <c r="D88" s="15">
        <v>1101</v>
      </c>
      <c r="E88" s="15">
        <v>140</v>
      </c>
      <c r="F88" s="15">
        <v>0.99</v>
      </c>
      <c r="G88" s="15">
        <v>130.01</v>
      </c>
      <c r="H88" s="15" t="s">
        <v>97</v>
      </c>
      <c r="I88" s="15"/>
    </row>
    <row r="89" spans="1:9" x14ac:dyDescent="0.25">
      <c r="A89" s="15">
        <v>88</v>
      </c>
      <c r="B89" s="15" t="s">
        <v>87</v>
      </c>
      <c r="C89" s="15">
        <v>4</v>
      </c>
      <c r="D89" s="15">
        <v>1102</v>
      </c>
      <c r="E89" s="15">
        <v>140</v>
      </c>
      <c r="F89" s="15">
        <v>0.99</v>
      </c>
      <c r="G89" s="15">
        <v>130.01</v>
      </c>
      <c r="H89" s="15" t="s">
        <v>97</v>
      </c>
      <c r="I89" s="15"/>
    </row>
    <row r="90" spans="1:9" s="11" customFormat="1" x14ac:dyDescent="0.35">
      <c r="A90" s="15" t="s">
        <v>99</v>
      </c>
      <c r="B90" s="16"/>
      <c r="C90" s="16"/>
      <c r="D90" s="16"/>
      <c r="E90" s="16">
        <f>SUM(E2:E89)</f>
        <v>12320</v>
      </c>
      <c r="F90" s="15"/>
      <c r="G90" s="15"/>
      <c r="H90" s="15"/>
      <c r="I90" s="15"/>
    </row>
    <row r="91" spans="1:9" x14ac:dyDescent="0.25">
      <c r="A91" s="15"/>
      <c r="B91" s="15"/>
      <c r="C91" s="15"/>
      <c r="D91" s="15"/>
      <c r="E91" s="15"/>
      <c r="F91" s="15"/>
      <c r="G91" s="15"/>
      <c r="H91" s="15"/>
      <c r="I91" s="15"/>
    </row>
    <row r="92" spans="1:9" x14ac:dyDescent="0.25">
      <c r="A92" s="15"/>
      <c r="B92" s="15"/>
      <c r="C92" s="15"/>
      <c r="D92" s="15"/>
      <c r="E92" s="15"/>
      <c r="F92" s="15"/>
      <c r="G92" s="15"/>
      <c r="H92" s="15"/>
      <c r="I92" s="15"/>
    </row>
    <row r="93" spans="1:9" x14ac:dyDescent="0.25">
      <c r="A93" s="15"/>
      <c r="B93" s="15"/>
      <c r="C93" s="15"/>
      <c r="D93" s="15"/>
      <c r="E93" s="15"/>
      <c r="F93" s="15"/>
      <c r="G93" s="15"/>
      <c r="H93" s="15"/>
      <c r="I93" s="15"/>
    </row>
    <row r="94" spans="1:9" x14ac:dyDescent="0.25">
      <c r="A94" s="15"/>
      <c r="B94" s="15"/>
      <c r="C94" s="15"/>
      <c r="D94" s="15"/>
      <c r="E94" s="15"/>
      <c r="F94" s="15"/>
      <c r="G94" s="15"/>
      <c r="H94" s="15"/>
      <c r="I94" s="15"/>
    </row>
    <row r="95" spans="1:9" x14ac:dyDescent="0.25">
      <c r="A95" s="15"/>
      <c r="B95" s="15"/>
      <c r="C95" s="15"/>
      <c r="D95" s="15"/>
      <c r="E95" s="15"/>
      <c r="F95" s="15"/>
      <c r="G95" s="15"/>
      <c r="H95" s="15"/>
      <c r="I95" s="15"/>
    </row>
    <row r="96" spans="1:9" x14ac:dyDescent="0.25">
      <c r="A96" s="15"/>
      <c r="B96" s="15"/>
      <c r="C96" s="15"/>
      <c r="D96" s="15"/>
      <c r="E96" s="15"/>
      <c r="F96" s="15"/>
      <c r="G96" s="15"/>
      <c r="H96" s="15"/>
      <c r="I96" s="15"/>
    </row>
    <row r="97" spans="1:9" x14ac:dyDescent="0.25">
      <c r="A97" s="15"/>
      <c r="B97" s="15"/>
      <c r="C97" s="15"/>
      <c r="D97" s="15"/>
      <c r="E97" s="15"/>
      <c r="F97" s="15"/>
      <c r="G97" s="15"/>
      <c r="H97" s="15"/>
      <c r="I97" s="15"/>
    </row>
    <row r="98" spans="1:9" s="11" customFormat="1" x14ac:dyDescent="0.35">
      <c r="A98" s="15"/>
      <c r="B98" s="16"/>
      <c r="C98" s="16"/>
      <c r="D98" s="16"/>
      <c r="E98" s="16"/>
      <c r="F98" s="15"/>
      <c r="G98" s="15"/>
      <c r="H98" s="15"/>
      <c r="I98" s="15"/>
    </row>
  </sheetData>
  <autoFilter ref="A1:I90" xr:uid="{00000000-0009-0000-0000-000009000000}"/>
  <phoneticPr fontId="17" type="noConversion"/>
  <pageMargins left="0.7" right="0.7" top="0.75" bottom="0.75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88402966399123"/>
    <pageSetUpPr fitToPage="1"/>
  </sheetPr>
  <dimension ref="A1:J110"/>
  <sheetViews>
    <sheetView view="pageBreakPreview" zoomScale="115" zoomScaleNormal="100" zoomScaleSheetLayoutView="115" workbookViewId="0">
      <pane xSplit="3" ySplit="1" topLeftCell="D2" activePane="bottomRight" state="frozen"/>
      <selection pane="topRight"/>
      <selection pane="bottomLeft"/>
      <selection pane="bottomRight" activeCell="D9" sqref="D9"/>
    </sheetView>
  </sheetViews>
  <sheetFormatPr defaultColWidth="8.77734375" defaultRowHeight="16.2" x14ac:dyDescent="0.35"/>
  <cols>
    <col min="1" max="3" width="8.77734375" style="9"/>
    <col min="4" max="5" width="16" style="9" customWidth="1"/>
    <col min="6" max="6" width="29.21875" style="9" customWidth="1"/>
    <col min="7" max="7" width="16" style="10" customWidth="1"/>
    <col min="8" max="8" width="17.44140625" style="10" customWidth="1"/>
    <col min="9" max="10" width="16" style="10" customWidth="1"/>
    <col min="11" max="16384" width="8.77734375" style="9"/>
  </cols>
  <sheetData>
    <row r="1" spans="1:10" ht="30" x14ac:dyDescent="0.35">
      <c r="A1" s="12" t="s">
        <v>67</v>
      </c>
      <c r="B1" s="12" t="s">
        <v>90</v>
      </c>
      <c r="C1" s="12" t="s">
        <v>100</v>
      </c>
      <c r="D1" s="12" t="s">
        <v>240</v>
      </c>
      <c r="E1" s="12" t="s">
        <v>241</v>
      </c>
      <c r="F1" s="12" t="s">
        <v>103</v>
      </c>
      <c r="G1" s="13" t="s">
        <v>94</v>
      </c>
      <c r="H1" s="13" t="s">
        <v>104</v>
      </c>
      <c r="I1" s="13" t="s">
        <v>105</v>
      </c>
      <c r="J1" s="13" t="s">
        <v>106</v>
      </c>
    </row>
    <row r="2" spans="1:10" s="64" customFormat="1" x14ac:dyDescent="0.35">
      <c r="A2" s="63">
        <v>8</v>
      </c>
      <c r="B2" s="63">
        <v>4</v>
      </c>
      <c r="C2" s="63" t="s">
        <v>311</v>
      </c>
      <c r="D2" s="63">
        <v>10.130000000000001</v>
      </c>
      <c r="E2" s="63">
        <v>8.58</v>
      </c>
      <c r="F2" s="63" t="s">
        <v>124</v>
      </c>
      <c r="G2" s="57" t="s">
        <v>96</v>
      </c>
      <c r="H2" s="57" t="s">
        <v>116</v>
      </c>
      <c r="I2" s="57"/>
      <c r="J2" s="57"/>
    </row>
    <row r="3" spans="1:10" s="64" customFormat="1" x14ac:dyDescent="0.35">
      <c r="A3" s="63">
        <v>23</v>
      </c>
      <c r="B3" s="63">
        <v>3</v>
      </c>
      <c r="C3" s="63" t="s">
        <v>327</v>
      </c>
      <c r="D3" s="63">
        <v>10.130000000000001</v>
      </c>
      <c r="E3" s="63">
        <v>8.58</v>
      </c>
      <c r="F3" s="63" t="s">
        <v>124</v>
      </c>
      <c r="G3" s="57" t="s">
        <v>96</v>
      </c>
      <c r="H3" s="57" t="s">
        <v>116</v>
      </c>
      <c r="I3" s="57"/>
      <c r="J3" s="57"/>
    </row>
    <row r="4" spans="1:10" s="64" customFormat="1" x14ac:dyDescent="0.35">
      <c r="A4" s="63">
        <v>36</v>
      </c>
      <c r="B4" s="63">
        <v>2</v>
      </c>
      <c r="C4" s="63" t="s">
        <v>340</v>
      </c>
      <c r="D4" s="63">
        <v>10.130000000000001</v>
      </c>
      <c r="E4" s="63">
        <v>8.58</v>
      </c>
      <c r="F4" s="63" t="s">
        <v>124</v>
      </c>
      <c r="G4" s="57" t="s">
        <v>96</v>
      </c>
      <c r="H4" s="57" t="s">
        <v>116</v>
      </c>
      <c r="I4" s="57"/>
      <c r="J4" s="57"/>
    </row>
    <row r="5" spans="1:10" s="64" customFormat="1" x14ac:dyDescent="0.35">
      <c r="A5" s="63">
        <v>54</v>
      </c>
      <c r="B5" s="63">
        <v>1</v>
      </c>
      <c r="C5" s="63" t="s">
        <v>358</v>
      </c>
      <c r="D5" s="63">
        <v>10.130000000000001</v>
      </c>
      <c r="E5" s="63">
        <v>8.58</v>
      </c>
      <c r="F5" s="63" t="s">
        <v>124</v>
      </c>
      <c r="G5" s="57" t="s">
        <v>96</v>
      </c>
      <c r="H5" s="57" t="s">
        <v>116</v>
      </c>
      <c r="I5" s="57"/>
      <c r="J5" s="57"/>
    </row>
    <row r="6" spans="1:10" s="64" customFormat="1" x14ac:dyDescent="0.35">
      <c r="A6" s="63">
        <v>67</v>
      </c>
      <c r="B6" s="63">
        <v>4</v>
      </c>
      <c r="C6" s="63" t="s">
        <v>371</v>
      </c>
      <c r="D6" s="63">
        <v>10.130000000000001</v>
      </c>
      <c r="E6" s="63">
        <v>8.58</v>
      </c>
      <c r="F6" s="63" t="s">
        <v>372</v>
      </c>
      <c r="G6" s="57" t="s">
        <v>96</v>
      </c>
      <c r="H6" s="57" t="s">
        <v>116</v>
      </c>
      <c r="I6" s="57"/>
      <c r="J6" s="57"/>
    </row>
    <row r="7" spans="1:10" s="64" customFormat="1" x14ac:dyDescent="0.35">
      <c r="A7" s="63">
        <v>80</v>
      </c>
      <c r="B7" s="63">
        <v>3</v>
      </c>
      <c r="C7" s="63" t="s">
        <v>385</v>
      </c>
      <c r="D7" s="63">
        <v>10.130000000000001</v>
      </c>
      <c r="E7" s="63">
        <v>8.58</v>
      </c>
      <c r="F7" s="63" t="s">
        <v>124</v>
      </c>
      <c r="G7" s="57" t="s">
        <v>96</v>
      </c>
      <c r="H7" s="57" t="s">
        <v>116</v>
      </c>
      <c r="I7" s="57"/>
      <c r="J7" s="57"/>
    </row>
    <row r="8" spans="1:10" s="64" customFormat="1" x14ac:dyDescent="0.35">
      <c r="A8" s="63">
        <v>88</v>
      </c>
      <c r="B8" s="63">
        <v>2</v>
      </c>
      <c r="C8" s="63" t="s">
        <v>393</v>
      </c>
      <c r="D8" s="63">
        <v>10.130000000000001</v>
      </c>
      <c r="E8" s="63">
        <v>8.58</v>
      </c>
      <c r="F8" s="63" t="s">
        <v>124</v>
      </c>
      <c r="G8" s="57" t="s">
        <v>96</v>
      </c>
      <c r="H8" s="57" t="s">
        <v>116</v>
      </c>
      <c r="I8" s="57"/>
      <c r="J8" s="57"/>
    </row>
    <row r="9" spans="1:10" s="64" customFormat="1" x14ac:dyDescent="0.35">
      <c r="A9" s="63">
        <v>15</v>
      </c>
      <c r="B9" s="63">
        <v>4</v>
      </c>
      <c r="C9" s="63" t="s">
        <v>319</v>
      </c>
      <c r="D9" s="63">
        <v>9.1</v>
      </c>
      <c r="E9" s="63">
        <v>7.78</v>
      </c>
      <c r="F9" s="63" t="s">
        <v>152</v>
      </c>
      <c r="G9" s="57" t="s">
        <v>96</v>
      </c>
      <c r="H9" s="57" t="s">
        <v>116</v>
      </c>
      <c r="I9" s="57"/>
      <c r="J9" s="57"/>
    </row>
    <row r="10" spans="1:10" s="64" customFormat="1" x14ac:dyDescent="0.35">
      <c r="A10" s="63">
        <v>43</v>
      </c>
      <c r="B10" s="63">
        <v>2</v>
      </c>
      <c r="C10" s="63" t="s">
        <v>347</v>
      </c>
      <c r="D10" s="63">
        <v>9.1</v>
      </c>
      <c r="E10" s="63">
        <v>7.78</v>
      </c>
      <c r="F10" s="63" t="s">
        <v>152</v>
      </c>
      <c r="G10" s="57" t="s">
        <v>96</v>
      </c>
      <c r="H10" s="57" t="s">
        <v>116</v>
      </c>
      <c r="I10" s="57"/>
      <c r="J10" s="57"/>
    </row>
    <row r="11" spans="1:10" s="64" customFormat="1" x14ac:dyDescent="0.35">
      <c r="A11" s="63">
        <v>74</v>
      </c>
      <c r="B11" s="63">
        <v>4</v>
      </c>
      <c r="C11" s="63" t="s">
        <v>379</v>
      </c>
      <c r="D11" s="63">
        <v>9.1</v>
      </c>
      <c r="E11" s="63">
        <v>7.88</v>
      </c>
      <c r="F11" s="63" t="s">
        <v>152</v>
      </c>
      <c r="G11" s="57" t="s">
        <v>96</v>
      </c>
      <c r="H11" s="57" t="s">
        <v>116</v>
      </c>
      <c r="I11" s="57"/>
      <c r="J11" s="57"/>
    </row>
    <row r="12" spans="1:10" s="64" customFormat="1" x14ac:dyDescent="0.35">
      <c r="A12" s="63">
        <v>95</v>
      </c>
      <c r="B12" s="63">
        <v>2</v>
      </c>
      <c r="C12" s="63" t="s">
        <v>402</v>
      </c>
      <c r="D12" s="63">
        <v>9.1</v>
      </c>
      <c r="E12" s="63">
        <v>7.88</v>
      </c>
      <c r="F12" s="63" t="s">
        <v>152</v>
      </c>
      <c r="G12" s="57" t="s">
        <v>96</v>
      </c>
      <c r="H12" s="57" t="s">
        <v>116</v>
      </c>
      <c r="I12" s="57"/>
      <c r="J12" s="57"/>
    </row>
    <row r="13" spans="1:10" s="64" customFormat="1" x14ac:dyDescent="0.35">
      <c r="A13" s="63">
        <v>4</v>
      </c>
      <c r="B13" s="63">
        <v>4</v>
      </c>
      <c r="C13" s="63" t="s">
        <v>307</v>
      </c>
      <c r="D13" s="63">
        <v>9.0399999999999991</v>
      </c>
      <c r="E13" s="63">
        <v>7.78</v>
      </c>
      <c r="F13" s="63" t="s">
        <v>115</v>
      </c>
      <c r="G13" s="57" t="s">
        <v>96</v>
      </c>
      <c r="H13" s="57" t="s">
        <v>116</v>
      </c>
      <c r="I13" s="57"/>
      <c r="J13" s="57"/>
    </row>
    <row r="14" spans="1:10" s="64" customFormat="1" x14ac:dyDescent="0.35">
      <c r="A14" s="63">
        <v>26</v>
      </c>
      <c r="B14" s="63">
        <v>3</v>
      </c>
      <c r="C14" s="63" t="s">
        <v>330</v>
      </c>
      <c r="D14" s="63">
        <v>9.0399999999999991</v>
      </c>
      <c r="E14" s="63">
        <v>7.78</v>
      </c>
      <c r="F14" s="63" t="s">
        <v>115</v>
      </c>
      <c r="G14" s="57" t="s">
        <v>96</v>
      </c>
      <c r="H14" s="57" t="s">
        <v>116</v>
      </c>
      <c r="I14" s="57"/>
      <c r="J14" s="57"/>
    </row>
    <row r="15" spans="1:10" s="64" customFormat="1" x14ac:dyDescent="0.35">
      <c r="A15" s="63">
        <v>57</v>
      </c>
      <c r="B15" s="63">
        <v>1</v>
      </c>
      <c r="C15" s="63" t="s">
        <v>361</v>
      </c>
      <c r="D15" s="63">
        <v>9.0399999999999991</v>
      </c>
      <c r="E15" s="63">
        <v>7.78</v>
      </c>
      <c r="F15" s="63" t="s">
        <v>115</v>
      </c>
      <c r="G15" s="57" t="s">
        <v>96</v>
      </c>
      <c r="H15" s="57" t="s">
        <v>116</v>
      </c>
      <c r="I15" s="57"/>
      <c r="J15" s="57"/>
    </row>
    <row r="16" spans="1:10" s="64" customFormat="1" x14ac:dyDescent="0.35">
      <c r="A16" s="63">
        <v>63</v>
      </c>
      <c r="B16" s="63">
        <v>4</v>
      </c>
      <c r="C16" s="63" t="s">
        <v>367</v>
      </c>
      <c r="D16" s="63">
        <v>9.0399999999999991</v>
      </c>
      <c r="E16" s="63">
        <v>7.78</v>
      </c>
      <c r="F16" s="63" t="s">
        <v>115</v>
      </c>
      <c r="G16" s="57" t="s">
        <v>96</v>
      </c>
      <c r="H16" s="57" t="s">
        <v>116</v>
      </c>
      <c r="I16" s="57"/>
      <c r="J16" s="57"/>
    </row>
    <row r="17" spans="1:10" s="64" customFormat="1" x14ac:dyDescent="0.35">
      <c r="A17" s="63">
        <v>84</v>
      </c>
      <c r="B17" s="63">
        <v>3</v>
      </c>
      <c r="C17" s="63" t="s">
        <v>389</v>
      </c>
      <c r="D17" s="63">
        <v>9.0399999999999991</v>
      </c>
      <c r="E17" s="63">
        <v>7.77</v>
      </c>
      <c r="F17" s="63" t="s">
        <v>115</v>
      </c>
      <c r="G17" s="57" t="s">
        <v>96</v>
      </c>
      <c r="H17" s="57" t="s">
        <v>116</v>
      </c>
      <c r="I17" s="57"/>
      <c r="J17" s="57"/>
    </row>
    <row r="18" spans="1:10" s="64" customFormat="1" x14ac:dyDescent="0.35">
      <c r="A18" s="63">
        <v>31</v>
      </c>
      <c r="B18" s="63">
        <v>3</v>
      </c>
      <c r="C18" s="63" t="s">
        <v>335</v>
      </c>
      <c r="D18" s="63">
        <v>8.9</v>
      </c>
      <c r="E18" s="63">
        <v>7.34</v>
      </c>
      <c r="F18" s="63" t="s">
        <v>133</v>
      </c>
      <c r="G18" s="57" t="s">
        <v>96</v>
      </c>
      <c r="H18" s="57" t="s">
        <v>109</v>
      </c>
      <c r="I18" s="57" t="s">
        <v>134</v>
      </c>
      <c r="J18" s="57"/>
    </row>
    <row r="19" spans="1:10" s="64" customFormat="1" x14ac:dyDescent="0.35">
      <c r="A19" s="63">
        <v>72</v>
      </c>
      <c r="B19" s="63">
        <v>4</v>
      </c>
      <c r="C19" s="63" t="s">
        <v>377</v>
      </c>
      <c r="D19" s="63">
        <v>8.9</v>
      </c>
      <c r="E19" s="63">
        <v>7.43</v>
      </c>
      <c r="F19" s="63" t="s">
        <v>133</v>
      </c>
      <c r="G19" s="57" t="s">
        <v>96</v>
      </c>
      <c r="H19" s="57" t="s">
        <v>109</v>
      </c>
      <c r="I19" s="57" t="s">
        <v>134</v>
      </c>
      <c r="J19" s="57"/>
    </row>
    <row r="20" spans="1:10" s="64" customFormat="1" x14ac:dyDescent="0.35">
      <c r="A20" s="63">
        <v>98</v>
      </c>
      <c r="B20" s="63">
        <v>2</v>
      </c>
      <c r="C20" s="63" t="s">
        <v>405</v>
      </c>
      <c r="D20" s="63">
        <v>8.9</v>
      </c>
      <c r="E20" s="63">
        <v>7.43</v>
      </c>
      <c r="F20" s="63" t="s">
        <v>133</v>
      </c>
      <c r="G20" s="57" t="s">
        <v>96</v>
      </c>
      <c r="H20" s="57" t="s">
        <v>116</v>
      </c>
      <c r="I20" s="57" t="s">
        <v>134</v>
      </c>
      <c r="J20" s="57"/>
    </row>
    <row r="21" spans="1:10" s="64" customFormat="1" x14ac:dyDescent="0.35">
      <c r="A21" s="63">
        <v>62</v>
      </c>
      <c r="B21" s="63">
        <v>4</v>
      </c>
      <c r="C21" s="63" t="s">
        <v>366</v>
      </c>
      <c r="D21" s="63">
        <v>8.4</v>
      </c>
      <c r="E21" s="63">
        <v>7.09</v>
      </c>
      <c r="F21" s="63" t="s">
        <v>185</v>
      </c>
      <c r="G21" s="57" t="s">
        <v>96</v>
      </c>
      <c r="H21" s="57" t="s">
        <v>109</v>
      </c>
      <c r="I21" s="57"/>
      <c r="J21" s="57"/>
    </row>
    <row r="22" spans="1:10" s="64" customFormat="1" x14ac:dyDescent="0.35">
      <c r="A22" s="63">
        <v>104</v>
      </c>
      <c r="B22" s="63">
        <v>1</v>
      </c>
      <c r="C22" s="63" t="s">
        <v>411</v>
      </c>
      <c r="D22" s="63">
        <v>8.4</v>
      </c>
      <c r="E22" s="63">
        <v>7.09</v>
      </c>
      <c r="F22" s="63" t="s">
        <v>185</v>
      </c>
      <c r="G22" s="57" t="s">
        <v>96</v>
      </c>
      <c r="H22" s="57" t="s">
        <v>116</v>
      </c>
      <c r="I22" s="57"/>
      <c r="J22" s="57"/>
    </row>
    <row r="23" spans="1:10" s="64" customFormat="1" x14ac:dyDescent="0.35">
      <c r="A23" s="63">
        <v>18</v>
      </c>
      <c r="B23" s="63">
        <v>3</v>
      </c>
      <c r="C23" s="63" t="s">
        <v>322</v>
      </c>
      <c r="D23" s="63">
        <v>8.08</v>
      </c>
      <c r="E23" s="63">
        <v>6.87</v>
      </c>
      <c r="F23" s="63" t="s">
        <v>152</v>
      </c>
      <c r="G23" s="62" t="s">
        <v>97</v>
      </c>
      <c r="H23" s="57" t="s">
        <v>116</v>
      </c>
      <c r="I23" s="57"/>
      <c r="J23" s="60" t="s">
        <v>142</v>
      </c>
    </row>
    <row r="24" spans="1:10" s="64" customFormat="1" x14ac:dyDescent="0.35">
      <c r="A24" s="63">
        <v>77</v>
      </c>
      <c r="B24" s="63">
        <v>3</v>
      </c>
      <c r="C24" s="63" t="s">
        <v>382</v>
      </c>
      <c r="D24" s="63">
        <v>8.08</v>
      </c>
      <c r="E24" s="63">
        <v>6.87</v>
      </c>
      <c r="F24" s="63" t="s">
        <v>152</v>
      </c>
      <c r="G24" s="62" t="s">
        <v>97</v>
      </c>
      <c r="H24" s="57" t="s">
        <v>116</v>
      </c>
      <c r="I24" s="57"/>
      <c r="J24" s="60" t="s">
        <v>142</v>
      </c>
    </row>
    <row r="25" spans="1:10" s="64" customFormat="1" x14ac:dyDescent="0.35">
      <c r="A25" s="63">
        <v>85</v>
      </c>
      <c r="B25" s="63">
        <v>2</v>
      </c>
      <c r="C25" s="63" t="s">
        <v>390</v>
      </c>
      <c r="D25" s="63">
        <v>8.08</v>
      </c>
      <c r="E25" s="63">
        <v>6.83</v>
      </c>
      <c r="F25" s="63" t="s">
        <v>115</v>
      </c>
      <c r="G25" s="62" t="s">
        <v>97</v>
      </c>
      <c r="H25" s="57" t="s">
        <v>116</v>
      </c>
      <c r="I25" s="57"/>
      <c r="J25" s="60" t="s">
        <v>142</v>
      </c>
    </row>
    <row r="26" spans="1:10" s="64" customFormat="1" x14ac:dyDescent="0.35">
      <c r="A26" s="63">
        <v>33</v>
      </c>
      <c r="B26" s="63">
        <v>2</v>
      </c>
      <c r="C26" s="63" t="s">
        <v>337</v>
      </c>
      <c r="D26" s="63">
        <v>8.0399999999999991</v>
      </c>
      <c r="E26" s="63">
        <v>7.78</v>
      </c>
      <c r="F26" s="63" t="s">
        <v>152</v>
      </c>
      <c r="G26" s="62" t="s">
        <v>97</v>
      </c>
      <c r="H26" s="57" t="s">
        <v>116</v>
      </c>
      <c r="I26" s="57"/>
      <c r="J26" s="60" t="s">
        <v>142</v>
      </c>
    </row>
    <row r="27" spans="1:10" s="64" customFormat="1" x14ac:dyDescent="0.35">
      <c r="A27" s="63">
        <v>6</v>
      </c>
      <c r="B27" s="63">
        <v>4</v>
      </c>
      <c r="C27" s="63" t="s">
        <v>309</v>
      </c>
      <c r="D27" s="63">
        <v>7.8</v>
      </c>
      <c r="E27" s="63">
        <v>6.64</v>
      </c>
      <c r="F27" s="63" t="s">
        <v>120</v>
      </c>
      <c r="G27" s="57" t="s">
        <v>98</v>
      </c>
      <c r="H27" s="57" t="s">
        <v>109</v>
      </c>
      <c r="I27" s="57"/>
      <c r="J27" s="57"/>
    </row>
    <row r="28" spans="1:10" s="64" customFormat="1" x14ac:dyDescent="0.35">
      <c r="A28" s="63">
        <v>21</v>
      </c>
      <c r="B28" s="63">
        <v>3</v>
      </c>
      <c r="C28" s="63" t="s">
        <v>325</v>
      </c>
      <c r="D28" s="63">
        <v>7.8</v>
      </c>
      <c r="E28" s="63">
        <v>6.64</v>
      </c>
      <c r="F28" s="63" t="s">
        <v>120</v>
      </c>
      <c r="G28" s="57" t="s">
        <v>98</v>
      </c>
      <c r="H28" s="57" t="s">
        <v>109</v>
      </c>
      <c r="I28" s="57"/>
      <c r="J28" s="57"/>
    </row>
    <row r="29" spans="1:10" s="64" customFormat="1" x14ac:dyDescent="0.35">
      <c r="A29" s="63">
        <v>27</v>
      </c>
      <c r="B29" s="63">
        <v>3</v>
      </c>
      <c r="C29" s="63" t="s">
        <v>331</v>
      </c>
      <c r="D29" s="63">
        <v>7.8</v>
      </c>
      <c r="E29" s="63">
        <v>6.64</v>
      </c>
      <c r="F29" s="63" t="s">
        <v>120</v>
      </c>
      <c r="G29" s="57" t="s">
        <v>98</v>
      </c>
      <c r="H29" s="57" t="s">
        <v>109</v>
      </c>
      <c r="I29" s="57"/>
      <c r="J29" s="57"/>
    </row>
    <row r="30" spans="1:10" s="64" customFormat="1" x14ac:dyDescent="0.35">
      <c r="A30" s="63">
        <v>42</v>
      </c>
      <c r="B30" s="63">
        <v>2</v>
      </c>
      <c r="C30" s="63" t="s">
        <v>346</v>
      </c>
      <c r="D30" s="63">
        <v>7.8</v>
      </c>
      <c r="E30" s="63">
        <v>6.64</v>
      </c>
      <c r="F30" s="63" t="s">
        <v>120</v>
      </c>
      <c r="G30" s="57" t="s">
        <v>98</v>
      </c>
      <c r="H30" s="57" t="s">
        <v>109</v>
      </c>
      <c r="I30" s="57"/>
      <c r="J30" s="57"/>
    </row>
    <row r="31" spans="1:10" s="64" customFormat="1" x14ac:dyDescent="0.35">
      <c r="A31" s="63">
        <v>58</v>
      </c>
      <c r="B31" s="63">
        <v>1</v>
      </c>
      <c r="C31" s="63" t="s">
        <v>362</v>
      </c>
      <c r="D31" s="63">
        <v>7.8</v>
      </c>
      <c r="E31" s="63">
        <v>6.64</v>
      </c>
      <c r="F31" s="63" t="s">
        <v>120</v>
      </c>
      <c r="G31" s="57" t="s">
        <v>98</v>
      </c>
      <c r="H31" s="57" t="s">
        <v>109</v>
      </c>
      <c r="I31" s="57"/>
      <c r="J31" s="57"/>
    </row>
    <row r="32" spans="1:10" s="64" customFormat="1" x14ac:dyDescent="0.35">
      <c r="A32" s="63">
        <v>66</v>
      </c>
      <c r="B32" s="63">
        <v>4</v>
      </c>
      <c r="C32" s="63" t="s">
        <v>370</v>
      </c>
      <c r="D32" s="63">
        <v>7.8</v>
      </c>
      <c r="E32" s="63">
        <v>6.64</v>
      </c>
      <c r="F32" s="63" t="s">
        <v>120</v>
      </c>
      <c r="G32" s="57" t="s">
        <v>98</v>
      </c>
      <c r="H32" s="57" t="s">
        <v>109</v>
      </c>
      <c r="I32" s="57"/>
      <c r="J32" s="57"/>
    </row>
    <row r="33" spans="1:10" s="64" customFormat="1" x14ac:dyDescent="0.35">
      <c r="A33" s="63">
        <v>79</v>
      </c>
      <c r="B33" s="63">
        <v>3</v>
      </c>
      <c r="C33" s="63" t="s">
        <v>384</v>
      </c>
      <c r="D33" s="63">
        <v>7.8</v>
      </c>
      <c r="E33" s="63">
        <v>6.64</v>
      </c>
      <c r="F33" s="63" t="s">
        <v>120</v>
      </c>
      <c r="G33" s="57" t="s">
        <v>98</v>
      </c>
      <c r="H33" s="57" t="s">
        <v>109</v>
      </c>
      <c r="I33" s="57"/>
      <c r="J33" s="57"/>
    </row>
    <row r="34" spans="1:10" s="64" customFormat="1" x14ac:dyDescent="0.35">
      <c r="A34" s="63">
        <v>81</v>
      </c>
      <c r="B34" s="63">
        <v>3</v>
      </c>
      <c r="C34" s="63" t="s">
        <v>386</v>
      </c>
      <c r="D34" s="63">
        <v>7.8</v>
      </c>
      <c r="E34" s="63">
        <v>6.64</v>
      </c>
      <c r="F34" s="63" t="s">
        <v>120</v>
      </c>
      <c r="G34" s="57" t="s">
        <v>98</v>
      </c>
      <c r="H34" s="57" t="s">
        <v>109</v>
      </c>
      <c r="I34" s="57"/>
      <c r="J34" s="57"/>
    </row>
    <row r="35" spans="1:10" s="64" customFormat="1" x14ac:dyDescent="0.35">
      <c r="A35" s="63">
        <v>96</v>
      </c>
      <c r="B35" s="63">
        <v>2</v>
      </c>
      <c r="C35" s="63" t="s">
        <v>403</v>
      </c>
      <c r="D35" s="63">
        <v>7.8</v>
      </c>
      <c r="E35" s="63">
        <v>6.64</v>
      </c>
      <c r="F35" s="63" t="s">
        <v>120</v>
      </c>
      <c r="G35" s="57" t="s">
        <v>98</v>
      </c>
      <c r="H35" s="57" t="s">
        <v>109</v>
      </c>
      <c r="I35" s="57"/>
      <c r="J35" s="57"/>
    </row>
    <row r="36" spans="1:10" s="64" customFormat="1" x14ac:dyDescent="0.35">
      <c r="A36" s="63">
        <v>7</v>
      </c>
      <c r="B36" s="63">
        <v>4</v>
      </c>
      <c r="C36" s="63" t="s">
        <v>310</v>
      </c>
      <c r="D36" s="63">
        <v>7.5</v>
      </c>
      <c r="E36" s="63">
        <v>6.27</v>
      </c>
      <c r="F36" s="63" t="s">
        <v>122</v>
      </c>
      <c r="G36" s="57" t="s">
        <v>98</v>
      </c>
      <c r="H36" s="57" t="s">
        <v>116</v>
      </c>
      <c r="I36" s="57"/>
      <c r="J36" s="57"/>
    </row>
    <row r="37" spans="1:10" s="64" customFormat="1" x14ac:dyDescent="0.35">
      <c r="A37" s="63">
        <v>9</v>
      </c>
      <c r="B37" s="63">
        <v>4</v>
      </c>
      <c r="C37" s="63" t="s">
        <v>312</v>
      </c>
      <c r="D37" s="63">
        <v>7.5</v>
      </c>
      <c r="E37" s="63">
        <v>6.27</v>
      </c>
      <c r="F37" s="63" t="s">
        <v>122</v>
      </c>
      <c r="G37" s="57" t="s">
        <v>98</v>
      </c>
      <c r="H37" s="57" t="s">
        <v>116</v>
      </c>
      <c r="I37" s="57"/>
      <c r="J37" s="57"/>
    </row>
    <row r="38" spans="1:10" s="64" customFormat="1" x14ac:dyDescent="0.35">
      <c r="A38" s="63">
        <v>22</v>
      </c>
      <c r="B38" s="63">
        <v>3</v>
      </c>
      <c r="C38" s="63" t="s">
        <v>326</v>
      </c>
      <c r="D38" s="63">
        <v>7.5</v>
      </c>
      <c r="E38" s="63">
        <v>6.27</v>
      </c>
      <c r="F38" s="63" t="s">
        <v>122</v>
      </c>
      <c r="G38" s="57" t="s">
        <v>98</v>
      </c>
      <c r="H38" s="57" t="s">
        <v>116</v>
      </c>
      <c r="I38" s="57"/>
      <c r="J38" s="57"/>
    </row>
    <row r="39" spans="1:10" s="64" customFormat="1" x14ac:dyDescent="0.35">
      <c r="A39" s="63">
        <v>24</v>
      </c>
      <c r="B39" s="63">
        <v>3</v>
      </c>
      <c r="C39" s="63" t="s">
        <v>328</v>
      </c>
      <c r="D39" s="63">
        <v>7.5</v>
      </c>
      <c r="E39" s="63">
        <v>6.27</v>
      </c>
      <c r="F39" s="63" t="s">
        <v>122</v>
      </c>
      <c r="G39" s="57" t="s">
        <v>98</v>
      </c>
      <c r="H39" s="57" t="s">
        <v>116</v>
      </c>
      <c r="I39" s="57"/>
      <c r="J39" s="57"/>
    </row>
    <row r="40" spans="1:10" s="64" customFormat="1" x14ac:dyDescent="0.35">
      <c r="A40" s="63">
        <v>35</v>
      </c>
      <c r="B40" s="63">
        <v>2</v>
      </c>
      <c r="C40" s="63" t="s">
        <v>339</v>
      </c>
      <c r="D40" s="63">
        <v>7.5</v>
      </c>
      <c r="E40" s="63">
        <v>6.27</v>
      </c>
      <c r="F40" s="63" t="s">
        <v>122</v>
      </c>
      <c r="G40" s="57" t="s">
        <v>98</v>
      </c>
      <c r="H40" s="57" t="s">
        <v>116</v>
      </c>
      <c r="I40" s="57"/>
      <c r="J40" s="57"/>
    </row>
    <row r="41" spans="1:10" s="64" customFormat="1" x14ac:dyDescent="0.35">
      <c r="A41" s="63">
        <v>40</v>
      </c>
      <c r="B41" s="63">
        <v>2</v>
      </c>
      <c r="C41" s="63" t="s">
        <v>344</v>
      </c>
      <c r="D41" s="63">
        <v>7.5</v>
      </c>
      <c r="E41" s="63">
        <v>6.27</v>
      </c>
      <c r="F41" s="63" t="s">
        <v>122</v>
      </c>
      <c r="G41" s="57" t="s">
        <v>98</v>
      </c>
      <c r="H41" s="57" t="s">
        <v>116</v>
      </c>
      <c r="I41" s="57"/>
      <c r="J41" s="57"/>
    </row>
    <row r="42" spans="1:10" s="64" customFormat="1" x14ac:dyDescent="0.35">
      <c r="A42" s="63">
        <v>53</v>
      </c>
      <c r="B42" s="63">
        <v>1</v>
      </c>
      <c r="C42" s="63" t="s">
        <v>357</v>
      </c>
      <c r="D42" s="63">
        <v>7.5</v>
      </c>
      <c r="E42" s="63">
        <v>7.03</v>
      </c>
      <c r="F42" s="63" t="s">
        <v>122</v>
      </c>
      <c r="G42" s="57" t="s">
        <v>96</v>
      </c>
      <c r="H42" s="57" t="s">
        <v>116</v>
      </c>
      <c r="I42" s="57"/>
      <c r="J42" s="57"/>
    </row>
    <row r="43" spans="1:10" s="64" customFormat="1" x14ac:dyDescent="0.35">
      <c r="A43" s="63">
        <v>55</v>
      </c>
      <c r="B43" s="63">
        <v>1</v>
      </c>
      <c r="C43" s="63" t="s">
        <v>359</v>
      </c>
      <c r="D43" s="63">
        <v>7.5</v>
      </c>
      <c r="E43" s="63">
        <v>7.03</v>
      </c>
      <c r="F43" s="63" t="s">
        <v>122</v>
      </c>
      <c r="G43" s="57" t="s">
        <v>96</v>
      </c>
      <c r="H43" s="57" t="s">
        <v>116</v>
      </c>
      <c r="I43" s="57"/>
      <c r="J43" s="57"/>
    </row>
    <row r="44" spans="1:10" s="64" customFormat="1" x14ac:dyDescent="0.35">
      <c r="A44" s="63">
        <v>65</v>
      </c>
      <c r="B44" s="63">
        <v>4</v>
      </c>
      <c r="C44" s="63" t="s">
        <v>369</v>
      </c>
      <c r="D44" s="63">
        <v>7.5</v>
      </c>
      <c r="E44" s="63">
        <v>6.27</v>
      </c>
      <c r="F44" s="63" t="s">
        <v>122</v>
      </c>
      <c r="G44" s="57" t="s">
        <v>98</v>
      </c>
      <c r="H44" s="57" t="s">
        <v>116</v>
      </c>
      <c r="I44" s="57"/>
      <c r="J44" s="57"/>
    </row>
    <row r="45" spans="1:10" s="64" customFormat="1" x14ac:dyDescent="0.35">
      <c r="A45" s="63">
        <v>68</v>
      </c>
      <c r="B45" s="63">
        <v>4</v>
      </c>
      <c r="C45" s="63" t="s">
        <v>373</v>
      </c>
      <c r="D45" s="63">
        <v>7.5</v>
      </c>
      <c r="E45" s="63">
        <v>6.27</v>
      </c>
      <c r="F45" s="63" t="s">
        <v>122</v>
      </c>
      <c r="G45" s="57" t="s">
        <v>98</v>
      </c>
      <c r="H45" s="57" t="s">
        <v>116</v>
      </c>
      <c r="I45" s="57"/>
      <c r="J45" s="57"/>
    </row>
    <row r="46" spans="1:10" s="64" customFormat="1" x14ac:dyDescent="0.35">
      <c r="A46" s="63">
        <v>78</v>
      </c>
      <c r="B46" s="63">
        <v>3</v>
      </c>
      <c r="C46" s="63" t="s">
        <v>383</v>
      </c>
      <c r="D46" s="63">
        <v>7.5</v>
      </c>
      <c r="E46" s="63">
        <v>6.27</v>
      </c>
      <c r="F46" s="63" t="s">
        <v>122</v>
      </c>
      <c r="G46" s="57" t="s">
        <v>98</v>
      </c>
      <c r="H46" s="57" t="s">
        <v>116</v>
      </c>
      <c r="I46" s="57"/>
      <c r="J46" s="57"/>
    </row>
    <row r="47" spans="1:10" s="64" customFormat="1" x14ac:dyDescent="0.35">
      <c r="A47" s="63">
        <v>82</v>
      </c>
      <c r="B47" s="63">
        <v>3</v>
      </c>
      <c r="C47" s="63" t="s">
        <v>387</v>
      </c>
      <c r="D47" s="63">
        <v>7.5</v>
      </c>
      <c r="E47" s="63">
        <v>6.27</v>
      </c>
      <c r="F47" s="63" t="s">
        <v>122</v>
      </c>
      <c r="G47" s="57" t="s">
        <v>98</v>
      </c>
      <c r="H47" s="57" t="s">
        <v>116</v>
      </c>
      <c r="I47" s="57"/>
      <c r="J47" s="57"/>
    </row>
    <row r="48" spans="1:10" s="64" customFormat="1" x14ac:dyDescent="0.35">
      <c r="A48" s="63">
        <v>87</v>
      </c>
      <c r="B48" s="63">
        <v>2</v>
      </c>
      <c r="C48" s="63" t="s">
        <v>392</v>
      </c>
      <c r="D48" s="63">
        <v>7.5</v>
      </c>
      <c r="E48" s="63">
        <v>6.27</v>
      </c>
      <c r="F48" s="63" t="s">
        <v>122</v>
      </c>
      <c r="G48" s="57" t="s">
        <v>98</v>
      </c>
      <c r="H48" s="57" t="s">
        <v>116</v>
      </c>
      <c r="I48" s="57"/>
      <c r="J48" s="57"/>
    </row>
    <row r="49" spans="1:10" s="64" customFormat="1" x14ac:dyDescent="0.35">
      <c r="A49" s="63">
        <v>93</v>
      </c>
      <c r="B49" s="63">
        <v>2</v>
      </c>
      <c r="C49" s="63" t="s">
        <v>400</v>
      </c>
      <c r="D49" s="63">
        <v>7.5</v>
      </c>
      <c r="E49" s="63">
        <v>6.27</v>
      </c>
      <c r="F49" s="63" t="s">
        <v>122</v>
      </c>
      <c r="G49" s="57" t="s">
        <v>98</v>
      </c>
      <c r="H49" s="57" t="s">
        <v>116</v>
      </c>
      <c r="I49" s="57"/>
      <c r="J49" s="57"/>
    </row>
    <row r="50" spans="1:10" s="64" customFormat="1" x14ac:dyDescent="0.35">
      <c r="A50" s="63">
        <v>10</v>
      </c>
      <c r="B50" s="63">
        <v>4</v>
      </c>
      <c r="C50" s="63" t="s">
        <v>313</v>
      </c>
      <c r="D50" s="63">
        <v>7.43</v>
      </c>
      <c r="E50" s="63">
        <v>6.64</v>
      </c>
      <c r="F50" s="63" t="s">
        <v>120</v>
      </c>
      <c r="G50" s="57" t="s">
        <v>98</v>
      </c>
      <c r="H50" s="57" t="s">
        <v>109</v>
      </c>
      <c r="I50" s="57"/>
      <c r="J50" s="60" t="s">
        <v>127</v>
      </c>
    </row>
    <row r="51" spans="1:10" s="80" customFormat="1" x14ac:dyDescent="0.35">
      <c r="A51" s="63">
        <v>37</v>
      </c>
      <c r="B51" s="63">
        <v>2</v>
      </c>
      <c r="C51" s="63" t="s">
        <v>341</v>
      </c>
      <c r="D51" s="63">
        <v>7.43</v>
      </c>
      <c r="E51" s="63">
        <v>6.64</v>
      </c>
      <c r="F51" s="63" t="s">
        <v>120</v>
      </c>
      <c r="G51" s="57" t="s">
        <v>98</v>
      </c>
      <c r="H51" s="57" t="s">
        <v>109</v>
      </c>
      <c r="I51" s="57"/>
      <c r="J51" s="60" t="s">
        <v>127</v>
      </c>
    </row>
    <row r="52" spans="1:10" s="64" customFormat="1" x14ac:dyDescent="0.35">
      <c r="A52" s="63">
        <v>52</v>
      </c>
      <c r="B52" s="63">
        <v>1</v>
      </c>
      <c r="C52" s="63" t="s">
        <v>356</v>
      </c>
      <c r="D52" s="63">
        <v>7.43</v>
      </c>
      <c r="E52" s="63">
        <v>6.64</v>
      </c>
      <c r="F52" s="63" t="s">
        <v>120</v>
      </c>
      <c r="G52" s="57" t="s">
        <v>98</v>
      </c>
      <c r="H52" s="57" t="s">
        <v>109</v>
      </c>
      <c r="I52" s="57"/>
      <c r="J52" s="60" t="s">
        <v>127</v>
      </c>
    </row>
    <row r="53" spans="1:10" s="64" customFormat="1" x14ac:dyDescent="0.35">
      <c r="A53" s="63">
        <v>69</v>
      </c>
      <c r="B53" s="63">
        <v>4</v>
      </c>
      <c r="C53" s="63" t="s">
        <v>374</v>
      </c>
      <c r="D53" s="63">
        <v>7.43</v>
      </c>
      <c r="E53" s="63">
        <v>6.64</v>
      </c>
      <c r="F53" s="63" t="s">
        <v>120</v>
      </c>
      <c r="G53" s="57" t="s">
        <v>98</v>
      </c>
      <c r="H53" s="57" t="s">
        <v>109</v>
      </c>
      <c r="I53" s="57"/>
      <c r="J53" s="60" t="s">
        <v>127</v>
      </c>
    </row>
    <row r="54" spans="1:10" s="64" customFormat="1" x14ac:dyDescent="0.35">
      <c r="A54" s="63">
        <v>89</v>
      </c>
      <c r="B54" s="63">
        <v>2</v>
      </c>
      <c r="C54" s="63" t="s">
        <v>394</v>
      </c>
      <c r="D54" s="63">
        <v>7.43</v>
      </c>
      <c r="E54" s="63">
        <v>6.64</v>
      </c>
      <c r="F54" s="63" t="s">
        <v>120</v>
      </c>
      <c r="G54" s="57" t="s">
        <v>98</v>
      </c>
      <c r="H54" s="57" t="s">
        <v>109</v>
      </c>
      <c r="I54" s="57"/>
      <c r="J54" s="60" t="s">
        <v>127</v>
      </c>
    </row>
    <row r="55" spans="1:10" s="64" customFormat="1" x14ac:dyDescent="0.35">
      <c r="A55" s="63">
        <v>16</v>
      </c>
      <c r="B55" s="63">
        <v>4</v>
      </c>
      <c r="C55" s="63" t="s">
        <v>320</v>
      </c>
      <c r="D55" s="63">
        <v>7.13</v>
      </c>
      <c r="E55" s="63">
        <v>6.3</v>
      </c>
      <c r="F55" s="63" t="s">
        <v>140</v>
      </c>
      <c r="G55" s="57" t="s">
        <v>98</v>
      </c>
      <c r="H55" s="57" t="s">
        <v>116</v>
      </c>
      <c r="I55" s="57"/>
      <c r="J55" s="57"/>
    </row>
    <row r="56" spans="1:10" s="64" customFormat="1" x14ac:dyDescent="0.35">
      <c r="A56" s="63">
        <v>17</v>
      </c>
      <c r="B56" s="63">
        <v>3</v>
      </c>
      <c r="C56" s="63" t="s">
        <v>321</v>
      </c>
      <c r="D56" s="63">
        <v>7.13</v>
      </c>
      <c r="E56" s="63">
        <v>6.21</v>
      </c>
      <c r="F56" s="63" t="s">
        <v>140</v>
      </c>
      <c r="G56" s="57" t="s">
        <v>98</v>
      </c>
      <c r="H56" s="57" t="s">
        <v>116</v>
      </c>
      <c r="I56" s="57"/>
      <c r="J56" s="57"/>
    </row>
    <row r="57" spans="1:10" s="64" customFormat="1" x14ac:dyDescent="0.35">
      <c r="A57" s="63">
        <v>41</v>
      </c>
      <c r="B57" s="63">
        <v>2</v>
      </c>
      <c r="C57" s="63" t="s">
        <v>345</v>
      </c>
      <c r="D57" s="63">
        <v>7.13</v>
      </c>
      <c r="E57" s="63">
        <v>6.3</v>
      </c>
      <c r="F57" s="63" t="s">
        <v>140</v>
      </c>
      <c r="G57" s="57" t="s">
        <v>98</v>
      </c>
      <c r="H57" s="57" t="s">
        <v>116</v>
      </c>
      <c r="I57" s="57"/>
      <c r="J57" s="57"/>
    </row>
    <row r="58" spans="1:10" s="80" customFormat="1" x14ac:dyDescent="0.35">
      <c r="A58" s="63">
        <v>49</v>
      </c>
      <c r="B58" s="63">
        <v>1</v>
      </c>
      <c r="C58" s="63" t="s">
        <v>353</v>
      </c>
      <c r="D58" s="63">
        <v>7.13</v>
      </c>
      <c r="E58" s="63">
        <v>6.57</v>
      </c>
      <c r="F58" s="63" t="s">
        <v>140</v>
      </c>
      <c r="G58" s="57" t="s">
        <v>98</v>
      </c>
      <c r="H58" s="57" t="s">
        <v>116</v>
      </c>
      <c r="I58" s="57"/>
      <c r="J58" s="57"/>
    </row>
    <row r="59" spans="1:10" s="64" customFormat="1" x14ac:dyDescent="0.35">
      <c r="A59" s="63">
        <v>75</v>
      </c>
      <c r="B59" s="63">
        <v>4</v>
      </c>
      <c r="C59" s="63" t="s">
        <v>380</v>
      </c>
      <c r="D59" s="63">
        <v>7.13</v>
      </c>
      <c r="E59" s="63">
        <v>5.94</v>
      </c>
      <c r="F59" s="63" t="s">
        <v>140</v>
      </c>
      <c r="G59" s="57" t="s">
        <v>98</v>
      </c>
      <c r="H59" s="57" t="s">
        <v>116</v>
      </c>
      <c r="I59" s="57"/>
      <c r="J59" s="57"/>
    </row>
    <row r="60" spans="1:10" s="64" customFormat="1" x14ac:dyDescent="0.35">
      <c r="A60" s="63">
        <v>76</v>
      </c>
      <c r="B60" s="63">
        <v>3</v>
      </c>
      <c r="C60" s="63" t="s">
        <v>381</v>
      </c>
      <c r="D60" s="63">
        <v>7.13</v>
      </c>
      <c r="E60" s="63">
        <v>5.94</v>
      </c>
      <c r="F60" s="63" t="s">
        <v>140</v>
      </c>
      <c r="G60" s="57" t="s">
        <v>98</v>
      </c>
      <c r="H60" s="57" t="s">
        <v>116</v>
      </c>
      <c r="I60" s="57"/>
      <c r="J60" s="57"/>
    </row>
    <row r="61" spans="1:10" s="80" customFormat="1" x14ac:dyDescent="0.35">
      <c r="A61" s="63">
        <v>94</v>
      </c>
      <c r="B61" s="63">
        <v>2</v>
      </c>
      <c r="C61" s="63" t="s">
        <v>401</v>
      </c>
      <c r="D61" s="63">
        <v>7.13</v>
      </c>
      <c r="E61" s="63">
        <v>5.94</v>
      </c>
      <c r="F61" s="63" t="s">
        <v>140</v>
      </c>
      <c r="G61" s="57" t="s">
        <v>98</v>
      </c>
      <c r="H61" s="57" t="s">
        <v>116</v>
      </c>
      <c r="I61" s="57"/>
      <c r="J61" s="57"/>
    </row>
    <row r="62" spans="1:10" s="64" customFormat="1" x14ac:dyDescent="0.35">
      <c r="A62" s="63">
        <v>102</v>
      </c>
      <c r="B62" s="63">
        <v>1</v>
      </c>
      <c r="C62" s="63" t="s">
        <v>409</v>
      </c>
      <c r="D62" s="63">
        <v>7.13</v>
      </c>
      <c r="E62" s="63">
        <v>5.94</v>
      </c>
      <c r="F62" s="63" t="s">
        <v>140</v>
      </c>
      <c r="G62" s="57" t="s">
        <v>98</v>
      </c>
      <c r="H62" s="57" t="s">
        <v>116</v>
      </c>
      <c r="I62" s="57"/>
      <c r="J62" s="57"/>
    </row>
    <row r="63" spans="1:10" s="64" customFormat="1" x14ac:dyDescent="0.35">
      <c r="A63" s="63">
        <v>5</v>
      </c>
      <c r="B63" s="63">
        <v>4</v>
      </c>
      <c r="C63" s="63" t="s">
        <v>308</v>
      </c>
      <c r="D63" s="63">
        <v>7.08</v>
      </c>
      <c r="E63" s="63">
        <v>6.21</v>
      </c>
      <c r="F63" s="63" t="s">
        <v>118</v>
      </c>
      <c r="G63" s="57" t="s">
        <v>98</v>
      </c>
      <c r="H63" s="57" t="s">
        <v>116</v>
      </c>
      <c r="I63" s="57"/>
      <c r="J63" s="57"/>
    </row>
    <row r="64" spans="1:10" s="64" customFormat="1" x14ac:dyDescent="0.35">
      <c r="A64" s="63">
        <v>25</v>
      </c>
      <c r="B64" s="63">
        <v>3</v>
      </c>
      <c r="C64" s="63" t="s">
        <v>329</v>
      </c>
      <c r="D64" s="63">
        <v>7.08</v>
      </c>
      <c r="E64" s="63">
        <v>6.3</v>
      </c>
      <c r="F64" s="63" t="s">
        <v>118</v>
      </c>
      <c r="G64" s="57" t="s">
        <v>98</v>
      </c>
      <c r="H64" s="57" t="s">
        <v>116</v>
      </c>
      <c r="I64" s="57"/>
      <c r="J64" s="57"/>
    </row>
    <row r="65" spans="1:10" s="64" customFormat="1" x14ac:dyDescent="0.35">
      <c r="A65" s="63">
        <v>34</v>
      </c>
      <c r="B65" s="63">
        <v>2</v>
      </c>
      <c r="C65" s="63" t="s">
        <v>338</v>
      </c>
      <c r="D65" s="63">
        <v>7.08</v>
      </c>
      <c r="E65" s="63">
        <v>6.21</v>
      </c>
      <c r="F65" s="63" t="s">
        <v>118</v>
      </c>
      <c r="G65" s="57" t="s">
        <v>98</v>
      </c>
      <c r="H65" s="57" t="s">
        <v>116</v>
      </c>
      <c r="I65" s="57"/>
      <c r="J65" s="57"/>
    </row>
    <row r="66" spans="1:10" s="64" customFormat="1" x14ac:dyDescent="0.35">
      <c r="A66" s="63">
        <v>56</v>
      </c>
      <c r="B66" s="63">
        <v>1</v>
      </c>
      <c r="C66" s="63" t="s">
        <v>360</v>
      </c>
      <c r="D66" s="63">
        <v>7.08</v>
      </c>
      <c r="E66" s="63">
        <v>6.66</v>
      </c>
      <c r="F66" s="63" t="s">
        <v>118</v>
      </c>
      <c r="G66" s="57" t="s">
        <v>98</v>
      </c>
      <c r="H66" s="57" t="s">
        <v>116</v>
      </c>
      <c r="I66" s="57"/>
      <c r="J66" s="57"/>
    </row>
    <row r="67" spans="1:10" s="64" customFormat="1" x14ac:dyDescent="0.35">
      <c r="A67" s="63">
        <v>64</v>
      </c>
      <c r="B67" s="63">
        <v>4</v>
      </c>
      <c r="C67" s="63" t="s">
        <v>368</v>
      </c>
      <c r="D67" s="63">
        <v>7.08</v>
      </c>
      <c r="E67" s="63">
        <v>5.86</v>
      </c>
      <c r="F67" s="63" t="s">
        <v>118</v>
      </c>
      <c r="G67" s="57" t="s">
        <v>98</v>
      </c>
      <c r="H67" s="57" t="s">
        <v>116</v>
      </c>
      <c r="I67" s="57"/>
      <c r="J67" s="57"/>
    </row>
    <row r="68" spans="1:10" s="64" customFormat="1" x14ac:dyDescent="0.35">
      <c r="A68" s="63">
        <v>83</v>
      </c>
      <c r="B68" s="63">
        <v>3</v>
      </c>
      <c r="C68" s="63" t="s">
        <v>388</v>
      </c>
      <c r="D68" s="63">
        <v>7.08</v>
      </c>
      <c r="E68" s="63">
        <v>5.94</v>
      </c>
      <c r="F68" s="63" t="s">
        <v>118</v>
      </c>
      <c r="G68" s="57" t="s">
        <v>98</v>
      </c>
      <c r="H68" s="57" t="s">
        <v>116</v>
      </c>
      <c r="I68" s="57"/>
      <c r="J68" s="57"/>
    </row>
    <row r="69" spans="1:10" x14ac:dyDescent="0.35">
      <c r="A69" s="63">
        <v>86</v>
      </c>
      <c r="B69" s="63">
        <v>2</v>
      </c>
      <c r="C69" s="63" t="s">
        <v>391</v>
      </c>
      <c r="D69" s="63">
        <v>7.08</v>
      </c>
      <c r="E69" s="63">
        <v>5.94</v>
      </c>
      <c r="F69" s="63" t="s">
        <v>118</v>
      </c>
      <c r="G69" s="57" t="s">
        <v>98</v>
      </c>
      <c r="H69" s="57" t="s">
        <v>116</v>
      </c>
      <c r="I69" s="57"/>
      <c r="J69" s="57"/>
    </row>
    <row r="70" spans="1:10" x14ac:dyDescent="0.35">
      <c r="A70" s="63">
        <v>2</v>
      </c>
      <c r="B70" s="63">
        <v>4</v>
      </c>
      <c r="C70" s="63" t="s">
        <v>304</v>
      </c>
      <c r="D70" s="63">
        <v>6.55</v>
      </c>
      <c r="E70" s="63">
        <v>5.49</v>
      </c>
      <c r="F70" s="63" t="s">
        <v>111</v>
      </c>
      <c r="G70" s="57" t="s">
        <v>97</v>
      </c>
      <c r="H70" s="57" t="s">
        <v>116</v>
      </c>
      <c r="I70" s="57"/>
      <c r="J70" s="57"/>
    </row>
    <row r="71" spans="1:10" x14ac:dyDescent="0.35">
      <c r="A71" s="63">
        <v>13</v>
      </c>
      <c r="B71" s="63">
        <v>4</v>
      </c>
      <c r="C71" s="63" t="s">
        <v>316</v>
      </c>
      <c r="D71" s="63">
        <v>6.55</v>
      </c>
      <c r="E71" s="63">
        <v>5.49</v>
      </c>
      <c r="F71" s="63" t="s">
        <v>317</v>
      </c>
      <c r="G71" s="57" t="s">
        <v>97</v>
      </c>
      <c r="H71" s="57" t="s">
        <v>116</v>
      </c>
      <c r="I71" s="57"/>
      <c r="J71" s="57"/>
    </row>
    <row r="72" spans="1:10" x14ac:dyDescent="0.35">
      <c r="A72" s="63">
        <v>20</v>
      </c>
      <c r="B72" s="63">
        <v>3</v>
      </c>
      <c r="C72" s="63" t="s">
        <v>324</v>
      </c>
      <c r="D72" s="63">
        <v>6.55</v>
      </c>
      <c r="E72" s="63">
        <v>5.49</v>
      </c>
      <c r="F72" s="63" t="s">
        <v>111</v>
      </c>
      <c r="G72" s="57" t="s">
        <v>97</v>
      </c>
      <c r="H72" s="57" t="s">
        <v>116</v>
      </c>
      <c r="I72" s="57"/>
      <c r="J72" s="57"/>
    </row>
    <row r="73" spans="1:10" x14ac:dyDescent="0.35">
      <c r="A73" s="63">
        <v>28</v>
      </c>
      <c r="B73" s="63">
        <v>3</v>
      </c>
      <c r="C73" s="63" t="s">
        <v>332</v>
      </c>
      <c r="D73" s="63">
        <v>6.55</v>
      </c>
      <c r="E73" s="63">
        <v>5.49</v>
      </c>
      <c r="F73" s="63" t="s">
        <v>111</v>
      </c>
      <c r="G73" s="57" t="s">
        <v>97</v>
      </c>
      <c r="H73" s="57" t="s">
        <v>116</v>
      </c>
      <c r="I73" s="57"/>
      <c r="J73" s="57"/>
    </row>
    <row r="74" spans="1:10" x14ac:dyDescent="0.35">
      <c r="A74" s="63">
        <v>39</v>
      </c>
      <c r="B74" s="63">
        <v>2</v>
      </c>
      <c r="C74" s="63" t="s">
        <v>343</v>
      </c>
      <c r="D74" s="63">
        <v>6.55</v>
      </c>
      <c r="E74" s="63">
        <v>5.49</v>
      </c>
      <c r="F74" s="63" t="s">
        <v>111</v>
      </c>
      <c r="G74" s="57" t="s">
        <v>97</v>
      </c>
      <c r="H74" s="57" t="s">
        <v>116</v>
      </c>
      <c r="I74" s="57"/>
      <c r="J74" s="57"/>
    </row>
    <row r="75" spans="1:10" x14ac:dyDescent="0.35">
      <c r="A75" s="63">
        <v>47</v>
      </c>
      <c r="B75" s="63">
        <v>2</v>
      </c>
      <c r="C75" s="63" t="s">
        <v>351</v>
      </c>
      <c r="D75" s="63">
        <v>6.55</v>
      </c>
      <c r="E75" s="63">
        <v>5.49</v>
      </c>
      <c r="F75" s="63" t="s">
        <v>111</v>
      </c>
      <c r="G75" s="57" t="s">
        <v>97</v>
      </c>
      <c r="H75" s="57" t="s">
        <v>116</v>
      </c>
      <c r="I75" s="57"/>
      <c r="J75" s="57"/>
    </row>
    <row r="76" spans="1:10" x14ac:dyDescent="0.35">
      <c r="A76" s="63">
        <v>51</v>
      </c>
      <c r="B76" s="63">
        <v>1</v>
      </c>
      <c r="C76" s="63" t="s">
        <v>355</v>
      </c>
      <c r="D76" s="63">
        <v>6.55</v>
      </c>
      <c r="E76" s="63">
        <v>5.49</v>
      </c>
      <c r="F76" s="63" t="s">
        <v>111</v>
      </c>
      <c r="G76" s="57" t="s">
        <v>97</v>
      </c>
      <c r="H76" s="57" t="s">
        <v>116</v>
      </c>
      <c r="I76" s="57"/>
      <c r="J76" s="57"/>
    </row>
    <row r="77" spans="1:10" s="64" customFormat="1" x14ac:dyDescent="0.35">
      <c r="A77" s="63">
        <v>61</v>
      </c>
      <c r="B77" s="63">
        <v>1</v>
      </c>
      <c r="C77" s="63" t="s">
        <v>365</v>
      </c>
      <c r="D77" s="63">
        <v>6.55</v>
      </c>
      <c r="E77" s="63">
        <v>5.49</v>
      </c>
      <c r="F77" s="63" t="s">
        <v>111</v>
      </c>
      <c r="G77" s="57" t="s">
        <v>97</v>
      </c>
      <c r="H77" s="57" t="s">
        <v>116</v>
      </c>
      <c r="I77" s="57"/>
      <c r="J77" s="57"/>
    </row>
    <row r="78" spans="1:10" s="64" customFormat="1" x14ac:dyDescent="0.35">
      <c r="A78" s="63">
        <v>103</v>
      </c>
      <c r="B78" s="63">
        <v>1</v>
      </c>
      <c r="C78" s="63" t="s">
        <v>410</v>
      </c>
      <c r="D78" s="63">
        <v>6.36</v>
      </c>
      <c r="E78" s="63">
        <v>5.27</v>
      </c>
      <c r="F78" s="63" t="s">
        <v>108</v>
      </c>
      <c r="G78" s="57" t="s">
        <v>97</v>
      </c>
      <c r="H78" s="57" t="s">
        <v>116</v>
      </c>
      <c r="I78" s="57"/>
      <c r="J78" s="57"/>
    </row>
    <row r="79" spans="1:10" s="64" customFormat="1" x14ac:dyDescent="0.35">
      <c r="A79" s="63">
        <v>12</v>
      </c>
      <c r="B79" s="63">
        <v>4</v>
      </c>
      <c r="C79" s="63" t="s">
        <v>315</v>
      </c>
      <c r="D79" s="63">
        <v>6.34</v>
      </c>
      <c r="E79" s="63">
        <v>5.24</v>
      </c>
      <c r="F79" s="63" t="s">
        <v>108</v>
      </c>
      <c r="G79" s="57" t="s">
        <v>97</v>
      </c>
      <c r="H79" s="57" t="s">
        <v>116</v>
      </c>
      <c r="I79" s="57"/>
      <c r="J79" s="57"/>
    </row>
    <row r="80" spans="1:10" s="64" customFormat="1" x14ac:dyDescent="0.35">
      <c r="A80" s="63">
        <v>29</v>
      </c>
      <c r="B80" s="63">
        <v>3</v>
      </c>
      <c r="C80" s="63" t="s">
        <v>333</v>
      </c>
      <c r="D80" s="63">
        <v>6.34</v>
      </c>
      <c r="E80" s="63">
        <v>4.93</v>
      </c>
      <c r="F80" s="63" t="s">
        <v>108</v>
      </c>
      <c r="G80" s="57" t="s">
        <v>97</v>
      </c>
      <c r="H80" s="57" t="s">
        <v>116</v>
      </c>
      <c r="I80" s="57"/>
      <c r="J80" s="57"/>
    </row>
    <row r="81" spans="1:10" s="64" customFormat="1" x14ac:dyDescent="0.35">
      <c r="A81" s="63">
        <v>46</v>
      </c>
      <c r="B81" s="63">
        <v>2</v>
      </c>
      <c r="C81" s="63" t="s">
        <v>350</v>
      </c>
      <c r="D81" s="63">
        <v>6.34</v>
      </c>
      <c r="E81" s="63">
        <v>5.23</v>
      </c>
      <c r="F81" s="63" t="s">
        <v>108</v>
      </c>
      <c r="G81" s="57" t="s">
        <v>97</v>
      </c>
      <c r="H81" s="57" t="s">
        <v>116</v>
      </c>
      <c r="I81" s="57"/>
      <c r="J81" s="57"/>
    </row>
    <row r="82" spans="1:10" s="64" customFormat="1" x14ac:dyDescent="0.35">
      <c r="A82" s="63">
        <v>50</v>
      </c>
      <c r="B82" s="63">
        <v>1</v>
      </c>
      <c r="C82" s="63" t="s">
        <v>354</v>
      </c>
      <c r="D82" s="63">
        <v>6.34</v>
      </c>
      <c r="E82" s="63">
        <v>5.24</v>
      </c>
      <c r="F82" s="63" t="s">
        <v>108</v>
      </c>
      <c r="G82" s="57" t="s">
        <v>97</v>
      </c>
      <c r="H82" s="57" t="s">
        <v>116</v>
      </c>
      <c r="I82" s="57"/>
      <c r="J82" s="57"/>
    </row>
    <row r="83" spans="1:10" s="64" customFormat="1" x14ac:dyDescent="0.35">
      <c r="A83" s="63">
        <v>60</v>
      </c>
      <c r="B83" s="63">
        <v>1</v>
      </c>
      <c r="C83" s="63" t="s">
        <v>364</v>
      </c>
      <c r="D83" s="63">
        <v>6.34</v>
      </c>
      <c r="E83" s="63">
        <v>5.23</v>
      </c>
      <c r="F83" s="63" t="s">
        <v>108</v>
      </c>
      <c r="G83" s="57" t="s">
        <v>97</v>
      </c>
      <c r="H83" s="57" t="s">
        <v>116</v>
      </c>
      <c r="I83" s="57"/>
      <c r="J83" s="57"/>
    </row>
    <row r="84" spans="1:10" s="64" customFormat="1" x14ac:dyDescent="0.35">
      <c r="A84" s="63">
        <v>71</v>
      </c>
      <c r="B84" s="63">
        <v>4</v>
      </c>
      <c r="C84" s="63" t="s">
        <v>376</v>
      </c>
      <c r="D84" s="63">
        <v>6.34</v>
      </c>
      <c r="E84" s="63">
        <v>5.24</v>
      </c>
      <c r="F84" s="63" t="s">
        <v>108</v>
      </c>
      <c r="G84" s="57" t="s">
        <v>97</v>
      </c>
      <c r="H84" s="57" t="s">
        <v>116</v>
      </c>
      <c r="I84" s="57"/>
      <c r="J84" s="57"/>
    </row>
    <row r="85" spans="1:10" s="8" customFormat="1" x14ac:dyDescent="0.35">
      <c r="A85" s="63">
        <v>100</v>
      </c>
      <c r="B85" s="63">
        <v>2</v>
      </c>
      <c r="C85" s="63" t="s">
        <v>407</v>
      </c>
      <c r="D85" s="63">
        <v>6.34</v>
      </c>
      <c r="E85" s="63">
        <v>5.24</v>
      </c>
      <c r="F85" s="63" t="s">
        <v>108</v>
      </c>
      <c r="G85" s="57" t="s">
        <v>97</v>
      </c>
      <c r="H85" s="57" t="s">
        <v>116</v>
      </c>
      <c r="I85" s="57"/>
      <c r="J85" s="57"/>
    </row>
    <row r="86" spans="1:10" s="64" customFormat="1" x14ac:dyDescent="0.35">
      <c r="A86" s="63">
        <v>19</v>
      </c>
      <c r="B86" s="63">
        <v>3</v>
      </c>
      <c r="C86" s="63" t="s">
        <v>323</v>
      </c>
      <c r="D86" s="63">
        <v>6.01</v>
      </c>
      <c r="E86" s="63">
        <v>4.93</v>
      </c>
      <c r="F86" s="63" t="s">
        <v>303</v>
      </c>
      <c r="G86" s="57" t="s">
        <v>97</v>
      </c>
      <c r="H86" s="57" t="s">
        <v>116</v>
      </c>
      <c r="I86" s="57"/>
      <c r="J86" s="57"/>
    </row>
    <row r="87" spans="1:10" s="64" customFormat="1" x14ac:dyDescent="0.35">
      <c r="A87" s="63">
        <v>38</v>
      </c>
      <c r="B87" s="63">
        <v>2</v>
      </c>
      <c r="C87" s="63" t="s">
        <v>342</v>
      </c>
      <c r="D87" s="63">
        <v>6.01</v>
      </c>
      <c r="E87" s="63">
        <v>4.93</v>
      </c>
      <c r="F87" s="63" t="s">
        <v>303</v>
      </c>
      <c r="G87" s="57" t="s">
        <v>97</v>
      </c>
      <c r="H87" s="57" t="s">
        <v>116</v>
      </c>
      <c r="I87" s="57"/>
      <c r="J87" s="57"/>
    </row>
    <row r="88" spans="1:10" s="64" customFormat="1" x14ac:dyDescent="0.35">
      <c r="A88" s="63">
        <v>48</v>
      </c>
      <c r="B88" s="63">
        <v>1</v>
      </c>
      <c r="C88" s="63" t="s">
        <v>352</v>
      </c>
      <c r="D88" s="63">
        <v>5.98</v>
      </c>
      <c r="E88" s="63">
        <v>5.0199999999999996</v>
      </c>
      <c r="F88" s="63" t="s">
        <v>177</v>
      </c>
      <c r="G88" s="57" t="s">
        <v>97</v>
      </c>
      <c r="H88" s="57" t="s">
        <v>116</v>
      </c>
      <c r="I88" s="57"/>
      <c r="J88" s="57"/>
    </row>
    <row r="89" spans="1:10" s="64" customFormat="1" x14ac:dyDescent="0.35">
      <c r="A89" s="63">
        <v>101</v>
      </c>
      <c r="B89" s="63">
        <v>1</v>
      </c>
      <c r="C89" s="63" t="s">
        <v>408</v>
      </c>
      <c r="D89" s="63">
        <v>5.98</v>
      </c>
      <c r="E89" s="63">
        <v>5.0199999999999996</v>
      </c>
      <c r="F89" s="63" t="s">
        <v>177</v>
      </c>
      <c r="G89" s="57" t="s">
        <v>97</v>
      </c>
      <c r="H89" s="57" t="s">
        <v>116</v>
      </c>
      <c r="I89" s="57"/>
      <c r="J89" s="57"/>
    </row>
    <row r="90" spans="1:10" s="64" customFormat="1" ht="30" x14ac:dyDescent="0.35">
      <c r="A90" s="63">
        <v>91</v>
      </c>
      <c r="B90" s="63">
        <v>2</v>
      </c>
      <c r="C90" s="63" t="s">
        <v>397</v>
      </c>
      <c r="D90" s="63">
        <v>5.55</v>
      </c>
      <c r="E90" s="63">
        <v>5.49</v>
      </c>
      <c r="F90" s="63" t="s">
        <v>317</v>
      </c>
      <c r="G90" s="62" t="s">
        <v>97</v>
      </c>
      <c r="H90" s="57" t="s">
        <v>116</v>
      </c>
      <c r="I90" s="57"/>
      <c r="J90" s="60" t="s">
        <v>219</v>
      </c>
    </row>
    <row r="91" spans="1:10" s="64" customFormat="1" x14ac:dyDescent="0.35">
      <c r="A91" s="63">
        <v>32</v>
      </c>
      <c r="B91" s="63">
        <v>3</v>
      </c>
      <c r="C91" s="63" t="s">
        <v>336</v>
      </c>
      <c r="D91" s="63">
        <v>5.53</v>
      </c>
      <c r="E91" s="63">
        <v>4.4800000000000004</v>
      </c>
      <c r="F91" s="63" t="s">
        <v>136</v>
      </c>
      <c r="G91" s="57" t="s">
        <v>97</v>
      </c>
      <c r="H91" s="57" t="s">
        <v>109</v>
      </c>
      <c r="I91" s="57"/>
      <c r="J91" s="57"/>
    </row>
    <row r="92" spans="1:10" s="64" customFormat="1" x14ac:dyDescent="0.35">
      <c r="A92" s="63">
        <v>44</v>
      </c>
      <c r="B92" s="63">
        <v>2</v>
      </c>
      <c r="C92" s="63" t="s">
        <v>348</v>
      </c>
      <c r="D92" s="63">
        <v>5.53</v>
      </c>
      <c r="E92" s="63">
        <v>4.4800000000000004</v>
      </c>
      <c r="F92" s="63" t="s">
        <v>136</v>
      </c>
      <c r="G92" s="57" t="s">
        <v>97</v>
      </c>
      <c r="H92" s="57" t="s">
        <v>109</v>
      </c>
      <c r="I92" s="57"/>
      <c r="J92" s="57"/>
    </row>
    <row r="93" spans="1:10" s="64" customFormat="1" x14ac:dyDescent="0.35">
      <c r="A93" s="63">
        <v>97</v>
      </c>
      <c r="B93" s="63">
        <v>2</v>
      </c>
      <c r="C93" s="63" t="s">
        <v>404</v>
      </c>
      <c r="D93" s="63">
        <v>5.53</v>
      </c>
      <c r="E93" s="63">
        <v>4.4800000000000004</v>
      </c>
      <c r="F93" s="63" t="s">
        <v>136</v>
      </c>
      <c r="G93" s="57" t="s">
        <v>97</v>
      </c>
      <c r="H93" s="57" t="s">
        <v>109</v>
      </c>
      <c r="I93" s="57"/>
      <c r="J93" s="57"/>
    </row>
    <row r="94" spans="1:10" s="64" customFormat="1" x14ac:dyDescent="0.35">
      <c r="A94" s="63">
        <v>92</v>
      </c>
      <c r="B94" s="63">
        <v>2</v>
      </c>
      <c r="C94" s="63" t="s">
        <v>398</v>
      </c>
      <c r="D94" s="63">
        <v>5.51</v>
      </c>
      <c r="E94" s="63">
        <v>4.5</v>
      </c>
      <c r="F94" s="63" t="s">
        <v>399</v>
      </c>
      <c r="G94" s="57" t="s">
        <v>97</v>
      </c>
      <c r="H94" s="57" t="s">
        <v>116</v>
      </c>
      <c r="I94" s="57"/>
      <c r="J94" s="57"/>
    </row>
    <row r="95" spans="1:10" s="64" customFormat="1" x14ac:dyDescent="0.35">
      <c r="A95" s="12" t="s">
        <v>99</v>
      </c>
      <c r="B95" s="12"/>
      <c r="C95" s="12"/>
      <c r="D95" s="12">
        <f>SUM(D94:D94)</f>
        <v>5.51</v>
      </c>
      <c r="E95" s="12">
        <f>SUM(E94:E94)</f>
        <v>4.5</v>
      </c>
      <c r="F95" s="12"/>
      <c r="G95" s="13"/>
      <c r="H95" s="13"/>
      <c r="I95" s="13"/>
      <c r="J95" s="13"/>
    </row>
    <row r="96" spans="1:10" s="64" customFormat="1" x14ac:dyDescent="0.35">
      <c r="A96" s="12">
        <v>1</v>
      </c>
      <c r="B96" s="12">
        <v>4</v>
      </c>
      <c r="C96" s="12" t="s">
        <v>302</v>
      </c>
      <c r="D96" s="12">
        <v>6.01</v>
      </c>
      <c r="E96" s="12">
        <v>4.93</v>
      </c>
      <c r="F96" s="12" t="s">
        <v>303</v>
      </c>
      <c r="G96" s="13" t="s">
        <v>97</v>
      </c>
      <c r="H96" s="13" t="s">
        <v>116</v>
      </c>
      <c r="I96" s="13"/>
      <c r="J96" s="13"/>
    </row>
    <row r="97" spans="1:10" s="64" customFormat="1" x14ac:dyDescent="0.35">
      <c r="A97" s="12">
        <v>14</v>
      </c>
      <c r="B97" s="12">
        <v>4</v>
      </c>
      <c r="C97" s="12" t="s">
        <v>318</v>
      </c>
      <c r="D97" s="12">
        <v>5.53</v>
      </c>
      <c r="E97" s="12">
        <v>4.4800000000000004</v>
      </c>
      <c r="F97" s="12" t="s">
        <v>136</v>
      </c>
      <c r="G97" s="13" t="s">
        <v>97</v>
      </c>
      <c r="H97" s="13" t="s">
        <v>109</v>
      </c>
      <c r="I97" s="13"/>
      <c r="J97" s="13"/>
    </row>
    <row r="98" spans="1:10" s="64" customFormat="1" x14ac:dyDescent="0.35">
      <c r="A98" s="12">
        <v>73</v>
      </c>
      <c r="B98" s="12">
        <v>4</v>
      </c>
      <c r="C98" s="12" t="s">
        <v>378</v>
      </c>
      <c r="D98" s="12">
        <v>5.53</v>
      </c>
      <c r="E98" s="12">
        <v>4.4800000000000004</v>
      </c>
      <c r="F98" s="12" t="s">
        <v>136</v>
      </c>
      <c r="G98" s="13" t="s">
        <v>97</v>
      </c>
      <c r="H98" s="13" t="s">
        <v>109</v>
      </c>
      <c r="I98" s="13"/>
      <c r="J98" s="13"/>
    </row>
    <row r="99" spans="1:10" s="8" customFormat="1" x14ac:dyDescent="0.35">
      <c r="A99" s="12">
        <v>90</v>
      </c>
      <c r="B99" s="12">
        <v>2</v>
      </c>
      <c r="C99" s="12" t="s">
        <v>395</v>
      </c>
      <c r="D99" s="12">
        <v>5.4</v>
      </c>
      <c r="E99" s="12">
        <v>4.08</v>
      </c>
      <c r="F99" s="12" t="s">
        <v>396</v>
      </c>
      <c r="G99" s="13" t="s">
        <v>97</v>
      </c>
      <c r="H99" s="13" t="s">
        <v>109</v>
      </c>
      <c r="I99" s="13"/>
      <c r="J99" s="13"/>
    </row>
    <row r="100" spans="1:10" s="8" customFormat="1" x14ac:dyDescent="0.35">
      <c r="A100" s="12">
        <v>3</v>
      </c>
      <c r="B100" s="12">
        <v>4</v>
      </c>
      <c r="C100" s="12" t="s">
        <v>305</v>
      </c>
      <c r="D100" s="12">
        <v>5.13</v>
      </c>
      <c r="E100" s="12">
        <v>4.08</v>
      </c>
      <c r="F100" s="12" t="s">
        <v>306</v>
      </c>
      <c r="G100" s="13" t="s">
        <v>97</v>
      </c>
      <c r="H100" s="13" t="s">
        <v>109</v>
      </c>
      <c r="I100" s="13"/>
      <c r="J100" s="13"/>
    </row>
    <row r="101" spans="1:10" s="8" customFormat="1" x14ac:dyDescent="0.35">
      <c r="A101" s="12">
        <v>11</v>
      </c>
      <c r="B101" s="12">
        <v>4</v>
      </c>
      <c r="C101" s="12" t="s">
        <v>314</v>
      </c>
      <c r="D101" s="12">
        <v>4.95</v>
      </c>
      <c r="E101" s="12">
        <v>4.08</v>
      </c>
      <c r="F101" s="12" t="s">
        <v>113</v>
      </c>
      <c r="G101" s="13" t="s">
        <v>97</v>
      </c>
      <c r="H101" s="13" t="s">
        <v>109</v>
      </c>
      <c r="I101" s="13"/>
      <c r="J101" s="13"/>
    </row>
    <row r="102" spans="1:10" s="64" customFormat="1" x14ac:dyDescent="0.35">
      <c r="A102" s="12">
        <v>30</v>
      </c>
      <c r="B102" s="12">
        <v>3</v>
      </c>
      <c r="C102" s="12" t="s">
        <v>334</v>
      </c>
      <c r="D102" s="12">
        <v>4.95</v>
      </c>
      <c r="E102" s="12">
        <v>4.08</v>
      </c>
      <c r="F102" s="12" t="s">
        <v>113</v>
      </c>
      <c r="G102" s="13" t="s">
        <v>97</v>
      </c>
      <c r="H102" s="13" t="s">
        <v>109</v>
      </c>
      <c r="I102" s="13"/>
      <c r="J102" s="13"/>
    </row>
    <row r="103" spans="1:10" s="64" customFormat="1" x14ac:dyDescent="0.35">
      <c r="A103" s="12">
        <v>45</v>
      </c>
      <c r="B103" s="12">
        <v>2</v>
      </c>
      <c r="C103" s="12" t="s">
        <v>349</v>
      </c>
      <c r="D103" s="12">
        <v>4.95</v>
      </c>
      <c r="E103" s="12">
        <v>4.08</v>
      </c>
      <c r="F103" s="12" t="s">
        <v>113</v>
      </c>
      <c r="G103" s="13" t="s">
        <v>97</v>
      </c>
      <c r="H103" s="13" t="s">
        <v>109</v>
      </c>
      <c r="I103" s="13"/>
      <c r="J103" s="13"/>
    </row>
    <row r="104" spans="1:10" s="64" customFormat="1" x14ac:dyDescent="0.35">
      <c r="A104" s="12">
        <v>59</v>
      </c>
      <c r="B104" s="12">
        <v>1</v>
      </c>
      <c r="C104" s="12" t="s">
        <v>363</v>
      </c>
      <c r="D104" s="12">
        <v>4.95</v>
      </c>
      <c r="E104" s="12">
        <v>4.08</v>
      </c>
      <c r="F104" s="12" t="s">
        <v>113</v>
      </c>
      <c r="G104" s="13" t="s">
        <v>97</v>
      </c>
      <c r="H104" s="13" t="s">
        <v>109</v>
      </c>
      <c r="I104" s="13"/>
      <c r="J104" s="13"/>
    </row>
    <row r="105" spans="1:10" s="64" customFormat="1" x14ac:dyDescent="0.35">
      <c r="A105" s="12">
        <v>70</v>
      </c>
      <c r="B105" s="12">
        <v>4</v>
      </c>
      <c r="C105" s="12" t="s">
        <v>375</v>
      </c>
      <c r="D105" s="12">
        <v>4.95</v>
      </c>
      <c r="E105" s="12">
        <v>4.08</v>
      </c>
      <c r="F105" s="12" t="s">
        <v>113</v>
      </c>
      <c r="G105" s="13" t="s">
        <v>97</v>
      </c>
      <c r="H105" s="13" t="s">
        <v>109</v>
      </c>
      <c r="I105" s="13"/>
      <c r="J105" s="13"/>
    </row>
    <row r="106" spans="1:10" x14ac:dyDescent="0.35">
      <c r="A106" s="12">
        <v>99</v>
      </c>
      <c r="B106" s="12">
        <v>2</v>
      </c>
      <c r="C106" s="12" t="s">
        <v>406</v>
      </c>
      <c r="D106" s="12">
        <v>4.95</v>
      </c>
      <c r="E106" s="12">
        <v>4.08</v>
      </c>
      <c r="F106" s="12" t="s">
        <v>113</v>
      </c>
      <c r="G106" s="13" t="s">
        <v>97</v>
      </c>
      <c r="H106" s="13" t="s">
        <v>109</v>
      </c>
      <c r="I106" s="13"/>
      <c r="J106" s="13"/>
    </row>
    <row r="107" spans="1:10" x14ac:dyDescent="0.35">
      <c r="G107" s="13"/>
      <c r="H107" s="13"/>
      <c r="I107" s="13"/>
      <c r="J107" s="13"/>
    </row>
    <row r="108" spans="1:10" x14ac:dyDescent="0.35">
      <c r="G108" s="13"/>
      <c r="H108" s="13"/>
      <c r="I108" s="13"/>
      <c r="J108" s="13"/>
    </row>
    <row r="109" spans="1:10" x14ac:dyDescent="0.35">
      <c r="G109" s="13"/>
      <c r="H109" s="13"/>
      <c r="I109" s="13"/>
      <c r="J109" s="13"/>
    </row>
    <row r="110" spans="1:10" x14ac:dyDescent="0.35">
      <c r="G110" s="13"/>
      <c r="H110" s="13"/>
      <c r="I110" s="13"/>
      <c r="J110" s="13"/>
    </row>
  </sheetData>
  <autoFilter ref="A1:J1" xr:uid="{00000000-0009-0000-0000-00000A000000}">
    <sortState xmlns:xlrd2="http://schemas.microsoft.com/office/spreadsheetml/2017/richdata2" ref="A2:J106">
      <sortCondition sortBy="cellColor" ref="E1" dxfId="0"/>
    </sortState>
  </autoFilter>
  <phoneticPr fontId="17" type="noConversion"/>
  <pageMargins left="0.7" right="0.7" top="0.75" bottom="0.75" header="0.3" footer="0.3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8840296639912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17" type="noConversion"/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-0.249977111117893"/>
    <pageSetUpPr fitToPage="1"/>
  </sheetPr>
  <dimension ref="A1:I98"/>
  <sheetViews>
    <sheetView view="pageBreakPreview" zoomScale="130" zoomScaleNormal="100" workbookViewId="0">
      <selection activeCell="H2" sqref="H2:H73"/>
    </sheetView>
  </sheetViews>
  <sheetFormatPr defaultColWidth="9" defaultRowHeight="15.6" x14ac:dyDescent="0.35"/>
  <cols>
    <col min="1" max="4" width="8.77734375" style="11"/>
    <col min="5" max="5" width="16.21875" style="11" customWidth="1"/>
    <col min="6" max="6" width="14" style="11" customWidth="1"/>
    <col min="7" max="7" width="15.77734375" style="11" customWidth="1"/>
    <col min="8" max="8" width="13.44140625" style="11" customWidth="1"/>
    <col min="9" max="9" width="12.44140625" style="11" customWidth="1"/>
  </cols>
  <sheetData>
    <row r="1" spans="1:9" s="11" customFormat="1" ht="17.399999999999999" x14ac:dyDescent="0.35">
      <c r="A1" s="15" t="s">
        <v>67</v>
      </c>
      <c r="B1" s="15" t="s">
        <v>89</v>
      </c>
      <c r="C1" s="15" t="s">
        <v>90</v>
      </c>
      <c r="D1" s="15" t="s">
        <v>91</v>
      </c>
      <c r="E1" s="15" t="s">
        <v>92</v>
      </c>
      <c r="F1" s="15" t="s">
        <v>93</v>
      </c>
      <c r="G1" s="15" t="s">
        <v>68</v>
      </c>
      <c r="H1" s="15" t="s">
        <v>94</v>
      </c>
      <c r="I1" s="15"/>
    </row>
    <row r="2" spans="1:9" x14ac:dyDescent="0.25">
      <c r="A2" s="15">
        <v>1</v>
      </c>
      <c r="B2" s="15" t="s">
        <v>88</v>
      </c>
      <c r="C2" s="15">
        <v>1</v>
      </c>
      <c r="D2" s="15">
        <v>101</v>
      </c>
      <c r="E2" s="15">
        <v>140</v>
      </c>
      <c r="F2" s="15">
        <v>0.98</v>
      </c>
      <c r="G2" s="15">
        <v>130.01</v>
      </c>
      <c r="H2" s="15" t="s">
        <v>97</v>
      </c>
      <c r="I2" s="15"/>
    </row>
    <row r="3" spans="1:9" x14ac:dyDescent="0.25">
      <c r="A3" s="15">
        <v>2</v>
      </c>
      <c r="B3" s="15" t="s">
        <v>88</v>
      </c>
      <c r="C3" s="15">
        <v>1</v>
      </c>
      <c r="D3" s="15">
        <v>102</v>
      </c>
      <c r="E3" s="15">
        <v>140</v>
      </c>
      <c r="F3" s="15">
        <v>0.98</v>
      </c>
      <c r="G3" s="15">
        <v>130.01</v>
      </c>
      <c r="H3" s="15" t="s">
        <v>97</v>
      </c>
      <c r="I3" s="15"/>
    </row>
    <row r="4" spans="1:9" x14ac:dyDescent="0.25">
      <c r="A4" s="15">
        <v>3</v>
      </c>
      <c r="B4" s="15" t="s">
        <v>88</v>
      </c>
      <c r="C4" s="15">
        <v>1</v>
      </c>
      <c r="D4" s="15">
        <v>201</v>
      </c>
      <c r="E4" s="15">
        <v>140</v>
      </c>
      <c r="F4" s="15">
        <v>0.99</v>
      </c>
      <c r="G4" s="15">
        <v>130.01</v>
      </c>
      <c r="H4" s="15" t="s">
        <v>97</v>
      </c>
      <c r="I4" s="15"/>
    </row>
    <row r="5" spans="1:9" x14ac:dyDescent="0.25">
      <c r="A5" s="15">
        <v>4</v>
      </c>
      <c r="B5" s="15" t="s">
        <v>88</v>
      </c>
      <c r="C5" s="15">
        <v>1</v>
      </c>
      <c r="D5" s="15">
        <v>202</v>
      </c>
      <c r="E5" s="15">
        <v>140</v>
      </c>
      <c r="F5" s="15">
        <v>0.99</v>
      </c>
      <c r="G5" s="15">
        <v>130.01</v>
      </c>
      <c r="H5" s="15" t="s">
        <v>97</v>
      </c>
      <c r="I5" s="15"/>
    </row>
    <row r="6" spans="1:9" x14ac:dyDescent="0.25">
      <c r="A6" s="15">
        <v>5</v>
      </c>
      <c r="B6" s="15" t="s">
        <v>88</v>
      </c>
      <c r="C6" s="15">
        <v>1</v>
      </c>
      <c r="D6" s="15">
        <v>301</v>
      </c>
      <c r="E6" s="15">
        <v>140</v>
      </c>
      <c r="F6" s="15">
        <v>0.995</v>
      </c>
      <c r="G6" s="15">
        <v>130.01</v>
      </c>
      <c r="H6" s="15" t="s">
        <v>97</v>
      </c>
      <c r="I6" s="15"/>
    </row>
    <row r="7" spans="1:9" x14ac:dyDescent="0.25">
      <c r="A7" s="15">
        <v>6</v>
      </c>
      <c r="B7" s="15" t="s">
        <v>88</v>
      </c>
      <c r="C7" s="15">
        <v>1</v>
      </c>
      <c r="D7" s="15">
        <v>302</v>
      </c>
      <c r="E7" s="15">
        <v>140</v>
      </c>
      <c r="F7" s="15">
        <v>0.995</v>
      </c>
      <c r="G7" s="15">
        <v>130.01</v>
      </c>
      <c r="H7" s="15" t="s">
        <v>97</v>
      </c>
      <c r="I7" s="15"/>
    </row>
    <row r="8" spans="1:9" x14ac:dyDescent="0.25">
      <c r="A8" s="15">
        <v>7</v>
      </c>
      <c r="B8" s="15" t="s">
        <v>88</v>
      </c>
      <c r="C8" s="15">
        <v>1</v>
      </c>
      <c r="D8" s="15">
        <v>401</v>
      </c>
      <c r="E8" s="15">
        <v>140</v>
      </c>
      <c r="F8" s="15">
        <v>0.995</v>
      </c>
      <c r="G8" s="15">
        <v>130.01</v>
      </c>
      <c r="H8" s="15" t="s">
        <v>97</v>
      </c>
      <c r="I8" s="15"/>
    </row>
    <row r="9" spans="1:9" x14ac:dyDescent="0.25">
      <c r="A9" s="15">
        <v>8</v>
      </c>
      <c r="B9" s="15" t="s">
        <v>88</v>
      </c>
      <c r="C9" s="15">
        <v>1</v>
      </c>
      <c r="D9" s="15">
        <v>402</v>
      </c>
      <c r="E9" s="15">
        <v>140</v>
      </c>
      <c r="F9" s="15">
        <v>0.995</v>
      </c>
      <c r="G9" s="15">
        <v>130.01</v>
      </c>
      <c r="H9" s="15" t="s">
        <v>97</v>
      </c>
      <c r="I9" s="15"/>
    </row>
    <row r="10" spans="1:9" x14ac:dyDescent="0.25">
      <c r="A10" s="15">
        <v>9</v>
      </c>
      <c r="B10" s="15" t="s">
        <v>88</v>
      </c>
      <c r="C10" s="15">
        <v>1</v>
      </c>
      <c r="D10" s="15">
        <v>501</v>
      </c>
      <c r="E10" s="15">
        <v>140</v>
      </c>
      <c r="F10" s="15">
        <v>1</v>
      </c>
      <c r="G10" s="15">
        <v>130.01</v>
      </c>
      <c r="H10" s="15" t="s">
        <v>98</v>
      </c>
      <c r="I10" s="15"/>
    </row>
    <row r="11" spans="1:9" x14ac:dyDescent="0.25">
      <c r="A11" s="15">
        <v>10</v>
      </c>
      <c r="B11" s="15" t="s">
        <v>88</v>
      </c>
      <c r="C11" s="15">
        <v>1</v>
      </c>
      <c r="D11" s="15">
        <v>502</v>
      </c>
      <c r="E11" s="15">
        <v>140</v>
      </c>
      <c r="F11" s="15">
        <v>1</v>
      </c>
      <c r="G11" s="15">
        <v>130.01</v>
      </c>
      <c r="H11" s="15" t="s">
        <v>98</v>
      </c>
      <c r="I11" s="15"/>
    </row>
    <row r="12" spans="1:9" x14ac:dyDescent="0.25">
      <c r="A12" s="15">
        <v>11</v>
      </c>
      <c r="B12" s="15" t="s">
        <v>88</v>
      </c>
      <c r="C12" s="15">
        <v>1</v>
      </c>
      <c r="D12" s="15">
        <v>601</v>
      </c>
      <c r="E12" s="15">
        <v>140</v>
      </c>
      <c r="F12" s="15">
        <v>1</v>
      </c>
      <c r="G12" s="15">
        <v>130.01</v>
      </c>
      <c r="H12" s="15" t="s">
        <v>98</v>
      </c>
      <c r="I12" s="15"/>
    </row>
    <row r="13" spans="1:9" x14ac:dyDescent="0.25">
      <c r="A13" s="15">
        <v>12</v>
      </c>
      <c r="B13" s="15" t="s">
        <v>88</v>
      </c>
      <c r="C13" s="15">
        <v>1</v>
      </c>
      <c r="D13" s="15">
        <v>602</v>
      </c>
      <c r="E13" s="15">
        <v>140</v>
      </c>
      <c r="F13" s="15">
        <v>1</v>
      </c>
      <c r="G13" s="15">
        <v>130.01</v>
      </c>
      <c r="H13" s="15" t="s">
        <v>98</v>
      </c>
      <c r="I13" s="15"/>
    </row>
    <row r="14" spans="1:9" x14ac:dyDescent="0.25">
      <c r="A14" s="15">
        <v>13</v>
      </c>
      <c r="B14" s="15" t="s">
        <v>88</v>
      </c>
      <c r="C14" s="15">
        <v>1</v>
      </c>
      <c r="D14" s="15">
        <v>701</v>
      </c>
      <c r="E14" s="15">
        <v>140</v>
      </c>
      <c r="F14" s="15">
        <v>1.0049999999999999</v>
      </c>
      <c r="G14" s="15">
        <v>130.01</v>
      </c>
      <c r="H14" s="15" t="s">
        <v>98</v>
      </c>
      <c r="I14" s="15"/>
    </row>
    <row r="15" spans="1:9" x14ac:dyDescent="0.25">
      <c r="A15" s="15">
        <v>14</v>
      </c>
      <c r="B15" s="15" t="s">
        <v>88</v>
      </c>
      <c r="C15" s="15">
        <v>1</v>
      </c>
      <c r="D15" s="15">
        <v>702</v>
      </c>
      <c r="E15" s="15">
        <v>140</v>
      </c>
      <c r="F15" s="15">
        <v>1.0049999999999999</v>
      </c>
      <c r="G15" s="15">
        <v>130.01</v>
      </c>
      <c r="H15" s="15" t="s">
        <v>98</v>
      </c>
      <c r="I15" s="15"/>
    </row>
    <row r="16" spans="1:9" x14ac:dyDescent="0.25">
      <c r="A16" s="15">
        <v>15</v>
      </c>
      <c r="B16" s="15" t="s">
        <v>88</v>
      </c>
      <c r="C16" s="15">
        <v>1</v>
      </c>
      <c r="D16" s="15">
        <v>801</v>
      </c>
      <c r="E16" s="15">
        <v>140</v>
      </c>
      <c r="F16" s="15">
        <v>1.01</v>
      </c>
      <c r="G16" s="15">
        <v>130.01</v>
      </c>
      <c r="H16" s="15" t="s">
        <v>96</v>
      </c>
      <c r="I16" s="15"/>
    </row>
    <row r="17" spans="1:9" x14ac:dyDescent="0.25">
      <c r="A17" s="15">
        <v>16</v>
      </c>
      <c r="B17" s="15" t="s">
        <v>88</v>
      </c>
      <c r="C17" s="15">
        <v>1</v>
      </c>
      <c r="D17" s="15">
        <v>802</v>
      </c>
      <c r="E17" s="15">
        <v>140</v>
      </c>
      <c r="F17" s="15">
        <v>1.01</v>
      </c>
      <c r="G17" s="15">
        <v>130.01</v>
      </c>
      <c r="H17" s="15" t="s">
        <v>96</v>
      </c>
      <c r="I17" s="15"/>
    </row>
    <row r="18" spans="1:9" x14ac:dyDescent="0.25">
      <c r="A18" s="15">
        <v>17</v>
      </c>
      <c r="B18" s="15" t="s">
        <v>88</v>
      </c>
      <c r="C18" s="15">
        <v>1</v>
      </c>
      <c r="D18" s="15">
        <v>901</v>
      </c>
      <c r="E18" s="15">
        <v>140</v>
      </c>
      <c r="F18" s="15">
        <v>1.0149999999999999</v>
      </c>
      <c r="G18" s="15">
        <v>130.01</v>
      </c>
      <c r="H18" s="15" t="s">
        <v>96</v>
      </c>
      <c r="I18" s="15"/>
    </row>
    <row r="19" spans="1:9" x14ac:dyDescent="0.25">
      <c r="A19" s="15">
        <v>18</v>
      </c>
      <c r="B19" s="15" t="s">
        <v>88</v>
      </c>
      <c r="C19" s="15">
        <v>1</v>
      </c>
      <c r="D19" s="15">
        <v>902</v>
      </c>
      <c r="E19" s="15">
        <v>140</v>
      </c>
      <c r="F19" s="15">
        <v>1.0149999999999999</v>
      </c>
      <c r="G19" s="15">
        <v>130.01</v>
      </c>
      <c r="H19" s="15" t="s">
        <v>96</v>
      </c>
      <c r="I19" s="15"/>
    </row>
    <row r="20" spans="1:9" x14ac:dyDescent="0.25">
      <c r="A20" s="15">
        <v>19</v>
      </c>
      <c r="B20" s="15" t="s">
        <v>88</v>
      </c>
      <c r="C20" s="15">
        <v>1</v>
      </c>
      <c r="D20" s="15">
        <v>1001</v>
      </c>
      <c r="E20" s="15">
        <v>140</v>
      </c>
      <c r="F20" s="15">
        <v>1.02</v>
      </c>
      <c r="G20" s="15">
        <v>130.01</v>
      </c>
      <c r="H20" s="15" t="s">
        <v>96</v>
      </c>
      <c r="I20" s="15"/>
    </row>
    <row r="21" spans="1:9" x14ac:dyDescent="0.25">
      <c r="A21" s="15">
        <v>20</v>
      </c>
      <c r="B21" s="15" t="s">
        <v>88</v>
      </c>
      <c r="C21" s="15">
        <v>1</v>
      </c>
      <c r="D21" s="15">
        <v>1002</v>
      </c>
      <c r="E21" s="15">
        <v>140</v>
      </c>
      <c r="F21" s="15">
        <v>1.02</v>
      </c>
      <c r="G21" s="15">
        <v>130.01</v>
      </c>
      <c r="H21" s="15" t="s">
        <v>96</v>
      </c>
      <c r="I21" s="15"/>
    </row>
    <row r="22" spans="1:9" x14ac:dyDescent="0.25">
      <c r="A22" s="15">
        <v>21</v>
      </c>
      <c r="B22" s="15" t="s">
        <v>88</v>
      </c>
      <c r="C22" s="15">
        <v>1</v>
      </c>
      <c r="D22" s="15">
        <v>1101</v>
      </c>
      <c r="E22" s="15">
        <v>140</v>
      </c>
      <c r="F22" s="15">
        <v>0.99</v>
      </c>
      <c r="G22" s="15">
        <v>130.01</v>
      </c>
      <c r="H22" s="15" t="s">
        <v>97</v>
      </c>
      <c r="I22" s="15"/>
    </row>
    <row r="23" spans="1:9" x14ac:dyDescent="0.25">
      <c r="A23" s="15">
        <v>22</v>
      </c>
      <c r="B23" s="15" t="s">
        <v>88</v>
      </c>
      <c r="C23" s="15">
        <v>1</v>
      </c>
      <c r="D23" s="15">
        <v>1102</v>
      </c>
      <c r="E23" s="15">
        <v>140</v>
      </c>
      <c r="F23" s="15">
        <v>0.99</v>
      </c>
      <c r="G23" s="15">
        <v>130.01</v>
      </c>
      <c r="H23" s="15" t="s">
        <v>97</v>
      </c>
      <c r="I23" s="15"/>
    </row>
    <row r="24" spans="1:9" x14ac:dyDescent="0.25">
      <c r="A24" s="15">
        <v>23</v>
      </c>
      <c r="B24" s="15" t="s">
        <v>88</v>
      </c>
      <c r="C24" s="15">
        <v>2</v>
      </c>
      <c r="D24" s="15">
        <v>101</v>
      </c>
      <c r="E24" s="15">
        <v>140</v>
      </c>
      <c r="F24" s="15">
        <v>0.98</v>
      </c>
      <c r="G24" s="15">
        <v>130.01</v>
      </c>
      <c r="H24" s="15" t="s">
        <v>97</v>
      </c>
      <c r="I24" s="15"/>
    </row>
    <row r="25" spans="1:9" x14ac:dyDescent="0.25">
      <c r="A25" s="15">
        <v>24</v>
      </c>
      <c r="B25" s="15" t="s">
        <v>88</v>
      </c>
      <c r="C25" s="15">
        <v>2</v>
      </c>
      <c r="D25" s="15">
        <v>102</v>
      </c>
      <c r="E25" s="15">
        <v>140</v>
      </c>
      <c r="F25" s="15">
        <v>0.98</v>
      </c>
      <c r="G25" s="15">
        <v>130.01</v>
      </c>
      <c r="H25" s="15" t="s">
        <v>97</v>
      </c>
      <c r="I25" s="15"/>
    </row>
    <row r="26" spans="1:9" x14ac:dyDescent="0.25">
      <c r="A26" s="15">
        <v>25</v>
      </c>
      <c r="B26" s="15" t="s">
        <v>88</v>
      </c>
      <c r="C26" s="15">
        <v>2</v>
      </c>
      <c r="D26" s="15">
        <v>201</v>
      </c>
      <c r="E26" s="15">
        <v>140</v>
      </c>
      <c r="F26" s="15">
        <v>0.99</v>
      </c>
      <c r="G26" s="15">
        <v>130.01</v>
      </c>
      <c r="H26" s="15" t="s">
        <v>97</v>
      </c>
      <c r="I26" s="15"/>
    </row>
    <row r="27" spans="1:9" x14ac:dyDescent="0.25">
      <c r="A27" s="15">
        <v>26</v>
      </c>
      <c r="B27" s="15" t="s">
        <v>88</v>
      </c>
      <c r="C27" s="15">
        <v>2</v>
      </c>
      <c r="D27" s="15">
        <v>202</v>
      </c>
      <c r="E27" s="15">
        <v>140</v>
      </c>
      <c r="F27" s="15">
        <v>0.99</v>
      </c>
      <c r="G27" s="15">
        <v>130.01</v>
      </c>
      <c r="H27" s="15" t="s">
        <v>97</v>
      </c>
      <c r="I27" s="15"/>
    </row>
    <row r="28" spans="1:9" x14ac:dyDescent="0.25">
      <c r="A28" s="15">
        <v>27</v>
      </c>
      <c r="B28" s="15" t="s">
        <v>88</v>
      </c>
      <c r="C28" s="15">
        <v>2</v>
      </c>
      <c r="D28" s="15">
        <v>301</v>
      </c>
      <c r="E28" s="15">
        <v>140</v>
      </c>
      <c r="F28" s="15">
        <v>0.995</v>
      </c>
      <c r="G28" s="15">
        <v>130.01</v>
      </c>
      <c r="H28" s="15" t="s">
        <v>97</v>
      </c>
      <c r="I28" s="15"/>
    </row>
    <row r="29" spans="1:9" x14ac:dyDescent="0.25">
      <c r="A29" s="15">
        <v>28</v>
      </c>
      <c r="B29" s="15" t="s">
        <v>88</v>
      </c>
      <c r="C29" s="15">
        <v>2</v>
      </c>
      <c r="D29" s="15">
        <v>302</v>
      </c>
      <c r="E29" s="15">
        <v>140</v>
      </c>
      <c r="F29" s="15">
        <v>0.995</v>
      </c>
      <c r="G29" s="15">
        <v>130.01</v>
      </c>
      <c r="H29" s="15" t="s">
        <v>97</v>
      </c>
      <c r="I29" s="15"/>
    </row>
    <row r="30" spans="1:9" x14ac:dyDescent="0.25">
      <c r="A30" s="15">
        <v>29</v>
      </c>
      <c r="B30" s="15" t="s">
        <v>88</v>
      </c>
      <c r="C30" s="15">
        <v>2</v>
      </c>
      <c r="D30" s="15">
        <v>401</v>
      </c>
      <c r="E30" s="15">
        <v>140</v>
      </c>
      <c r="F30" s="15">
        <v>0.995</v>
      </c>
      <c r="G30" s="15">
        <v>130.01</v>
      </c>
      <c r="H30" s="15" t="s">
        <v>97</v>
      </c>
      <c r="I30" s="15"/>
    </row>
    <row r="31" spans="1:9" x14ac:dyDescent="0.25">
      <c r="A31" s="15">
        <v>30</v>
      </c>
      <c r="B31" s="15" t="s">
        <v>88</v>
      </c>
      <c r="C31" s="15">
        <v>2</v>
      </c>
      <c r="D31" s="15">
        <v>402</v>
      </c>
      <c r="E31" s="15">
        <v>140</v>
      </c>
      <c r="F31" s="15">
        <v>0.995</v>
      </c>
      <c r="G31" s="15">
        <v>130.01</v>
      </c>
      <c r="H31" s="15" t="s">
        <v>97</v>
      </c>
      <c r="I31" s="15"/>
    </row>
    <row r="32" spans="1:9" x14ac:dyDescent="0.25">
      <c r="A32" s="15">
        <v>31</v>
      </c>
      <c r="B32" s="15" t="s">
        <v>88</v>
      </c>
      <c r="C32" s="15">
        <v>2</v>
      </c>
      <c r="D32" s="15">
        <v>501</v>
      </c>
      <c r="E32" s="15">
        <v>140</v>
      </c>
      <c r="F32" s="15">
        <v>1</v>
      </c>
      <c r="G32" s="15">
        <v>130.01</v>
      </c>
      <c r="H32" s="15" t="s">
        <v>98</v>
      </c>
      <c r="I32" s="15"/>
    </row>
    <row r="33" spans="1:9" x14ac:dyDescent="0.25">
      <c r="A33" s="15">
        <v>32</v>
      </c>
      <c r="B33" s="15" t="s">
        <v>88</v>
      </c>
      <c r="C33" s="15">
        <v>2</v>
      </c>
      <c r="D33" s="15">
        <v>502</v>
      </c>
      <c r="E33" s="15">
        <v>140</v>
      </c>
      <c r="F33" s="15">
        <v>1</v>
      </c>
      <c r="G33" s="15">
        <v>130.01</v>
      </c>
      <c r="H33" s="15" t="s">
        <v>98</v>
      </c>
      <c r="I33" s="15"/>
    </row>
    <row r="34" spans="1:9" x14ac:dyDescent="0.25">
      <c r="A34" s="15">
        <v>33</v>
      </c>
      <c r="B34" s="15" t="s">
        <v>88</v>
      </c>
      <c r="C34" s="15">
        <v>2</v>
      </c>
      <c r="D34" s="15">
        <v>601</v>
      </c>
      <c r="E34" s="15">
        <v>140</v>
      </c>
      <c r="F34" s="15">
        <v>1</v>
      </c>
      <c r="G34" s="15">
        <v>130.01</v>
      </c>
      <c r="H34" s="15" t="s">
        <v>98</v>
      </c>
      <c r="I34" s="15"/>
    </row>
    <row r="35" spans="1:9" x14ac:dyDescent="0.25">
      <c r="A35" s="15">
        <v>34</v>
      </c>
      <c r="B35" s="15" t="s">
        <v>88</v>
      </c>
      <c r="C35" s="15">
        <v>2</v>
      </c>
      <c r="D35" s="15">
        <v>602</v>
      </c>
      <c r="E35" s="15">
        <v>140</v>
      </c>
      <c r="F35" s="15">
        <v>1</v>
      </c>
      <c r="G35" s="15">
        <v>130.01</v>
      </c>
      <c r="H35" s="15" t="s">
        <v>98</v>
      </c>
      <c r="I35" s="15"/>
    </row>
    <row r="36" spans="1:9" x14ac:dyDescent="0.25">
      <c r="A36" s="15">
        <v>35</v>
      </c>
      <c r="B36" s="15" t="s">
        <v>88</v>
      </c>
      <c r="C36" s="15">
        <v>2</v>
      </c>
      <c r="D36" s="15">
        <v>701</v>
      </c>
      <c r="E36" s="15">
        <v>140</v>
      </c>
      <c r="F36" s="15">
        <v>1.0049999999999999</v>
      </c>
      <c r="G36" s="15">
        <v>130.01</v>
      </c>
      <c r="H36" s="15" t="s">
        <v>98</v>
      </c>
      <c r="I36" s="15"/>
    </row>
    <row r="37" spans="1:9" x14ac:dyDescent="0.25">
      <c r="A37" s="15">
        <v>36</v>
      </c>
      <c r="B37" s="15" t="s">
        <v>88</v>
      </c>
      <c r="C37" s="15">
        <v>2</v>
      </c>
      <c r="D37" s="15">
        <v>702</v>
      </c>
      <c r="E37" s="15">
        <v>140</v>
      </c>
      <c r="F37" s="15">
        <v>1.0049999999999999</v>
      </c>
      <c r="G37" s="15">
        <v>130.01</v>
      </c>
      <c r="H37" s="15" t="s">
        <v>98</v>
      </c>
      <c r="I37" s="15"/>
    </row>
    <row r="38" spans="1:9" x14ac:dyDescent="0.25">
      <c r="A38" s="15">
        <v>37</v>
      </c>
      <c r="B38" s="15" t="s">
        <v>88</v>
      </c>
      <c r="C38" s="15">
        <v>2</v>
      </c>
      <c r="D38" s="15">
        <v>801</v>
      </c>
      <c r="E38" s="15">
        <v>140</v>
      </c>
      <c r="F38" s="15">
        <v>1.01</v>
      </c>
      <c r="G38" s="15">
        <v>130.01</v>
      </c>
      <c r="H38" s="15" t="s">
        <v>96</v>
      </c>
      <c r="I38" s="15"/>
    </row>
    <row r="39" spans="1:9" x14ac:dyDescent="0.25">
      <c r="A39" s="15">
        <v>38</v>
      </c>
      <c r="B39" s="15" t="s">
        <v>88</v>
      </c>
      <c r="C39" s="15">
        <v>2</v>
      </c>
      <c r="D39" s="15">
        <v>802</v>
      </c>
      <c r="E39" s="15">
        <v>140</v>
      </c>
      <c r="F39" s="15">
        <v>1.01</v>
      </c>
      <c r="G39" s="15">
        <v>130.01</v>
      </c>
      <c r="H39" s="15" t="s">
        <v>96</v>
      </c>
      <c r="I39" s="15"/>
    </row>
    <row r="40" spans="1:9" x14ac:dyDescent="0.25">
      <c r="A40" s="15">
        <v>39</v>
      </c>
      <c r="B40" s="15" t="s">
        <v>88</v>
      </c>
      <c r="C40" s="15">
        <v>2</v>
      </c>
      <c r="D40" s="15">
        <v>901</v>
      </c>
      <c r="E40" s="15">
        <v>140</v>
      </c>
      <c r="F40" s="15">
        <v>1.0149999999999999</v>
      </c>
      <c r="G40" s="15">
        <v>130.01</v>
      </c>
      <c r="H40" s="15" t="s">
        <v>96</v>
      </c>
      <c r="I40" s="15"/>
    </row>
    <row r="41" spans="1:9" x14ac:dyDescent="0.25">
      <c r="A41" s="15">
        <v>40</v>
      </c>
      <c r="B41" s="15" t="s">
        <v>88</v>
      </c>
      <c r="C41" s="15">
        <v>2</v>
      </c>
      <c r="D41" s="15">
        <v>902</v>
      </c>
      <c r="E41" s="15">
        <v>140</v>
      </c>
      <c r="F41" s="15">
        <v>1.0149999999999999</v>
      </c>
      <c r="G41" s="15">
        <v>130.01</v>
      </c>
      <c r="H41" s="15" t="s">
        <v>96</v>
      </c>
      <c r="I41" s="15"/>
    </row>
    <row r="42" spans="1:9" x14ac:dyDescent="0.25">
      <c r="A42" s="15">
        <v>41</v>
      </c>
      <c r="B42" s="15" t="s">
        <v>88</v>
      </c>
      <c r="C42" s="15">
        <v>2</v>
      </c>
      <c r="D42" s="15">
        <v>1001</v>
      </c>
      <c r="E42" s="15">
        <v>140</v>
      </c>
      <c r="F42" s="15">
        <v>1.02</v>
      </c>
      <c r="G42" s="15">
        <v>130.01</v>
      </c>
      <c r="H42" s="15" t="s">
        <v>96</v>
      </c>
      <c r="I42" s="15"/>
    </row>
    <row r="43" spans="1:9" x14ac:dyDescent="0.25">
      <c r="A43" s="15">
        <v>42</v>
      </c>
      <c r="B43" s="15" t="s">
        <v>88</v>
      </c>
      <c r="C43" s="15">
        <v>2</v>
      </c>
      <c r="D43" s="15">
        <v>1002</v>
      </c>
      <c r="E43" s="15">
        <v>140</v>
      </c>
      <c r="F43" s="15">
        <v>1.02</v>
      </c>
      <c r="G43" s="15">
        <v>130.01</v>
      </c>
      <c r="H43" s="15" t="s">
        <v>96</v>
      </c>
      <c r="I43" s="15"/>
    </row>
    <row r="44" spans="1:9" x14ac:dyDescent="0.25">
      <c r="A44" s="15">
        <v>43</v>
      </c>
      <c r="B44" s="15" t="s">
        <v>88</v>
      </c>
      <c r="C44" s="15">
        <v>2</v>
      </c>
      <c r="D44" s="15">
        <v>1101</v>
      </c>
      <c r="E44" s="15">
        <v>140</v>
      </c>
      <c r="F44" s="15">
        <v>0.99</v>
      </c>
      <c r="G44" s="15">
        <v>130.01</v>
      </c>
      <c r="H44" s="15" t="s">
        <v>97</v>
      </c>
      <c r="I44" s="15"/>
    </row>
    <row r="45" spans="1:9" x14ac:dyDescent="0.25">
      <c r="A45" s="15">
        <v>44</v>
      </c>
      <c r="B45" s="15" t="s">
        <v>88</v>
      </c>
      <c r="C45" s="15">
        <v>2</v>
      </c>
      <c r="D45" s="15">
        <v>1102</v>
      </c>
      <c r="E45" s="15">
        <v>140</v>
      </c>
      <c r="F45" s="15">
        <v>0.99</v>
      </c>
      <c r="G45" s="15">
        <v>130.01</v>
      </c>
      <c r="H45" s="15" t="s">
        <v>97</v>
      </c>
      <c r="I45" s="15"/>
    </row>
    <row r="46" spans="1:9" x14ac:dyDescent="0.25">
      <c r="A46" s="15">
        <v>45</v>
      </c>
      <c r="B46" s="15" t="s">
        <v>88</v>
      </c>
      <c r="C46" s="15">
        <v>3</v>
      </c>
      <c r="D46" s="15">
        <v>101</v>
      </c>
      <c r="E46" s="15">
        <v>140</v>
      </c>
      <c r="F46" s="15">
        <v>0.98</v>
      </c>
      <c r="G46" s="15">
        <v>130.01</v>
      </c>
      <c r="H46" s="15" t="s">
        <v>97</v>
      </c>
      <c r="I46" s="15"/>
    </row>
    <row r="47" spans="1:9" x14ac:dyDescent="0.25">
      <c r="A47" s="15">
        <v>46</v>
      </c>
      <c r="B47" s="15" t="s">
        <v>88</v>
      </c>
      <c r="C47" s="15">
        <v>3</v>
      </c>
      <c r="D47" s="15">
        <v>102</v>
      </c>
      <c r="E47" s="15">
        <v>140</v>
      </c>
      <c r="F47" s="15">
        <v>0.98</v>
      </c>
      <c r="G47" s="15">
        <v>130.01</v>
      </c>
      <c r="H47" s="15" t="s">
        <v>97</v>
      </c>
      <c r="I47" s="15"/>
    </row>
    <row r="48" spans="1:9" x14ac:dyDescent="0.25">
      <c r="A48" s="15">
        <v>47</v>
      </c>
      <c r="B48" s="15" t="s">
        <v>88</v>
      </c>
      <c r="C48" s="15">
        <v>3</v>
      </c>
      <c r="D48" s="15">
        <v>201</v>
      </c>
      <c r="E48" s="15">
        <v>140</v>
      </c>
      <c r="F48" s="15">
        <v>0.99</v>
      </c>
      <c r="G48" s="15">
        <v>130.01</v>
      </c>
      <c r="H48" s="15" t="s">
        <v>97</v>
      </c>
      <c r="I48" s="15"/>
    </row>
    <row r="49" spans="1:9" x14ac:dyDescent="0.25">
      <c r="A49" s="15">
        <v>48</v>
      </c>
      <c r="B49" s="15" t="s">
        <v>88</v>
      </c>
      <c r="C49" s="15">
        <v>3</v>
      </c>
      <c r="D49" s="15">
        <v>202</v>
      </c>
      <c r="E49" s="15">
        <v>140</v>
      </c>
      <c r="F49" s="15">
        <v>0.99</v>
      </c>
      <c r="G49" s="15">
        <v>130.01</v>
      </c>
      <c r="H49" s="15" t="s">
        <v>97</v>
      </c>
      <c r="I49" s="15"/>
    </row>
    <row r="50" spans="1:9" x14ac:dyDescent="0.25">
      <c r="A50" s="15">
        <v>49</v>
      </c>
      <c r="B50" s="15" t="s">
        <v>88</v>
      </c>
      <c r="C50" s="15">
        <v>3</v>
      </c>
      <c r="D50" s="15">
        <v>301</v>
      </c>
      <c r="E50" s="15">
        <v>140</v>
      </c>
      <c r="F50" s="15">
        <v>0.995</v>
      </c>
      <c r="G50" s="15">
        <v>130.01</v>
      </c>
      <c r="H50" s="15" t="s">
        <v>97</v>
      </c>
      <c r="I50" s="15"/>
    </row>
    <row r="51" spans="1:9" x14ac:dyDescent="0.25">
      <c r="A51" s="15">
        <v>50</v>
      </c>
      <c r="B51" s="15" t="s">
        <v>88</v>
      </c>
      <c r="C51" s="15">
        <v>3</v>
      </c>
      <c r="D51" s="15">
        <v>302</v>
      </c>
      <c r="E51" s="15">
        <v>140</v>
      </c>
      <c r="F51" s="15">
        <v>0.995</v>
      </c>
      <c r="G51" s="15">
        <v>130.01</v>
      </c>
      <c r="H51" s="15" t="s">
        <v>97</v>
      </c>
      <c r="I51" s="15"/>
    </row>
    <row r="52" spans="1:9" x14ac:dyDescent="0.25">
      <c r="A52" s="15">
        <v>51</v>
      </c>
      <c r="B52" s="15" t="s">
        <v>88</v>
      </c>
      <c r="C52" s="15">
        <v>3</v>
      </c>
      <c r="D52" s="15">
        <v>401</v>
      </c>
      <c r="E52" s="15">
        <v>140</v>
      </c>
      <c r="F52" s="15">
        <v>0.995</v>
      </c>
      <c r="G52" s="15">
        <v>130.01</v>
      </c>
      <c r="H52" s="15" t="s">
        <v>97</v>
      </c>
      <c r="I52" s="15"/>
    </row>
    <row r="53" spans="1:9" x14ac:dyDescent="0.25">
      <c r="A53" s="15">
        <v>52</v>
      </c>
      <c r="B53" s="15" t="s">
        <v>88</v>
      </c>
      <c r="C53" s="15">
        <v>3</v>
      </c>
      <c r="D53" s="15">
        <v>402</v>
      </c>
      <c r="E53" s="15">
        <v>140</v>
      </c>
      <c r="F53" s="15">
        <v>0.995</v>
      </c>
      <c r="G53" s="15">
        <v>130.01</v>
      </c>
      <c r="H53" s="15" t="s">
        <v>97</v>
      </c>
      <c r="I53" s="15"/>
    </row>
    <row r="54" spans="1:9" x14ac:dyDescent="0.25">
      <c r="A54" s="15">
        <v>53</v>
      </c>
      <c r="B54" s="15" t="s">
        <v>88</v>
      </c>
      <c r="C54" s="15">
        <v>3</v>
      </c>
      <c r="D54" s="15">
        <v>501</v>
      </c>
      <c r="E54" s="15">
        <v>140</v>
      </c>
      <c r="F54" s="15">
        <v>1</v>
      </c>
      <c r="G54" s="15">
        <v>130.01</v>
      </c>
      <c r="H54" s="15" t="s">
        <v>98</v>
      </c>
      <c r="I54" s="15"/>
    </row>
    <row r="55" spans="1:9" x14ac:dyDescent="0.25">
      <c r="A55" s="15">
        <v>54</v>
      </c>
      <c r="B55" s="15" t="s">
        <v>88</v>
      </c>
      <c r="C55" s="15">
        <v>3</v>
      </c>
      <c r="D55" s="15">
        <v>502</v>
      </c>
      <c r="E55" s="15">
        <v>140</v>
      </c>
      <c r="F55" s="15">
        <v>1</v>
      </c>
      <c r="G55" s="15">
        <v>130.01</v>
      </c>
      <c r="H55" s="15" t="s">
        <v>98</v>
      </c>
      <c r="I55" s="15"/>
    </row>
    <row r="56" spans="1:9" x14ac:dyDescent="0.25">
      <c r="A56" s="15">
        <v>55</v>
      </c>
      <c r="B56" s="15" t="s">
        <v>88</v>
      </c>
      <c r="C56" s="15">
        <v>3</v>
      </c>
      <c r="D56" s="15">
        <v>601</v>
      </c>
      <c r="E56" s="15">
        <v>140</v>
      </c>
      <c r="F56" s="15">
        <v>1</v>
      </c>
      <c r="G56" s="15">
        <v>130.01</v>
      </c>
      <c r="H56" s="15" t="s">
        <v>98</v>
      </c>
      <c r="I56" s="15"/>
    </row>
    <row r="57" spans="1:9" x14ac:dyDescent="0.25">
      <c r="A57" s="15">
        <v>56</v>
      </c>
      <c r="B57" s="15" t="s">
        <v>88</v>
      </c>
      <c r="C57" s="15">
        <v>3</v>
      </c>
      <c r="D57" s="15">
        <v>602</v>
      </c>
      <c r="E57" s="15">
        <v>140</v>
      </c>
      <c r="F57" s="15">
        <v>1</v>
      </c>
      <c r="G57" s="15">
        <v>130.01</v>
      </c>
      <c r="H57" s="15" t="s">
        <v>98</v>
      </c>
      <c r="I57" s="15"/>
    </row>
    <row r="58" spans="1:9" x14ac:dyDescent="0.25">
      <c r="A58" s="15">
        <v>57</v>
      </c>
      <c r="B58" s="15" t="s">
        <v>88</v>
      </c>
      <c r="C58" s="15">
        <v>3</v>
      </c>
      <c r="D58" s="15">
        <v>701</v>
      </c>
      <c r="E58" s="15">
        <v>140</v>
      </c>
      <c r="F58" s="15">
        <v>1.0049999999999999</v>
      </c>
      <c r="G58" s="15">
        <v>130.01</v>
      </c>
      <c r="H58" s="15" t="s">
        <v>98</v>
      </c>
      <c r="I58" s="15"/>
    </row>
    <row r="59" spans="1:9" x14ac:dyDescent="0.25">
      <c r="A59" s="15">
        <v>58</v>
      </c>
      <c r="B59" s="15" t="s">
        <v>88</v>
      </c>
      <c r="C59" s="15">
        <v>3</v>
      </c>
      <c r="D59" s="15">
        <v>702</v>
      </c>
      <c r="E59" s="15">
        <v>140</v>
      </c>
      <c r="F59" s="15">
        <v>1.0049999999999999</v>
      </c>
      <c r="G59" s="15">
        <v>130.01</v>
      </c>
      <c r="H59" s="15" t="s">
        <v>98</v>
      </c>
      <c r="I59" s="15"/>
    </row>
    <row r="60" spans="1:9" x14ac:dyDescent="0.25">
      <c r="A60" s="15">
        <v>59</v>
      </c>
      <c r="B60" s="15" t="s">
        <v>88</v>
      </c>
      <c r="C60" s="15">
        <v>3</v>
      </c>
      <c r="D60" s="15">
        <v>801</v>
      </c>
      <c r="E60" s="15">
        <v>140</v>
      </c>
      <c r="F60" s="15">
        <v>1.01</v>
      </c>
      <c r="G60" s="15">
        <v>130.01</v>
      </c>
      <c r="H60" s="15" t="s">
        <v>96</v>
      </c>
      <c r="I60" s="15"/>
    </row>
    <row r="61" spans="1:9" x14ac:dyDescent="0.25">
      <c r="A61" s="15">
        <v>60</v>
      </c>
      <c r="B61" s="15" t="s">
        <v>88</v>
      </c>
      <c r="C61" s="15">
        <v>3</v>
      </c>
      <c r="D61" s="15">
        <v>802</v>
      </c>
      <c r="E61" s="15">
        <v>140</v>
      </c>
      <c r="F61" s="15">
        <v>1.01</v>
      </c>
      <c r="G61" s="15">
        <v>130.01</v>
      </c>
      <c r="H61" s="15" t="s">
        <v>96</v>
      </c>
      <c r="I61" s="15"/>
    </row>
    <row r="62" spans="1:9" x14ac:dyDescent="0.25">
      <c r="A62" s="15">
        <v>61</v>
      </c>
      <c r="B62" s="15" t="s">
        <v>88</v>
      </c>
      <c r="C62" s="15">
        <v>3</v>
      </c>
      <c r="D62" s="15">
        <v>901</v>
      </c>
      <c r="E62" s="15">
        <v>140</v>
      </c>
      <c r="F62" s="15">
        <v>1.0149999999999999</v>
      </c>
      <c r="G62" s="15">
        <v>130.01</v>
      </c>
      <c r="H62" s="15" t="s">
        <v>96</v>
      </c>
      <c r="I62" s="15"/>
    </row>
    <row r="63" spans="1:9" x14ac:dyDescent="0.25">
      <c r="A63" s="15">
        <v>62</v>
      </c>
      <c r="B63" s="15" t="s">
        <v>88</v>
      </c>
      <c r="C63" s="15">
        <v>3</v>
      </c>
      <c r="D63" s="15">
        <v>902</v>
      </c>
      <c r="E63" s="15">
        <v>140</v>
      </c>
      <c r="F63" s="15">
        <v>1.0149999999999999</v>
      </c>
      <c r="G63" s="15">
        <v>130.01</v>
      </c>
      <c r="H63" s="15" t="s">
        <v>96</v>
      </c>
      <c r="I63" s="15"/>
    </row>
    <row r="64" spans="1:9" x14ac:dyDescent="0.25">
      <c r="A64" s="15">
        <v>63</v>
      </c>
      <c r="B64" s="15" t="s">
        <v>88</v>
      </c>
      <c r="C64" s="15">
        <v>3</v>
      </c>
      <c r="D64" s="15">
        <v>1001</v>
      </c>
      <c r="E64" s="15">
        <v>140</v>
      </c>
      <c r="F64" s="15">
        <v>1.02</v>
      </c>
      <c r="G64" s="15">
        <v>130.01</v>
      </c>
      <c r="H64" s="15" t="s">
        <v>96</v>
      </c>
      <c r="I64" s="15"/>
    </row>
    <row r="65" spans="1:9" x14ac:dyDescent="0.25">
      <c r="A65" s="15">
        <v>64</v>
      </c>
      <c r="B65" s="15" t="s">
        <v>88</v>
      </c>
      <c r="C65" s="15">
        <v>3</v>
      </c>
      <c r="D65" s="15">
        <v>1002</v>
      </c>
      <c r="E65" s="15">
        <v>140</v>
      </c>
      <c r="F65" s="15">
        <v>1.02</v>
      </c>
      <c r="G65" s="15">
        <v>130.01</v>
      </c>
      <c r="H65" s="15" t="s">
        <v>96</v>
      </c>
      <c r="I65" s="15"/>
    </row>
    <row r="66" spans="1:9" x14ac:dyDescent="0.25">
      <c r="A66" s="15">
        <v>65</v>
      </c>
      <c r="B66" s="15" t="s">
        <v>88</v>
      </c>
      <c r="C66" s="15">
        <v>3</v>
      </c>
      <c r="D66" s="15">
        <v>1101</v>
      </c>
      <c r="E66" s="15">
        <v>140</v>
      </c>
      <c r="F66" s="15">
        <v>0.99</v>
      </c>
      <c r="G66" s="15">
        <v>130.01</v>
      </c>
      <c r="H66" s="15" t="s">
        <v>97</v>
      </c>
      <c r="I66" s="15"/>
    </row>
    <row r="67" spans="1:9" x14ac:dyDescent="0.25">
      <c r="A67" s="15">
        <v>66</v>
      </c>
      <c r="B67" s="15" t="s">
        <v>88</v>
      </c>
      <c r="C67" s="15">
        <v>3</v>
      </c>
      <c r="D67" s="15">
        <v>1102</v>
      </c>
      <c r="E67" s="15">
        <v>140</v>
      </c>
      <c r="F67" s="15">
        <v>0.99</v>
      </c>
      <c r="G67" s="15">
        <v>130.01</v>
      </c>
      <c r="H67" s="15" t="s">
        <v>97</v>
      </c>
      <c r="I67" s="15"/>
    </row>
    <row r="68" spans="1:9" x14ac:dyDescent="0.25">
      <c r="A68" s="15"/>
      <c r="B68" s="15"/>
      <c r="C68" s="15"/>
      <c r="D68" s="15"/>
      <c r="E68" s="15"/>
      <c r="F68" s="15"/>
      <c r="G68" s="15"/>
      <c r="H68" s="15"/>
      <c r="I68" s="15"/>
    </row>
    <row r="69" spans="1:9" x14ac:dyDescent="0.25">
      <c r="A69" s="15"/>
      <c r="B69" s="15"/>
      <c r="C69" s="15"/>
      <c r="D69" s="15"/>
      <c r="E69" s="15"/>
      <c r="F69" s="15"/>
      <c r="G69" s="15"/>
      <c r="H69" s="15"/>
      <c r="I69" s="15"/>
    </row>
    <row r="70" spans="1:9" x14ac:dyDescent="0.25">
      <c r="A70" s="15"/>
      <c r="B70" s="15"/>
      <c r="C70" s="15"/>
      <c r="D70" s="15"/>
      <c r="E70" s="15"/>
      <c r="F70" s="15"/>
      <c r="G70" s="15"/>
      <c r="H70" s="15"/>
      <c r="I70" s="15"/>
    </row>
    <row r="71" spans="1:9" x14ac:dyDescent="0.25">
      <c r="A71" s="15"/>
      <c r="B71" s="15"/>
      <c r="C71" s="15"/>
      <c r="D71" s="15"/>
      <c r="E71" s="15"/>
      <c r="F71" s="15"/>
      <c r="G71" s="15"/>
      <c r="H71" s="15"/>
      <c r="I71" s="15"/>
    </row>
    <row r="72" spans="1:9" x14ac:dyDescent="0.25">
      <c r="A72" s="15"/>
      <c r="B72" s="15"/>
      <c r="C72" s="15"/>
      <c r="D72" s="15"/>
      <c r="E72" s="15"/>
      <c r="F72" s="15"/>
      <c r="G72" s="15"/>
      <c r="H72" s="15"/>
      <c r="I72" s="15"/>
    </row>
    <row r="73" spans="1:9" x14ac:dyDescent="0.25">
      <c r="A73" s="15"/>
      <c r="B73" s="15"/>
      <c r="C73" s="15"/>
      <c r="D73" s="15"/>
      <c r="E73" s="15"/>
      <c r="F73" s="15"/>
      <c r="G73" s="15"/>
      <c r="H73" s="15"/>
      <c r="I73" s="15"/>
    </row>
    <row r="74" spans="1:9" x14ac:dyDescent="0.25">
      <c r="A74" s="15"/>
      <c r="B74" s="15"/>
      <c r="C74" s="15"/>
      <c r="D74" s="15"/>
      <c r="E74" s="15"/>
      <c r="F74" s="15"/>
      <c r="G74" s="15"/>
      <c r="H74" s="15"/>
      <c r="I74" s="15"/>
    </row>
    <row r="75" spans="1:9" x14ac:dyDescent="0.25">
      <c r="A75" s="15"/>
      <c r="B75" s="15"/>
      <c r="C75" s="15"/>
      <c r="D75" s="15"/>
      <c r="E75" s="15"/>
      <c r="F75" s="15"/>
      <c r="G75" s="15"/>
      <c r="H75" s="15"/>
      <c r="I75" s="15"/>
    </row>
    <row r="76" spans="1:9" x14ac:dyDescent="0.25">
      <c r="A76" s="15"/>
      <c r="B76" s="15"/>
      <c r="C76" s="15"/>
      <c r="D76" s="15"/>
      <c r="E76" s="15"/>
      <c r="F76" s="15"/>
      <c r="G76" s="15"/>
      <c r="H76" s="15"/>
      <c r="I76" s="15"/>
    </row>
    <row r="77" spans="1:9" x14ac:dyDescent="0.25">
      <c r="A77" s="15"/>
      <c r="B77" s="15"/>
      <c r="C77" s="15"/>
      <c r="D77" s="15"/>
      <c r="E77" s="15"/>
      <c r="F77" s="15"/>
      <c r="G77" s="15"/>
      <c r="H77" s="15"/>
      <c r="I77" s="15"/>
    </row>
    <row r="78" spans="1:9" x14ac:dyDescent="0.25">
      <c r="A78" s="15"/>
      <c r="B78" s="15"/>
      <c r="C78" s="15"/>
      <c r="D78" s="15"/>
      <c r="E78" s="15"/>
      <c r="F78" s="15"/>
      <c r="G78" s="15"/>
      <c r="H78" s="15"/>
      <c r="I78" s="15"/>
    </row>
    <row r="79" spans="1:9" x14ac:dyDescent="0.25">
      <c r="A79" s="15"/>
      <c r="B79" s="15"/>
      <c r="C79" s="15"/>
      <c r="D79" s="15"/>
      <c r="E79" s="15"/>
      <c r="F79" s="15"/>
      <c r="G79" s="15"/>
      <c r="H79" s="15"/>
      <c r="I79" s="15"/>
    </row>
    <row r="80" spans="1:9" x14ac:dyDescent="0.25">
      <c r="A80" s="15"/>
      <c r="B80" s="15"/>
      <c r="C80" s="15"/>
      <c r="D80" s="15"/>
      <c r="E80" s="15"/>
      <c r="F80" s="15"/>
      <c r="G80" s="15"/>
      <c r="H80" s="15"/>
      <c r="I80" s="15"/>
    </row>
    <row r="81" spans="1:9" x14ac:dyDescent="0.25">
      <c r="A81" s="15"/>
      <c r="B81" s="15"/>
      <c r="C81" s="15"/>
      <c r="D81" s="15"/>
      <c r="E81" s="15"/>
      <c r="F81" s="15"/>
      <c r="G81" s="15"/>
      <c r="H81" s="15"/>
      <c r="I81" s="15"/>
    </row>
    <row r="82" spans="1:9" x14ac:dyDescent="0.25">
      <c r="A82" s="15"/>
      <c r="B82" s="15"/>
      <c r="C82" s="15"/>
      <c r="D82" s="15"/>
      <c r="E82" s="15"/>
      <c r="F82" s="15"/>
      <c r="G82" s="15"/>
      <c r="H82" s="15"/>
      <c r="I82" s="15"/>
    </row>
    <row r="83" spans="1:9" x14ac:dyDescent="0.25">
      <c r="A83" s="15"/>
      <c r="B83" s="15"/>
      <c r="C83" s="15"/>
      <c r="D83" s="15"/>
      <c r="E83" s="15"/>
      <c r="F83" s="15"/>
      <c r="G83" s="15"/>
      <c r="H83" s="15"/>
      <c r="I83" s="15"/>
    </row>
    <row r="84" spans="1:9" x14ac:dyDescent="0.25">
      <c r="A84" s="15"/>
      <c r="B84" s="15"/>
      <c r="C84" s="15"/>
      <c r="D84" s="15"/>
      <c r="E84" s="15"/>
      <c r="F84" s="15"/>
      <c r="G84" s="15"/>
      <c r="H84" s="15"/>
      <c r="I84" s="15"/>
    </row>
    <row r="85" spans="1:9" x14ac:dyDescent="0.25">
      <c r="A85" s="15"/>
      <c r="B85" s="15"/>
      <c r="C85" s="15"/>
      <c r="D85" s="15"/>
      <c r="E85" s="15"/>
      <c r="F85" s="15"/>
      <c r="G85" s="15"/>
      <c r="H85" s="15"/>
      <c r="I85" s="15"/>
    </row>
    <row r="86" spans="1:9" x14ac:dyDescent="0.25">
      <c r="A86" s="15"/>
      <c r="B86" s="15"/>
      <c r="C86" s="15"/>
      <c r="D86" s="15"/>
      <c r="E86" s="15"/>
      <c r="F86" s="15"/>
      <c r="G86" s="15"/>
      <c r="H86" s="15"/>
      <c r="I86" s="15"/>
    </row>
    <row r="87" spans="1:9" x14ac:dyDescent="0.25">
      <c r="A87" s="15"/>
      <c r="B87" s="15"/>
      <c r="C87" s="15"/>
      <c r="D87" s="15"/>
      <c r="E87" s="15"/>
      <c r="F87" s="15"/>
      <c r="G87" s="15"/>
      <c r="H87" s="15"/>
      <c r="I87" s="15"/>
    </row>
    <row r="88" spans="1:9" x14ac:dyDescent="0.25">
      <c r="A88" s="15"/>
      <c r="B88" s="15"/>
      <c r="C88" s="15"/>
      <c r="D88" s="15"/>
      <c r="E88" s="15"/>
      <c r="F88" s="15"/>
      <c r="G88" s="15"/>
      <c r="H88" s="15"/>
      <c r="I88" s="15"/>
    </row>
    <row r="89" spans="1:9" x14ac:dyDescent="0.25">
      <c r="A89" s="15"/>
      <c r="B89" s="15"/>
      <c r="C89" s="15"/>
      <c r="D89" s="15"/>
      <c r="E89" s="15"/>
      <c r="F89" s="15"/>
      <c r="G89" s="15"/>
      <c r="H89" s="15"/>
      <c r="I89" s="15"/>
    </row>
    <row r="90" spans="1:9" s="11" customFormat="1" x14ac:dyDescent="0.35">
      <c r="A90" s="15"/>
      <c r="B90" s="16"/>
      <c r="C90" s="16"/>
      <c r="D90" s="16"/>
      <c r="E90" s="16"/>
      <c r="F90" s="15"/>
      <c r="G90" s="15"/>
      <c r="H90" s="15"/>
      <c r="I90" s="15"/>
    </row>
    <row r="91" spans="1:9" x14ac:dyDescent="0.25">
      <c r="A91" s="15"/>
      <c r="B91" s="15"/>
      <c r="C91" s="15"/>
      <c r="D91" s="15"/>
      <c r="E91" s="15"/>
      <c r="F91" s="15"/>
      <c r="G91" s="15"/>
      <c r="H91" s="15"/>
      <c r="I91" s="15"/>
    </row>
    <row r="92" spans="1:9" x14ac:dyDescent="0.25">
      <c r="A92" s="15"/>
      <c r="B92" s="15"/>
      <c r="C92" s="15"/>
      <c r="D92" s="15"/>
      <c r="E92" s="15"/>
      <c r="F92" s="15"/>
      <c r="G92" s="15"/>
      <c r="H92" s="15"/>
      <c r="I92" s="15"/>
    </row>
    <row r="93" spans="1:9" x14ac:dyDescent="0.25">
      <c r="A93" s="15"/>
      <c r="B93" s="15"/>
      <c r="C93" s="15"/>
      <c r="D93" s="15"/>
      <c r="E93" s="15"/>
      <c r="F93" s="15"/>
      <c r="G93" s="15"/>
      <c r="H93" s="15"/>
      <c r="I93" s="15"/>
    </row>
    <row r="94" spans="1:9" x14ac:dyDescent="0.25">
      <c r="A94" s="15"/>
      <c r="B94" s="15"/>
      <c r="C94" s="15"/>
      <c r="D94" s="15"/>
      <c r="E94" s="15"/>
      <c r="F94" s="15"/>
      <c r="G94" s="15"/>
      <c r="H94" s="15"/>
      <c r="I94" s="15"/>
    </row>
    <row r="95" spans="1:9" x14ac:dyDescent="0.25">
      <c r="A95" s="15"/>
      <c r="B95" s="15"/>
      <c r="C95" s="15"/>
      <c r="D95" s="15"/>
      <c r="E95" s="15"/>
      <c r="F95" s="15"/>
      <c r="G95" s="15"/>
      <c r="H95" s="15"/>
      <c r="I95" s="15"/>
    </row>
    <row r="96" spans="1:9" x14ac:dyDescent="0.25">
      <c r="A96" s="15"/>
      <c r="B96" s="15"/>
      <c r="C96" s="15"/>
      <c r="D96" s="15"/>
      <c r="E96" s="15"/>
      <c r="F96" s="15"/>
      <c r="G96" s="15"/>
      <c r="H96" s="15"/>
      <c r="I96" s="15"/>
    </row>
    <row r="97" spans="1:9" x14ac:dyDescent="0.25">
      <c r="A97" s="15"/>
      <c r="B97" s="15"/>
      <c r="C97" s="15"/>
      <c r="D97" s="15"/>
      <c r="E97" s="15"/>
      <c r="F97" s="15"/>
      <c r="G97" s="15"/>
      <c r="H97" s="15"/>
      <c r="I97" s="15"/>
    </row>
    <row r="98" spans="1:9" s="11" customFormat="1" x14ac:dyDescent="0.35">
      <c r="A98" s="15"/>
      <c r="B98" s="16"/>
      <c r="C98" s="16"/>
      <c r="D98" s="16"/>
      <c r="E98" s="16"/>
      <c r="F98" s="15"/>
      <c r="G98" s="15"/>
      <c r="H98" s="15"/>
      <c r="I98" s="15"/>
    </row>
  </sheetData>
  <autoFilter ref="A1:I67" xr:uid="{00000000-0009-0000-0000-00000C000000}"/>
  <phoneticPr fontId="17" type="noConversion"/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-0.249977111117893"/>
    <pageSetUpPr fitToPage="1"/>
  </sheetPr>
  <dimension ref="A1:J110"/>
  <sheetViews>
    <sheetView tabSelected="1" view="pageBreakPreview" zoomScale="115" zoomScaleNormal="100" zoomScaleSheetLayoutView="115" workbookViewId="0">
      <pane xSplit="3" ySplit="1" topLeftCell="D77" activePane="bottomRight" state="frozen"/>
      <selection pane="topRight"/>
      <selection pane="bottomLeft"/>
      <selection pane="bottomRight" activeCell="G86" sqref="G86"/>
    </sheetView>
  </sheetViews>
  <sheetFormatPr defaultColWidth="8.77734375" defaultRowHeight="16.2" x14ac:dyDescent="0.35"/>
  <cols>
    <col min="1" max="3" width="8.77734375" style="9"/>
    <col min="4" max="5" width="16" style="9" customWidth="1"/>
    <col min="6" max="6" width="29.21875" style="9" customWidth="1"/>
    <col min="7" max="7" width="16" style="10" customWidth="1"/>
    <col min="8" max="8" width="17.44140625" style="10" customWidth="1"/>
    <col min="9" max="9" width="16" style="10" customWidth="1"/>
    <col min="10" max="10" width="16" style="11" customWidth="1"/>
    <col min="11" max="16384" width="8.77734375" style="9"/>
  </cols>
  <sheetData>
    <row r="1" spans="1:10" ht="30" x14ac:dyDescent="0.35">
      <c r="A1" s="12" t="s">
        <v>67</v>
      </c>
      <c r="B1" s="12" t="s">
        <v>90</v>
      </c>
      <c r="C1" s="12" t="s">
        <v>100</v>
      </c>
      <c r="D1" s="12" t="s">
        <v>240</v>
      </c>
      <c r="E1" s="12" t="s">
        <v>241</v>
      </c>
      <c r="F1" s="12" t="s">
        <v>103</v>
      </c>
      <c r="G1" s="13" t="s">
        <v>94</v>
      </c>
      <c r="H1" s="13" t="s">
        <v>104</v>
      </c>
      <c r="I1" s="13" t="s">
        <v>105</v>
      </c>
      <c r="J1" s="4" t="s">
        <v>106</v>
      </c>
    </row>
    <row r="2" spans="1:10" s="64" customFormat="1" x14ac:dyDescent="0.35">
      <c r="A2" s="63">
        <v>1</v>
      </c>
      <c r="B2" s="63">
        <v>3</v>
      </c>
      <c r="C2" s="63" t="s">
        <v>412</v>
      </c>
      <c r="D2" s="63">
        <v>6.34</v>
      </c>
      <c r="E2" s="63">
        <v>5.24</v>
      </c>
      <c r="F2" s="63" t="s">
        <v>108</v>
      </c>
      <c r="G2" s="57" t="s">
        <v>97</v>
      </c>
      <c r="H2" s="57" t="s">
        <v>116</v>
      </c>
      <c r="I2" s="57"/>
      <c r="J2" s="56"/>
    </row>
    <row r="3" spans="1:10" s="64" customFormat="1" x14ac:dyDescent="0.35">
      <c r="A3" s="63">
        <v>2</v>
      </c>
      <c r="B3" s="63">
        <v>3</v>
      </c>
      <c r="C3" s="63" t="s">
        <v>413</v>
      </c>
      <c r="D3" s="63">
        <v>6.55</v>
      </c>
      <c r="E3" s="63">
        <v>5.49</v>
      </c>
      <c r="F3" s="63" t="s">
        <v>111</v>
      </c>
      <c r="G3" s="57" t="s">
        <v>97</v>
      </c>
      <c r="H3" s="57" t="s">
        <v>116</v>
      </c>
      <c r="I3" s="57"/>
      <c r="J3" s="56"/>
    </row>
    <row r="4" spans="1:10" s="64" customFormat="1" x14ac:dyDescent="0.35">
      <c r="A4" s="63">
        <v>3</v>
      </c>
      <c r="B4" s="63">
        <v>3</v>
      </c>
      <c r="C4" s="63" t="s">
        <v>414</v>
      </c>
      <c r="D4" s="63">
        <v>4.95</v>
      </c>
      <c r="E4" s="63">
        <v>4.08</v>
      </c>
      <c r="F4" s="63" t="s">
        <v>113</v>
      </c>
      <c r="G4" s="57" t="s">
        <v>97</v>
      </c>
      <c r="H4" s="57" t="s">
        <v>109</v>
      </c>
      <c r="I4" s="57"/>
      <c r="J4" s="56"/>
    </row>
    <row r="5" spans="1:10" s="64" customFormat="1" x14ac:dyDescent="0.35">
      <c r="A5" s="63">
        <v>4</v>
      </c>
      <c r="B5" s="63">
        <v>3</v>
      </c>
      <c r="C5" s="63" t="s">
        <v>415</v>
      </c>
      <c r="D5" s="63">
        <v>9.0399999999999991</v>
      </c>
      <c r="E5" s="63">
        <v>7.77</v>
      </c>
      <c r="F5" s="63" t="s">
        <v>115</v>
      </c>
      <c r="G5" s="57" t="s">
        <v>96</v>
      </c>
      <c r="H5" s="57" t="s">
        <v>116</v>
      </c>
      <c r="I5" s="57"/>
      <c r="J5" s="56"/>
    </row>
    <row r="6" spans="1:10" s="64" customFormat="1" x14ac:dyDescent="0.35">
      <c r="A6" s="63">
        <v>5</v>
      </c>
      <c r="B6" s="63">
        <v>3</v>
      </c>
      <c r="C6" s="63" t="s">
        <v>416</v>
      </c>
      <c r="D6" s="63">
        <v>7.08</v>
      </c>
      <c r="E6" s="63">
        <v>5.86</v>
      </c>
      <c r="F6" s="63" t="s">
        <v>118</v>
      </c>
      <c r="G6" s="57" t="s">
        <v>98</v>
      </c>
      <c r="H6" s="57" t="s">
        <v>116</v>
      </c>
      <c r="I6" s="57"/>
      <c r="J6" s="56"/>
    </row>
    <row r="7" spans="1:10" s="64" customFormat="1" x14ac:dyDescent="0.35">
      <c r="A7" s="63">
        <v>6</v>
      </c>
      <c r="B7" s="63">
        <v>3</v>
      </c>
      <c r="C7" s="63" t="s">
        <v>417</v>
      </c>
      <c r="D7" s="63">
        <v>7.8</v>
      </c>
      <c r="E7" s="63">
        <v>6.64</v>
      </c>
      <c r="F7" s="63" t="s">
        <v>120</v>
      </c>
      <c r="G7" s="57" t="s">
        <v>98</v>
      </c>
      <c r="H7" s="57" t="s">
        <v>109</v>
      </c>
      <c r="I7" s="57"/>
      <c r="J7" s="56"/>
    </row>
    <row r="8" spans="1:10" s="64" customFormat="1" x14ac:dyDescent="0.35">
      <c r="A8" s="63">
        <v>7</v>
      </c>
      <c r="B8" s="63">
        <v>3</v>
      </c>
      <c r="C8" s="63" t="s">
        <v>418</v>
      </c>
      <c r="D8" s="63">
        <v>7.5</v>
      </c>
      <c r="E8" s="63">
        <v>6.27</v>
      </c>
      <c r="F8" s="63" t="s">
        <v>122</v>
      </c>
      <c r="G8" s="57" t="s">
        <v>98</v>
      </c>
      <c r="H8" s="57" t="s">
        <v>116</v>
      </c>
      <c r="I8" s="57"/>
      <c r="J8" s="56"/>
    </row>
    <row r="9" spans="1:10" s="64" customFormat="1" x14ac:dyDescent="0.35">
      <c r="A9" s="63">
        <v>8</v>
      </c>
      <c r="B9" s="63">
        <v>3</v>
      </c>
      <c r="C9" s="63" t="s">
        <v>419</v>
      </c>
      <c r="D9" s="63">
        <v>10.130000000000001</v>
      </c>
      <c r="E9" s="63">
        <v>8.58</v>
      </c>
      <c r="F9" s="63" t="s">
        <v>124</v>
      </c>
      <c r="G9" s="57" t="s">
        <v>96</v>
      </c>
      <c r="H9" s="57" t="s">
        <v>116</v>
      </c>
      <c r="I9" s="57"/>
      <c r="J9" s="56"/>
    </row>
    <row r="10" spans="1:10" s="64" customFormat="1" x14ac:dyDescent="0.35">
      <c r="A10" s="63">
        <v>9</v>
      </c>
      <c r="B10" s="63">
        <v>3</v>
      </c>
      <c r="C10" s="63" t="s">
        <v>420</v>
      </c>
      <c r="D10" s="63">
        <v>7.5</v>
      </c>
      <c r="E10" s="63">
        <v>6.27</v>
      </c>
      <c r="F10" s="63" t="s">
        <v>122</v>
      </c>
      <c r="G10" s="57" t="s">
        <v>98</v>
      </c>
      <c r="H10" s="57" t="s">
        <v>116</v>
      </c>
      <c r="I10" s="57"/>
      <c r="J10" s="56"/>
    </row>
    <row r="11" spans="1:10" s="64" customFormat="1" x14ac:dyDescent="0.35">
      <c r="A11" s="63">
        <v>10</v>
      </c>
      <c r="B11" s="63">
        <v>3</v>
      </c>
      <c r="C11" s="63" t="s">
        <v>421</v>
      </c>
      <c r="D11" s="63">
        <v>7.43</v>
      </c>
      <c r="E11" s="63">
        <v>6.64</v>
      </c>
      <c r="F11" s="63" t="s">
        <v>120</v>
      </c>
      <c r="G11" s="57" t="s">
        <v>98</v>
      </c>
      <c r="H11" s="57" t="s">
        <v>109</v>
      </c>
      <c r="I11" s="57"/>
      <c r="J11" s="60" t="s">
        <v>127</v>
      </c>
    </row>
    <row r="12" spans="1:10" s="64" customFormat="1" x14ac:dyDescent="0.35">
      <c r="A12" s="63">
        <v>11</v>
      </c>
      <c r="B12" s="63">
        <v>3</v>
      </c>
      <c r="C12" s="63" t="s">
        <v>422</v>
      </c>
      <c r="D12" s="63">
        <v>4.95</v>
      </c>
      <c r="E12" s="63">
        <v>4.08</v>
      </c>
      <c r="F12" s="63" t="s">
        <v>113</v>
      </c>
      <c r="G12" s="57" t="s">
        <v>97</v>
      </c>
      <c r="H12" s="57" t="s">
        <v>109</v>
      </c>
      <c r="I12" s="57"/>
      <c r="J12" s="56"/>
    </row>
    <row r="13" spans="1:10" s="64" customFormat="1" x14ac:dyDescent="0.35">
      <c r="A13" s="63">
        <v>12</v>
      </c>
      <c r="B13" s="63">
        <v>3</v>
      </c>
      <c r="C13" s="63" t="s">
        <v>423</v>
      </c>
      <c r="D13" s="63">
        <v>6.34</v>
      </c>
      <c r="E13" s="63">
        <v>5.24</v>
      </c>
      <c r="F13" s="63" t="s">
        <v>108</v>
      </c>
      <c r="G13" s="57" t="s">
        <v>97</v>
      </c>
      <c r="H13" s="57" t="s">
        <v>116</v>
      </c>
      <c r="I13" s="57"/>
      <c r="J13" s="56"/>
    </row>
    <row r="14" spans="1:10" s="64" customFormat="1" x14ac:dyDescent="0.35">
      <c r="A14" s="63">
        <v>13</v>
      </c>
      <c r="B14" s="63">
        <v>3</v>
      </c>
      <c r="C14" s="63" t="s">
        <v>424</v>
      </c>
      <c r="D14" s="63">
        <v>6.55</v>
      </c>
      <c r="E14" s="63">
        <v>5.49</v>
      </c>
      <c r="F14" s="63" t="s">
        <v>317</v>
      </c>
      <c r="G14" s="57" t="s">
        <v>97</v>
      </c>
      <c r="H14" s="57" t="s">
        <v>116</v>
      </c>
      <c r="I14" s="57"/>
      <c r="J14" s="56"/>
    </row>
    <row r="15" spans="1:10" s="64" customFormat="1" x14ac:dyDescent="0.35">
      <c r="A15" s="63">
        <v>14</v>
      </c>
      <c r="B15" s="63">
        <v>3</v>
      </c>
      <c r="C15" s="63" t="s">
        <v>425</v>
      </c>
      <c r="D15" s="63">
        <v>8.9</v>
      </c>
      <c r="E15" s="63">
        <v>7.43</v>
      </c>
      <c r="F15" s="63" t="s">
        <v>426</v>
      </c>
      <c r="G15" s="57" t="s">
        <v>96</v>
      </c>
      <c r="H15" s="57" t="s">
        <v>109</v>
      </c>
      <c r="I15" s="57" t="s">
        <v>134</v>
      </c>
      <c r="J15" s="56"/>
    </row>
    <row r="16" spans="1:10" s="64" customFormat="1" x14ac:dyDescent="0.35">
      <c r="A16" s="63">
        <v>15</v>
      </c>
      <c r="B16" s="63">
        <v>3</v>
      </c>
      <c r="C16" s="63" t="s">
        <v>427</v>
      </c>
      <c r="D16" s="63">
        <v>5.53</v>
      </c>
      <c r="E16" s="63">
        <v>4.4800000000000004</v>
      </c>
      <c r="F16" s="63" t="s">
        <v>428</v>
      </c>
      <c r="G16" s="57" t="s">
        <v>97</v>
      </c>
      <c r="H16" s="57" t="s">
        <v>109</v>
      </c>
      <c r="I16" s="57"/>
      <c r="J16" s="56"/>
    </row>
    <row r="17" spans="1:10" s="64" customFormat="1" x14ac:dyDescent="0.35">
      <c r="A17" s="63">
        <v>16</v>
      </c>
      <c r="B17" s="63">
        <v>3</v>
      </c>
      <c r="C17" s="63" t="s">
        <v>429</v>
      </c>
      <c r="D17" s="63">
        <v>9.1</v>
      </c>
      <c r="E17" s="63">
        <v>7.88</v>
      </c>
      <c r="F17" s="63" t="s">
        <v>430</v>
      </c>
      <c r="G17" s="57" t="s">
        <v>96</v>
      </c>
      <c r="H17" s="57" t="s">
        <v>116</v>
      </c>
      <c r="I17" s="57"/>
      <c r="J17" s="56"/>
    </row>
    <row r="18" spans="1:10" s="64" customFormat="1" x14ac:dyDescent="0.35">
      <c r="A18" s="63">
        <v>17</v>
      </c>
      <c r="B18" s="63">
        <v>3</v>
      </c>
      <c r="C18" s="63" t="s">
        <v>431</v>
      </c>
      <c r="D18" s="63">
        <v>7.13</v>
      </c>
      <c r="E18" s="63">
        <v>5.94</v>
      </c>
      <c r="F18" s="63" t="s">
        <v>140</v>
      </c>
      <c r="G18" s="57" t="s">
        <v>98</v>
      </c>
      <c r="H18" s="57" t="s">
        <v>116</v>
      </c>
      <c r="I18" s="57"/>
      <c r="J18" s="56"/>
    </row>
    <row r="19" spans="1:10" s="64" customFormat="1" x14ac:dyDescent="0.35">
      <c r="A19" s="63">
        <v>18</v>
      </c>
      <c r="B19" s="63">
        <v>2</v>
      </c>
      <c r="C19" s="63" t="s">
        <v>432</v>
      </c>
      <c r="D19" s="63">
        <v>7.13</v>
      </c>
      <c r="E19" s="63">
        <v>5.94</v>
      </c>
      <c r="F19" s="63" t="s">
        <v>140</v>
      </c>
      <c r="G19" s="57" t="s">
        <v>98</v>
      </c>
      <c r="H19" s="57" t="s">
        <v>116</v>
      </c>
      <c r="I19" s="57"/>
      <c r="J19" s="56"/>
    </row>
    <row r="20" spans="1:10" s="64" customFormat="1" x14ac:dyDescent="0.35">
      <c r="A20" s="63">
        <v>19</v>
      </c>
      <c r="B20" s="63">
        <v>2</v>
      </c>
      <c r="C20" s="63" t="s">
        <v>433</v>
      </c>
      <c r="D20" s="63">
        <v>8.08</v>
      </c>
      <c r="E20" s="63">
        <v>6.86</v>
      </c>
      <c r="F20" s="63" t="s">
        <v>152</v>
      </c>
      <c r="G20" s="62" t="s">
        <v>97</v>
      </c>
      <c r="H20" s="57" t="s">
        <v>116</v>
      </c>
      <c r="I20" s="57"/>
      <c r="J20" s="60" t="s">
        <v>142</v>
      </c>
    </row>
    <row r="21" spans="1:10" s="64" customFormat="1" x14ac:dyDescent="0.35">
      <c r="A21" s="63">
        <v>20</v>
      </c>
      <c r="B21" s="63">
        <v>2</v>
      </c>
      <c r="C21" s="63" t="s">
        <v>434</v>
      </c>
      <c r="D21" s="63">
        <v>4.95</v>
      </c>
      <c r="E21" s="63">
        <v>4.08</v>
      </c>
      <c r="F21" s="63" t="s">
        <v>113</v>
      </c>
      <c r="G21" s="57" t="s">
        <v>97</v>
      </c>
      <c r="H21" s="57" t="s">
        <v>109</v>
      </c>
      <c r="I21" s="57"/>
      <c r="J21" s="56"/>
    </row>
    <row r="22" spans="1:10" s="64" customFormat="1" x14ac:dyDescent="0.35">
      <c r="A22" s="63">
        <v>21</v>
      </c>
      <c r="B22" s="63">
        <v>2</v>
      </c>
      <c r="C22" s="63" t="s">
        <v>435</v>
      </c>
      <c r="D22" s="63">
        <v>6.34</v>
      </c>
      <c r="E22" s="63">
        <v>5.24</v>
      </c>
      <c r="F22" s="63" t="s">
        <v>108</v>
      </c>
      <c r="G22" s="57" t="s">
        <v>97</v>
      </c>
      <c r="H22" s="57" t="s">
        <v>116</v>
      </c>
      <c r="I22" s="57"/>
      <c r="J22" s="56"/>
    </row>
    <row r="23" spans="1:10" s="64" customFormat="1" x14ac:dyDescent="0.35">
      <c r="A23" s="63">
        <v>22</v>
      </c>
      <c r="B23" s="63">
        <v>2</v>
      </c>
      <c r="C23" s="63" t="s">
        <v>436</v>
      </c>
      <c r="D23" s="63">
        <v>6.55</v>
      </c>
      <c r="E23" s="63">
        <v>5.49</v>
      </c>
      <c r="F23" s="63" t="s">
        <v>111</v>
      </c>
      <c r="G23" s="57" t="s">
        <v>97</v>
      </c>
      <c r="H23" s="57" t="s">
        <v>116</v>
      </c>
      <c r="I23" s="57"/>
      <c r="J23" s="56"/>
    </row>
    <row r="24" spans="1:10" s="64" customFormat="1" x14ac:dyDescent="0.35">
      <c r="A24" s="63">
        <v>23</v>
      </c>
      <c r="B24" s="63">
        <v>2</v>
      </c>
      <c r="C24" s="63" t="s">
        <v>437</v>
      </c>
      <c r="D24" s="63">
        <v>7.8</v>
      </c>
      <c r="E24" s="63">
        <v>6.64</v>
      </c>
      <c r="F24" s="63" t="s">
        <v>120</v>
      </c>
      <c r="G24" s="57" t="s">
        <v>98</v>
      </c>
      <c r="H24" s="57" t="s">
        <v>109</v>
      </c>
      <c r="I24" s="57"/>
      <c r="J24" s="56"/>
    </row>
    <row r="25" spans="1:10" s="64" customFormat="1" x14ac:dyDescent="0.35">
      <c r="A25" s="63">
        <v>24</v>
      </c>
      <c r="B25" s="63">
        <v>2</v>
      </c>
      <c r="C25" s="63" t="s">
        <v>438</v>
      </c>
      <c r="D25" s="63">
        <v>7.5</v>
      </c>
      <c r="E25" s="63">
        <v>6.27</v>
      </c>
      <c r="F25" s="63" t="s">
        <v>122</v>
      </c>
      <c r="G25" s="57" t="s">
        <v>98</v>
      </c>
      <c r="H25" s="57" t="s">
        <v>116</v>
      </c>
      <c r="I25" s="57"/>
      <c r="J25" s="56"/>
    </row>
    <row r="26" spans="1:10" s="64" customFormat="1" x14ac:dyDescent="0.35">
      <c r="A26" s="63">
        <v>25</v>
      </c>
      <c r="B26" s="63">
        <v>2</v>
      </c>
      <c r="C26" s="63" t="s">
        <v>439</v>
      </c>
      <c r="D26" s="63">
        <v>10.130000000000001</v>
      </c>
      <c r="E26" s="63">
        <v>8.58</v>
      </c>
      <c r="F26" s="63" t="s">
        <v>124</v>
      </c>
      <c r="G26" s="57" t="s">
        <v>96</v>
      </c>
      <c r="H26" s="57" t="s">
        <v>116</v>
      </c>
      <c r="I26" s="57"/>
      <c r="J26" s="56"/>
    </row>
    <row r="27" spans="1:10" s="64" customFormat="1" x14ac:dyDescent="0.35">
      <c r="A27" s="63">
        <v>26</v>
      </c>
      <c r="B27" s="63">
        <v>2</v>
      </c>
      <c r="C27" s="63" t="s">
        <v>440</v>
      </c>
      <c r="D27" s="63">
        <v>7.5</v>
      </c>
      <c r="E27" s="63">
        <v>6.27</v>
      </c>
      <c r="F27" s="63" t="s">
        <v>122</v>
      </c>
      <c r="G27" s="57" t="s">
        <v>98</v>
      </c>
      <c r="H27" s="57" t="s">
        <v>116</v>
      </c>
      <c r="I27" s="57"/>
      <c r="J27" s="56"/>
    </row>
    <row r="28" spans="1:10" s="64" customFormat="1" x14ac:dyDescent="0.35">
      <c r="A28" s="63">
        <v>27</v>
      </c>
      <c r="B28" s="63">
        <v>2</v>
      </c>
      <c r="C28" s="63" t="s">
        <v>441</v>
      </c>
      <c r="D28" s="63">
        <v>7.13</v>
      </c>
      <c r="E28" s="63">
        <v>5.94</v>
      </c>
      <c r="F28" s="63" t="s">
        <v>140</v>
      </c>
      <c r="G28" s="57" t="s">
        <v>98</v>
      </c>
      <c r="H28" s="57" t="s">
        <v>116</v>
      </c>
      <c r="I28" s="57"/>
      <c r="J28" s="56"/>
    </row>
    <row r="29" spans="1:10" s="64" customFormat="1" x14ac:dyDescent="0.35">
      <c r="A29" s="63">
        <v>28</v>
      </c>
      <c r="B29" s="63">
        <v>2</v>
      </c>
      <c r="C29" s="63" t="s">
        <v>442</v>
      </c>
      <c r="D29" s="63">
        <v>9.1</v>
      </c>
      <c r="E29" s="63">
        <v>7.88</v>
      </c>
      <c r="F29" s="63" t="s">
        <v>152</v>
      </c>
      <c r="G29" s="57" t="s">
        <v>96</v>
      </c>
      <c r="H29" s="57" t="s">
        <v>116</v>
      </c>
      <c r="I29" s="57"/>
      <c r="J29" s="56"/>
    </row>
    <row r="30" spans="1:10" s="64" customFormat="1" x14ac:dyDescent="0.35">
      <c r="A30" s="63">
        <v>29</v>
      </c>
      <c r="B30" s="63">
        <v>2</v>
      </c>
      <c r="C30" s="63" t="s">
        <v>443</v>
      </c>
      <c r="D30" s="63">
        <v>7.8</v>
      </c>
      <c r="E30" s="63">
        <v>6.64</v>
      </c>
      <c r="F30" s="63" t="s">
        <v>120</v>
      </c>
      <c r="G30" s="57" t="s">
        <v>98</v>
      </c>
      <c r="H30" s="57" t="s">
        <v>109</v>
      </c>
      <c r="I30" s="57"/>
      <c r="J30" s="56"/>
    </row>
    <row r="31" spans="1:10" s="64" customFormat="1" x14ac:dyDescent="0.35">
      <c r="A31" s="63">
        <v>30</v>
      </c>
      <c r="B31" s="63">
        <v>2</v>
      </c>
      <c r="C31" s="63" t="s">
        <v>444</v>
      </c>
      <c r="D31" s="63">
        <v>6.55</v>
      </c>
      <c r="E31" s="63">
        <v>5.49</v>
      </c>
      <c r="F31" s="63" t="s">
        <v>111</v>
      </c>
      <c r="G31" s="57" t="s">
        <v>97</v>
      </c>
      <c r="H31" s="57" t="s">
        <v>116</v>
      </c>
      <c r="I31" s="57"/>
      <c r="J31" s="56"/>
    </row>
    <row r="32" spans="1:10" s="64" customFormat="1" x14ac:dyDescent="0.35">
      <c r="A32" s="63">
        <v>31</v>
      </c>
      <c r="B32" s="63">
        <v>2</v>
      </c>
      <c r="C32" s="63" t="s">
        <v>445</v>
      </c>
      <c r="D32" s="63">
        <v>6.34</v>
      </c>
      <c r="E32" s="63">
        <v>5.24</v>
      </c>
      <c r="F32" s="63" t="s">
        <v>130</v>
      </c>
      <c r="G32" s="57" t="s">
        <v>97</v>
      </c>
      <c r="H32" s="57" t="s">
        <v>116</v>
      </c>
      <c r="I32" s="57"/>
      <c r="J32" s="56"/>
    </row>
    <row r="33" spans="1:10" s="64" customFormat="1" x14ac:dyDescent="0.35">
      <c r="A33" s="63">
        <v>32</v>
      </c>
      <c r="B33" s="63">
        <v>2</v>
      </c>
      <c r="C33" s="63" t="s">
        <v>446</v>
      </c>
      <c r="D33" s="63">
        <v>5.53</v>
      </c>
      <c r="E33" s="63">
        <v>4.08</v>
      </c>
      <c r="F33" s="63" t="s">
        <v>113</v>
      </c>
      <c r="G33" s="57" t="s">
        <v>97</v>
      </c>
      <c r="H33" s="57" t="s">
        <v>109</v>
      </c>
      <c r="I33" s="57"/>
      <c r="J33" s="56"/>
    </row>
    <row r="34" spans="1:10" s="64" customFormat="1" x14ac:dyDescent="0.35">
      <c r="A34" s="63">
        <v>33</v>
      </c>
      <c r="B34" s="63">
        <v>2</v>
      </c>
      <c r="C34" s="63" t="s">
        <v>447</v>
      </c>
      <c r="D34" s="63">
        <v>8.9</v>
      </c>
      <c r="E34" s="63">
        <v>7.43</v>
      </c>
      <c r="F34" s="63" t="s">
        <v>426</v>
      </c>
      <c r="G34" s="57" t="s">
        <v>96</v>
      </c>
      <c r="H34" s="57" t="s">
        <v>109</v>
      </c>
      <c r="I34" s="57" t="s">
        <v>134</v>
      </c>
      <c r="J34" s="56"/>
    </row>
    <row r="35" spans="1:10" s="64" customFormat="1" x14ac:dyDescent="0.35">
      <c r="A35" s="63">
        <v>34</v>
      </c>
      <c r="B35" s="63">
        <v>2</v>
      </c>
      <c r="C35" s="63" t="s">
        <v>448</v>
      </c>
      <c r="D35" s="63">
        <v>5.53</v>
      </c>
      <c r="E35" s="63">
        <v>4.4800000000000004</v>
      </c>
      <c r="F35" s="63" t="s">
        <v>136</v>
      </c>
      <c r="G35" s="57" t="s">
        <v>97</v>
      </c>
      <c r="H35" s="57" t="s">
        <v>109</v>
      </c>
      <c r="I35" s="57"/>
      <c r="J35" s="56"/>
    </row>
    <row r="36" spans="1:10" s="64" customFormat="1" x14ac:dyDescent="0.35">
      <c r="A36" s="63">
        <v>35</v>
      </c>
      <c r="B36" s="63">
        <v>1</v>
      </c>
      <c r="C36" s="63" t="s">
        <v>449</v>
      </c>
      <c r="D36" s="63">
        <v>9.1</v>
      </c>
      <c r="E36" s="63">
        <v>7.88</v>
      </c>
      <c r="F36" s="63" t="s">
        <v>152</v>
      </c>
      <c r="G36" s="57" t="s">
        <v>96</v>
      </c>
      <c r="H36" s="57" t="s">
        <v>116</v>
      </c>
      <c r="I36" s="57"/>
      <c r="J36" s="56"/>
    </row>
    <row r="37" spans="1:10" s="80" customFormat="1" x14ac:dyDescent="0.35">
      <c r="A37" s="63">
        <v>36</v>
      </c>
      <c r="B37" s="63">
        <v>1</v>
      </c>
      <c r="C37" s="63" t="s">
        <v>450</v>
      </c>
      <c r="D37" s="63">
        <v>7.13</v>
      </c>
      <c r="E37" s="63">
        <v>5.94</v>
      </c>
      <c r="F37" s="63" t="s">
        <v>140</v>
      </c>
      <c r="G37" s="57" t="s">
        <v>98</v>
      </c>
      <c r="H37" s="57" t="s">
        <v>116</v>
      </c>
      <c r="I37" s="57"/>
      <c r="J37" s="56"/>
    </row>
    <row r="38" spans="1:10" s="64" customFormat="1" x14ac:dyDescent="0.35">
      <c r="A38" s="63">
        <v>37</v>
      </c>
      <c r="B38" s="63">
        <v>1</v>
      </c>
      <c r="C38" s="63" t="s">
        <v>451</v>
      </c>
      <c r="D38" s="63">
        <v>7.5</v>
      </c>
      <c r="E38" s="63">
        <v>6.27</v>
      </c>
      <c r="F38" s="63" t="s">
        <v>122</v>
      </c>
      <c r="G38" s="57" t="s">
        <v>98</v>
      </c>
      <c r="H38" s="57" t="s">
        <v>116</v>
      </c>
      <c r="I38" s="57"/>
      <c r="J38" s="56"/>
    </row>
    <row r="39" spans="1:10" s="80" customFormat="1" x14ac:dyDescent="0.35">
      <c r="A39" s="63">
        <v>38</v>
      </c>
      <c r="B39" s="63">
        <v>1</v>
      </c>
      <c r="C39" s="63" t="s">
        <v>452</v>
      </c>
      <c r="D39" s="63">
        <v>10.130000000000001</v>
      </c>
      <c r="E39" s="63">
        <v>8.58</v>
      </c>
      <c r="F39" s="63" t="s">
        <v>124</v>
      </c>
      <c r="G39" s="57" t="s">
        <v>96</v>
      </c>
      <c r="H39" s="57" t="s">
        <v>116</v>
      </c>
      <c r="I39" s="57"/>
      <c r="J39" s="56"/>
    </row>
    <row r="40" spans="1:10" x14ac:dyDescent="0.35">
      <c r="A40" s="63">
        <v>39</v>
      </c>
      <c r="B40" s="63">
        <v>1</v>
      </c>
      <c r="C40" s="63" t="s">
        <v>453</v>
      </c>
      <c r="D40" s="63">
        <v>7.43</v>
      </c>
      <c r="E40" s="63">
        <v>6.64</v>
      </c>
      <c r="F40" s="63" t="s">
        <v>120</v>
      </c>
      <c r="G40" s="57" t="s">
        <v>98</v>
      </c>
      <c r="H40" s="57" t="s">
        <v>109</v>
      </c>
      <c r="I40" s="57"/>
      <c r="J40" s="60" t="s">
        <v>127</v>
      </c>
    </row>
    <row r="41" spans="1:10" s="64" customFormat="1" x14ac:dyDescent="0.35">
      <c r="A41" s="63">
        <v>40</v>
      </c>
      <c r="B41" s="63">
        <v>1</v>
      </c>
      <c r="C41" s="63" t="s">
        <v>454</v>
      </c>
      <c r="D41" s="63">
        <v>6.55</v>
      </c>
      <c r="E41" s="63">
        <v>5.49</v>
      </c>
      <c r="F41" s="63" t="s">
        <v>111</v>
      </c>
      <c r="G41" s="57" t="s">
        <v>97</v>
      </c>
      <c r="H41" s="57" t="s">
        <v>116</v>
      </c>
      <c r="I41" s="57"/>
      <c r="J41" s="56"/>
    </row>
    <row r="42" spans="1:10" x14ac:dyDescent="0.35">
      <c r="A42" s="63">
        <v>41</v>
      </c>
      <c r="B42" s="63">
        <v>1</v>
      </c>
      <c r="C42" s="63" t="s">
        <v>455</v>
      </c>
      <c r="D42" s="63">
        <v>6.34</v>
      </c>
      <c r="E42" s="63">
        <v>5.24</v>
      </c>
      <c r="F42" s="63" t="s">
        <v>108</v>
      </c>
      <c r="G42" s="57" t="s">
        <v>97</v>
      </c>
      <c r="H42" s="57" t="s">
        <v>116</v>
      </c>
      <c r="I42" s="57"/>
      <c r="J42" s="56"/>
    </row>
    <row r="43" spans="1:10" s="80" customFormat="1" x14ac:dyDescent="0.35">
      <c r="A43" s="63">
        <v>42</v>
      </c>
      <c r="B43" s="63">
        <v>1</v>
      </c>
      <c r="C43" s="63" t="s">
        <v>456</v>
      </c>
      <c r="D43" s="63">
        <v>4.95</v>
      </c>
      <c r="E43" s="63">
        <v>4.08</v>
      </c>
      <c r="F43" s="63" t="s">
        <v>113</v>
      </c>
      <c r="G43" s="57" t="s">
        <v>97</v>
      </c>
      <c r="H43" s="57" t="s">
        <v>109</v>
      </c>
      <c r="I43" s="57"/>
      <c r="J43" s="56"/>
    </row>
    <row r="44" spans="1:10" s="64" customFormat="1" x14ac:dyDescent="0.35">
      <c r="A44" s="63">
        <v>43</v>
      </c>
      <c r="B44" s="63">
        <v>1</v>
      </c>
      <c r="C44" s="63" t="s">
        <v>457</v>
      </c>
      <c r="D44" s="63">
        <v>5.53</v>
      </c>
      <c r="E44" s="63">
        <v>4.4800000000000004</v>
      </c>
      <c r="F44" s="63" t="s">
        <v>136</v>
      </c>
      <c r="G44" s="57" t="s">
        <v>97</v>
      </c>
      <c r="H44" s="57" t="s">
        <v>908</v>
      </c>
      <c r="I44" s="57"/>
      <c r="J44" s="56"/>
    </row>
    <row r="45" spans="1:10" s="64" customFormat="1" x14ac:dyDescent="0.35">
      <c r="A45" s="63">
        <v>44</v>
      </c>
      <c r="B45" s="63">
        <v>1</v>
      </c>
      <c r="C45" s="63" t="s">
        <v>458</v>
      </c>
      <c r="D45" s="63">
        <v>7.5</v>
      </c>
      <c r="E45" s="63">
        <v>6.27</v>
      </c>
      <c r="F45" s="63" t="s">
        <v>122</v>
      </c>
      <c r="G45" s="57" t="s">
        <v>98</v>
      </c>
      <c r="H45" s="57" t="s">
        <v>116</v>
      </c>
      <c r="I45" s="57"/>
      <c r="J45" s="56"/>
    </row>
    <row r="46" spans="1:10" s="64" customFormat="1" x14ac:dyDescent="0.35">
      <c r="A46" s="63">
        <v>45</v>
      </c>
      <c r="B46" s="63">
        <v>1</v>
      </c>
      <c r="C46" s="63" t="s">
        <v>459</v>
      </c>
      <c r="D46" s="63">
        <v>7.1</v>
      </c>
      <c r="E46" s="63">
        <v>5.94</v>
      </c>
      <c r="F46" s="63" t="s">
        <v>118</v>
      </c>
      <c r="G46" s="57" t="s">
        <v>98</v>
      </c>
      <c r="H46" s="57" t="s">
        <v>116</v>
      </c>
      <c r="I46" s="57"/>
      <c r="J46" s="56"/>
    </row>
    <row r="47" spans="1:10" s="64" customFormat="1" x14ac:dyDescent="0.35">
      <c r="A47" s="63">
        <v>46</v>
      </c>
      <c r="B47" s="63">
        <v>1</v>
      </c>
      <c r="C47" s="63" t="s">
        <v>460</v>
      </c>
      <c r="D47" s="63">
        <v>9.0399999999999991</v>
      </c>
      <c r="E47" s="63">
        <v>7.77</v>
      </c>
      <c r="F47" s="63" t="s">
        <v>115</v>
      </c>
      <c r="G47" s="57" t="s">
        <v>96</v>
      </c>
      <c r="H47" s="57" t="s">
        <v>116</v>
      </c>
      <c r="I47" s="57"/>
      <c r="J47" s="56"/>
    </row>
    <row r="48" spans="1:10" s="64" customFormat="1" x14ac:dyDescent="0.35">
      <c r="A48" s="63">
        <v>47</v>
      </c>
      <c r="B48" s="63">
        <v>1</v>
      </c>
      <c r="C48" s="63" t="s">
        <v>461</v>
      </c>
      <c r="D48" s="63">
        <v>7.8</v>
      </c>
      <c r="E48" s="63">
        <v>6.64</v>
      </c>
      <c r="F48" s="63" t="s">
        <v>120</v>
      </c>
      <c r="G48" s="57" t="s">
        <v>98</v>
      </c>
      <c r="H48" s="57" t="s">
        <v>109</v>
      </c>
      <c r="I48" s="57"/>
      <c r="J48" s="56"/>
    </row>
    <row r="49" spans="1:10" s="64" customFormat="1" x14ac:dyDescent="0.35">
      <c r="A49" s="63">
        <v>48</v>
      </c>
      <c r="B49" s="63">
        <v>1</v>
      </c>
      <c r="C49" s="63" t="s">
        <v>462</v>
      </c>
      <c r="D49" s="63">
        <v>4.95</v>
      </c>
      <c r="E49" s="63">
        <v>4.08</v>
      </c>
      <c r="F49" s="63" t="s">
        <v>113</v>
      </c>
      <c r="G49" s="57" t="s">
        <v>97</v>
      </c>
      <c r="H49" s="57" t="s">
        <v>109</v>
      </c>
      <c r="I49" s="57"/>
      <c r="J49" s="56"/>
    </row>
    <row r="50" spans="1:10" s="64" customFormat="1" x14ac:dyDescent="0.35">
      <c r="A50" s="63">
        <v>49</v>
      </c>
      <c r="B50" s="63">
        <v>1</v>
      </c>
      <c r="C50" s="63" t="s">
        <v>463</v>
      </c>
      <c r="D50" s="63">
        <v>6.34</v>
      </c>
      <c r="E50" s="63">
        <v>5.24</v>
      </c>
      <c r="F50" s="63" t="s">
        <v>108</v>
      </c>
      <c r="G50" s="57" t="s">
        <v>97</v>
      </c>
      <c r="H50" s="57" t="s">
        <v>116</v>
      </c>
      <c r="I50" s="57"/>
      <c r="J50" s="56"/>
    </row>
    <row r="51" spans="1:10" s="64" customFormat="1" x14ac:dyDescent="0.35">
      <c r="A51" s="63">
        <v>50</v>
      </c>
      <c r="B51" s="63">
        <v>1</v>
      </c>
      <c r="C51" s="63" t="s">
        <v>464</v>
      </c>
      <c r="D51" s="63">
        <v>6.55</v>
      </c>
      <c r="E51" s="63">
        <v>5.49</v>
      </c>
      <c r="F51" s="63" t="s">
        <v>111</v>
      </c>
      <c r="G51" s="57" t="s">
        <v>97</v>
      </c>
      <c r="H51" s="57" t="s">
        <v>116</v>
      </c>
      <c r="I51" s="57"/>
      <c r="J51" s="56"/>
    </row>
    <row r="52" spans="1:10" s="64" customFormat="1" x14ac:dyDescent="0.35">
      <c r="A52" s="63">
        <v>51</v>
      </c>
      <c r="B52" s="63">
        <v>3</v>
      </c>
      <c r="C52" s="63" t="s">
        <v>465</v>
      </c>
      <c r="D52" s="63">
        <v>8.4</v>
      </c>
      <c r="E52" s="63">
        <v>7.09</v>
      </c>
      <c r="F52" s="63" t="s">
        <v>185</v>
      </c>
      <c r="G52" s="57" t="s">
        <v>96</v>
      </c>
      <c r="H52" s="57" t="s">
        <v>109</v>
      </c>
      <c r="I52" s="57"/>
      <c r="J52" s="56"/>
    </row>
    <row r="53" spans="1:10" s="64" customFormat="1" x14ac:dyDescent="0.35">
      <c r="A53" s="63">
        <v>52</v>
      </c>
      <c r="B53" s="63">
        <v>3</v>
      </c>
      <c r="C53" s="63" t="s">
        <v>466</v>
      </c>
      <c r="D53" s="63">
        <v>7.08</v>
      </c>
      <c r="E53" s="63">
        <v>5.86</v>
      </c>
      <c r="F53" s="63" t="s">
        <v>118</v>
      </c>
      <c r="G53" s="57" t="s">
        <v>98</v>
      </c>
      <c r="H53" s="57" t="s">
        <v>116</v>
      </c>
      <c r="I53" s="57"/>
      <c r="J53" s="56"/>
    </row>
    <row r="54" spans="1:10" s="64" customFormat="1" x14ac:dyDescent="0.35">
      <c r="A54" s="63">
        <v>53</v>
      </c>
      <c r="B54" s="63">
        <v>3</v>
      </c>
      <c r="C54" s="63" t="s">
        <v>467</v>
      </c>
      <c r="D54" s="63">
        <v>7.5</v>
      </c>
      <c r="E54" s="63">
        <v>6.27</v>
      </c>
      <c r="F54" s="63" t="s">
        <v>122</v>
      </c>
      <c r="G54" s="57" t="s">
        <v>98</v>
      </c>
      <c r="H54" s="57" t="s">
        <v>116</v>
      </c>
      <c r="I54" s="57"/>
      <c r="J54" s="56"/>
    </row>
    <row r="55" spans="1:10" s="80" customFormat="1" x14ac:dyDescent="0.35">
      <c r="A55" s="63">
        <v>54</v>
      </c>
      <c r="B55" s="63">
        <v>3</v>
      </c>
      <c r="C55" s="63" t="s">
        <v>468</v>
      </c>
      <c r="D55" s="63">
        <v>7.8</v>
      </c>
      <c r="E55" s="63">
        <v>6.64</v>
      </c>
      <c r="F55" s="63" t="s">
        <v>120</v>
      </c>
      <c r="G55" s="57" t="s">
        <v>98</v>
      </c>
      <c r="H55" s="57" t="s">
        <v>109</v>
      </c>
      <c r="I55" s="57"/>
      <c r="J55" s="56"/>
    </row>
    <row r="56" spans="1:10" s="80" customFormat="1" x14ac:dyDescent="0.35">
      <c r="A56" s="63">
        <v>55</v>
      </c>
      <c r="B56" s="63">
        <v>3</v>
      </c>
      <c r="C56" s="63" t="s">
        <v>469</v>
      </c>
      <c r="D56" s="63">
        <v>10.130000000000001</v>
      </c>
      <c r="E56" s="63">
        <v>8.58</v>
      </c>
      <c r="F56" s="63" t="s">
        <v>124</v>
      </c>
      <c r="G56" s="57" t="s">
        <v>96</v>
      </c>
      <c r="H56" s="57" t="s">
        <v>116</v>
      </c>
      <c r="I56" s="57"/>
      <c r="J56" s="56"/>
    </row>
    <row r="57" spans="1:10" s="80" customFormat="1" x14ac:dyDescent="0.35">
      <c r="A57" s="63">
        <v>56</v>
      </c>
      <c r="B57" s="63">
        <v>3</v>
      </c>
      <c r="C57" s="63" t="s">
        <v>470</v>
      </c>
      <c r="D57" s="63">
        <v>7.5</v>
      </c>
      <c r="E57" s="63">
        <v>6.27</v>
      </c>
      <c r="F57" s="63" t="s">
        <v>122</v>
      </c>
      <c r="G57" s="57" t="s">
        <v>98</v>
      </c>
      <c r="H57" s="57" t="s">
        <v>116</v>
      </c>
      <c r="I57" s="57"/>
      <c r="J57" s="56"/>
    </row>
    <row r="58" spans="1:10" x14ac:dyDescent="0.35">
      <c r="A58" s="63">
        <v>57</v>
      </c>
      <c r="B58" s="63">
        <v>3</v>
      </c>
      <c r="C58" s="63" t="s">
        <v>471</v>
      </c>
      <c r="D58" s="63">
        <v>7.43</v>
      </c>
      <c r="E58" s="63">
        <v>6.64</v>
      </c>
      <c r="F58" s="63" t="s">
        <v>120</v>
      </c>
      <c r="G58" s="57" t="s">
        <v>98</v>
      </c>
      <c r="H58" s="57" t="s">
        <v>109</v>
      </c>
      <c r="I58" s="57"/>
      <c r="J58" s="60" t="s">
        <v>127</v>
      </c>
    </row>
    <row r="59" spans="1:10" s="64" customFormat="1" x14ac:dyDescent="0.35">
      <c r="A59" s="63">
        <v>68</v>
      </c>
      <c r="B59" s="63">
        <v>2</v>
      </c>
      <c r="C59" s="63" t="s">
        <v>482</v>
      </c>
      <c r="D59" s="63">
        <v>10.130000000000001</v>
      </c>
      <c r="E59" s="63">
        <v>8.58</v>
      </c>
      <c r="F59" s="63" t="s">
        <v>124</v>
      </c>
      <c r="G59" s="57" t="s">
        <v>96</v>
      </c>
      <c r="H59" s="57" t="s">
        <v>116</v>
      </c>
      <c r="I59" s="57"/>
      <c r="J59" s="56"/>
    </row>
    <row r="60" spans="1:10" s="64" customFormat="1" x14ac:dyDescent="0.35">
      <c r="A60" s="63">
        <v>59</v>
      </c>
      <c r="B60" s="63">
        <v>3</v>
      </c>
      <c r="C60" s="63" t="s">
        <v>473</v>
      </c>
      <c r="D60" s="63">
        <v>6.34</v>
      </c>
      <c r="E60" s="63">
        <v>5.24</v>
      </c>
      <c r="F60" s="63" t="s">
        <v>108</v>
      </c>
      <c r="G60" s="57" t="s">
        <v>97</v>
      </c>
      <c r="H60" s="57" t="s">
        <v>116</v>
      </c>
      <c r="I60" s="57"/>
      <c r="J60" s="56"/>
    </row>
    <row r="61" spans="1:10" s="80" customFormat="1" x14ac:dyDescent="0.35">
      <c r="A61" s="63">
        <v>60</v>
      </c>
      <c r="B61" s="63">
        <v>3</v>
      </c>
      <c r="C61" s="63" t="s">
        <v>474</v>
      </c>
      <c r="D61" s="63">
        <v>8.9</v>
      </c>
      <c r="E61" s="63">
        <v>7.43</v>
      </c>
      <c r="F61" s="63" t="s">
        <v>426</v>
      </c>
      <c r="G61" s="57" t="s">
        <v>96</v>
      </c>
      <c r="H61" s="57" t="s">
        <v>109</v>
      </c>
      <c r="I61" s="57" t="s">
        <v>134</v>
      </c>
      <c r="J61" s="56"/>
    </row>
    <row r="62" spans="1:10" x14ac:dyDescent="0.35">
      <c r="A62" s="63">
        <v>61</v>
      </c>
      <c r="B62" s="63">
        <v>3</v>
      </c>
      <c r="C62" s="63" t="s">
        <v>475</v>
      </c>
      <c r="D62" s="63">
        <v>5.53</v>
      </c>
      <c r="E62" s="63">
        <v>4.4800000000000004</v>
      </c>
      <c r="F62" s="63" t="s">
        <v>136</v>
      </c>
      <c r="G62" s="57" t="s">
        <v>97</v>
      </c>
      <c r="H62" s="57" t="s">
        <v>109</v>
      </c>
      <c r="I62" s="57"/>
      <c r="J62" s="56"/>
    </row>
    <row r="63" spans="1:10" s="80" customFormat="1" x14ac:dyDescent="0.35">
      <c r="A63" s="63">
        <v>62</v>
      </c>
      <c r="B63" s="63">
        <v>3</v>
      </c>
      <c r="C63" s="63" t="s">
        <v>476</v>
      </c>
      <c r="D63" s="63">
        <v>9.1</v>
      </c>
      <c r="E63" s="63">
        <v>7.89</v>
      </c>
      <c r="F63" s="63" t="s">
        <v>152</v>
      </c>
      <c r="G63" s="57" t="s">
        <v>96</v>
      </c>
      <c r="H63" s="57" t="s">
        <v>116</v>
      </c>
      <c r="I63" s="57"/>
      <c r="J63" s="56"/>
    </row>
    <row r="64" spans="1:10" s="80" customFormat="1" x14ac:dyDescent="0.35">
      <c r="A64" s="63">
        <v>63</v>
      </c>
      <c r="B64" s="63">
        <v>3</v>
      </c>
      <c r="C64" s="63" t="s">
        <v>477</v>
      </c>
      <c r="D64" s="63">
        <v>7.13</v>
      </c>
      <c r="E64" s="63">
        <v>5.94</v>
      </c>
      <c r="F64" s="63" t="s">
        <v>140</v>
      </c>
      <c r="G64" s="57" t="s">
        <v>98</v>
      </c>
      <c r="H64" s="57" t="s">
        <v>116</v>
      </c>
      <c r="I64" s="57"/>
      <c r="J64" s="56"/>
    </row>
    <row r="65" spans="1:10" s="64" customFormat="1" x14ac:dyDescent="0.35">
      <c r="A65" s="63">
        <v>76</v>
      </c>
      <c r="B65" s="63">
        <v>1</v>
      </c>
      <c r="C65" s="63" t="s">
        <v>491</v>
      </c>
      <c r="D65" s="63">
        <v>10.130000000000001</v>
      </c>
      <c r="E65" s="63">
        <v>8.58</v>
      </c>
      <c r="F65" s="63" t="s">
        <v>372</v>
      </c>
      <c r="G65" s="57" t="s">
        <v>96</v>
      </c>
      <c r="H65" s="57" t="s">
        <v>116</v>
      </c>
      <c r="I65" s="57"/>
      <c r="J65" s="56"/>
    </row>
    <row r="66" spans="1:10" s="64" customFormat="1" x14ac:dyDescent="0.35">
      <c r="A66" s="63">
        <v>65</v>
      </c>
      <c r="B66" s="63">
        <v>2</v>
      </c>
      <c r="C66" s="63" t="s">
        <v>479</v>
      </c>
      <c r="D66" s="63">
        <v>8.1199999999999992</v>
      </c>
      <c r="E66" s="63">
        <v>6.91</v>
      </c>
      <c r="F66" s="63" t="s">
        <v>152</v>
      </c>
      <c r="G66" s="62" t="s">
        <v>97</v>
      </c>
      <c r="H66" s="57" t="s">
        <v>116</v>
      </c>
      <c r="I66" s="57"/>
      <c r="J66" s="60" t="s">
        <v>142</v>
      </c>
    </row>
    <row r="67" spans="1:10" s="64" customFormat="1" x14ac:dyDescent="0.35">
      <c r="A67" s="63">
        <v>72</v>
      </c>
      <c r="B67" s="63">
        <v>2</v>
      </c>
      <c r="C67" s="63" t="s">
        <v>487</v>
      </c>
      <c r="D67" s="63">
        <v>9.1</v>
      </c>
      <c r="E67" s="63">
        <v>7.88</v>
      </c>
      <c r="F67" s="63" t="s">
        <v>250</v>
      </c>
      <c r="G67" s="57" t="s">
        <v>96</v>
      </c>
      <c r="H67" s="57" t="s">
        <v>116</v>
      </c>
      <c r="I67" s="57"/>
      <c r="J67" s="56"/>
    </row>
    <row r="68" spans="1:10" s="64" customFormat="1" x14ac:dyDescent="0.35">
      <c r="A68" s="63">
        <v>73</v>
      </c>
      <c r="B68" s="63">
        <v>1</v>
      </c>
      <c r="C68" s="63" t="s">
        <v>488</v>
      </c>
      <c r="D68" s="63">
        <v>9.1</v>
      </c>
      <c r="E68" s="63">
        <v>7.88</v>
      </c>
      <c r="F68" s="63" t="s">
        <v>250</v>
      </c>
      <c r="G68" s="57" t="s">
        <v>96</v>
      </c>
      <c r="H68" s="57" t="s">
        <v>116</v>
      </c>
      <c r="I68" s="57"/>
      <c r="J68" s="56"/>
    </row>
    <row r="69" spans="1:10" s="64" customFormat="1" x14ac:dyDescent="0.35">
      <c r="A69" s="63">
        <v>84</v>
      </c>
      <c r="B69" s="63">
        <v>1</v>
      </c>
      <c r="C69" s="63" t="s">
        <v>500</v>
      </c>
      <c r="D69" s="63">
        <v>9.0500000000000007</v>
      </c>
      <c r="E69" s="63">
        <v>7.78</v>
      </c>
      <c r="F69" s="63" t="s">
        <v>115</v>
      </c>
      <c r="G69" s="57" t="s">
        <v>96</v>
      </c>
      <c r="H69" s="57" t="s">
        <v>116</v>
      </c>
      <c r="I69" s="57"/>
      <c r="J69" s="56"/>
    </row>
    <row r="70" spans="1:10" s="64" customFormat="1" x14ac:dyDescent="0.35">
      <c r="A70" s="63">
        <v>80</v>
      </c>
      <c r="B70" s="63">
        <v>1</v>
      </c>
      <c r="C70" s="63" t="s">
        <v>495</v>
      </c>
      <c r="D70" s="63">
        <v>8.9</v>
      </c>
      <c r="E70" s="63">
        <v>7.43</v>
      </c>
      <c r="F70" s="63" t="s">
        <v>426</v>
      </c>
      <c r="G70" s="57" t="s">
        <v>96</v>
      </c>
      <c r="H70" s="57" t="s">
        <v>109</v>
      </c>
      <c r="I70" s="57" t="s">
        <v>134</v>
      </c>
      <c r="J70" s="56"/>
    </row>
    <row r="71" spans="1:10" s="64" customFormat="1" x14ac:dyDescent="0.35">
      <c r="A71" s="63">
        <v>86</v>
      </c>
      <c r="B71" s="63">
        <v>1</v>
      </c>
      <c r="C71" s="63" t="s">
        <v>502</v>
      </c>
      <c r="D71" s="63">
        <v>8.4</v>
      </c>
      <c r="E71" s="63">
        <v>7.09</v>
      </c>
      <c r="F71" s="63" t="s">
        <v>185</v>
      </c>
      <c r="G71" s="57" t="s">
        <v>96</v>
      </c>
      <c r="H71" s="57" t="s">
        <v>109</v>
      </c>
      <c r="I71" s="57"/>
      <c r="J71" s="56"/>
    </row>
    <row r="72" spans="1:10" s="64" customFormat="1" x14ac:dyDescent="0.35">
      <c r="A72" s="63">
        <v>67</v>
      </c>
      <c r="B72" s="63">
        <v>2</v>
      </c>
      <c r="C72" s="63" t="s">
        <v>481</v>
      </c>
      <c r="D72" s="63">
        <v>7.8</v>
      </c>
      <c r="E72" s="63">
        <v>6.64</v>
      </c>
      <c r="F72" s="63" t="s">
        <v>120</v>
      </c>
      <c r="G72" s="57" t="s">
        <v>98</v>
      </c>
      <c r="H72" s="57" t="s">
        <v>109</v>
      </c>
      <c r="I72" s="57"/>
      <c r="J72" s="56"/>
    </row>
    <row r="73" spans="1:10" s="64" customFormat="1" x14ac:dyDescent="0.35">
      <c r="A73" s="63">
        <v>69</v>
      </c>
      <c r="B73" s="63">
        <v>2</v>
      </c>
      <c r="C73" s="63" t="s">
        <v>483</v>
      </c>
      <c r="D73" s="63">
        <v>7.8</v>
      </c>
      <c r="E73" s="63">
        <v>6.64</v>
      </c>
      <c r="F73" s="63" t="s">
        <v>120</v>
      </c>
      <c r="G73" s="57" t="s">
        <v>98</v>
      </c>
      <c r="H73" s="57" t="s">
        <v>109</v>
      </c>
      <c r="I73" s="57"/>
      <c r="J73" s="56"/>
    </row>
    <row r="74" spans="1:10" s="64" customFormat="1" x14ac:dyDescent="0.35">
      <c r="A74" s="63">
        <v>77</v>
      </c>
      <c r="B74" s="63">
        <v>1</v>
      </c>
      <c r="C74" s="63" t="s">
        <v>492</v>
      </c>
      <c r="D74" s="63">
        <v>7.43</v>
      </c>
      <c r="E74" s="63">
        <v>6.64</v>
      </c>
      <c r="F74" s="63" t="s">
        <v>120</v>
      </c>
      <c r="G74" s="57" t="s">
        <v>98</v>
      </c>
      <c r="H74" s="57" t="s">
        <v>109</v>
      </c>
      <c r="I74" s="57"/>
      <c r="J74" s="60" t="s">
        <v>127</v>
      </c>
    </row>
    <row r="75" spans="1:10" s="64" customFormat="1" x14ac:dyDescent="0.35">
      <c r="A75" s="63">
        <v>85</v>
      </c>
      <c r="B75" s="63">
        <v>1</v>
      </c>
      <c r="C75" s="63" t="s">
        <v>501</v>
      </c>
      <c r="D75" s="63">
        <v>7.8</v>
      </c>
      <c r="E75" s="63">
        <v>6.64</v>
      </c>
      <c r="F75" s="63" t="s">
        <v>120</v>
      </c>
      <c r="G75" s="57" t="s">
        <v>98</v>
      </c>
      <c r="H75" s="57" t="s">
        <v>109</v>
      </c>
      <c r="I75" s="57"/>
      <c r="J75" s="56"/>
    </row>
    <row r="76" spans="1:10" s="64" customFormat="1" x14ac:dyDescent="0.35">
      <c r="A76" s="63">
        <v>66</v>
      </c>
      <c r="B76" s="63">
        <v>2</v>
      </c>
      <c r="C76" s="63" t="s">
        <v>480</v>
      </c>
      <c r="D76" s="63">
        <v>7.5</v>
      </c>
      <c r="E76" s="63">
        <v>6.27</v>
      </c>
      <c r="F76" s="63" t="s">
        <v>122</v>
      </c>
      <c r="G76" s="57" t="s">
        <v>98</v>
      </c>
      <c r="H76" s="57" t="s">
        <v>116</v>
      </c>
      <c r="I76" s="57"/>
      <c r="J76" s="56"/>
    </row>
    <row r="77" spans="1:10" s="64" customFormat="1" x14ac:dyDescent="0.35">
      <c r="A77" s="63">
        <v>70</v>
      </c>
      <c r="B77" s="63">
        <v>2</v>
      </c>
      <c r="C77" s="63" t="s">
        <v>484</v>
      </c>
      <c r="D77" s="63">
        <v>7.5</v>
      </c>
      <c r="E77" s="63">
        <v>6.27</v>
      </c>
      <c r="F77" s="63" t="s">
        <v>485</v>
      </c>
      <c r="G77" s="57" t="s">
        <v>98</v>
      </c>
      <c r="H77" s="57" t="s">
        <v>116</v>
      </c>
      <c r="I77" s="57"/>
      <c r="J77" s="56"/>
    </row>
    <row r="78" spans="1:10" s="64" customFormat="1" x14ac:dyDescent="0.35">
      <c r="A78" s="63">
        <v>75</v>
      </c>
      <c r="B78" s="63">
        <v>1</v>
      </c>
      <c r="C78" s="63" t="s">
        <v>490</v>
      </c>
      <c r="D78" s="63">
        <v>7.5</v>
      </c>
      <c r="E78" s="63">
        <v>6.27</v>
      </c>
      <c r="F78" s="63" t="s">
        <v>122</v>
      </c>
      <c r="G78" s="57" t="s">
        <v>98</v>
      </c>
      <c r="H78" s="57" t="s">
        <v>116</v>
      </c>
      <c r="I78" s="57"/>
      <c r="J78" s="56"/>
    </row>
    <row r="79" spans="1:10" s="64" customFormat="1" x14ac:dyDescent="0.35">
      <c r="A79" s="63">
        <v>78</v>
      </c>
      <c r="B79" s="63">
        <v>1</v>
      </c>
      <c r="C79" s="63" t="s">
        <v>493</v>
      </c>
      <c r="D79" s="63">
        <v>4.95</v>
      </c>
      <c r="E79" s="63">
        <v>4.08</v>
      </c>
      <c r="F79" s="63" t="s">
        <v>113</v>
      </c>
      <c r="G79" s="57" t="s">
        <v>97</v>
      </c>
      <c r="H79" s="57" t="s">
        <v>109</v>
      </c>
      <c r="I79" s="57"/>
      <c r="J79" s="56"/>
    </row>
    <row r="80" spans="1:10" s="64" customFormat="1" x14ac:dyDescent="0.35">
      <c r="A80" s="63">
        <v>79</v>
      </c>
      <c r="B80" s="63">
        <v>1</v>
      </c>
      <c r="C80" s="63" t="s">
        <v>494</v>
      </c>
      <c r="D80" s="63">
        <v>6.34</v>
      </c>
      <c r="E80" s="63">
        <v>5.24</v>
      </c>
      <c r="F80" s="63" t="s">
        <v>108</v>
      </c>
      <c r="G80" s="57" t="s">
        <v>97</v>
      </c>
      <c r="H80" s="57" t="s">
        <v>116</v>
      </c>
      <c r="I80" s="57"/>
      <c r="J80" s="56"/>
    </row>
    <row r="81" spans="1:10" s="64" customFormat="1" x14ac:dyDescent="0.35">
      <c r="A81" s="63">
        <v>82</v>
      </c>
      <c r="B81" s="63">
        <v>1</v>
      </c>
      <c r="C81" s="63" t="s">
        <v>498</v>
      </c>
      <c r="D81" s="63">
        <v>7.5</v>
      </c>
      <c r="E81" s="63">
        <v>6.27</v>
      </c>
      <c r="F81" s="63" t="s">
        <v>122</v>
      </c>
      <c r="G81" s="57" t="s">
        <v>98</v>
      </c>
      <c r="H81" s="57" t="s">
        <v>116</v>
      </c>
      <c r="I81" s="57"/>
      <c r="J81" s="56"/>
    </row>
    <row r="82" spans="1:10" s="64" customFormat="1" x14ac:dyDescent="0.35">
      <c r="A82" s="63">
        <v>81</v>
      </c>
      <c r="B82" s="63">
        <v>1</v>
      </c>
      <c r="C82" s="63" t="s">
        <v>496</v>
      </c>
      <c r="D82" s="63">
        <v>5.53</v>
      </c>
      <c r="E82" s="63">
        <v>4.4800000000000004</v>
      </c>
      <c r="F82" s="63" t="s">
        <v>497</v>
      </c>
      <c r="G82" s="57" t="s">
        <v>97</v>
      </c>
      <c r="H82" s="57" t="s">
        <v>109</v>
      </c>
      <c r="I82" s="57"/>
      <c r="J82" s="56"/>
    </row>
    <row r="83" spans="1:10" s="64" customFormat="1" x14ac:dyDescent="0.35">
      <c r="A83" s="63">
        <v>71</v>
      </c>
      <c r="B83" s="63">
        <v>2</v>
      </c>
      <c r="C83" s="63" t="s">
        <v>486</v>
      </c>
      <c r="D83" s="63">
        <v>7.13</v>
      </c>
      <c r="E83" s="63">
        <v>5.94</v>
      </c>
      <c r="F83" s="63" t="s">
        <v>140</v>
      </c>
      <c r="G83" s="57" t="s">
        <v>98</v>
      </c>
      <c r="H83" s="57" t="s">
        <v>116</v>
      </c>
      <c r="I83" s="57"/>
      <c r="J83" s="56"/>
    </row>
    <row r="84" spans="1:10" s="64" customFormat="1" x14ac:dyDescent="0.35">
      <c r="A84" s="63">
        <v>83</v>
      </c>
      <c r="B84" s="63">
        <v>1</v>
      </c>
      <c r="C84" s="63" t="s">
        <v>499</v>
      </c>
      <c r="D84" s="63">
        <v>7.1</v>
      </c>
      <c r="E84" s="63">
        <v>5.94</v>
      </c>
      <c r="F84" s="63" t="s">
        <v>118</v>
      </c>
      <c r="G84" s="57" t="s">
        <v>98</v>
      </c>
      <c r="H84" s="57" t="s">
        <v>116</v>
      </c>
      <c r="I84" s="57"/>
      <c r="J84" s="56"/>
    </row>
    <row r="85" spans="1:10" s="64" customFormat="1" x14ac:dyDescent="0.35">
      <c r="A85" s="63">
        <v>64</v>
      </c>
      <c r="B85" s="63">
        <v>2</v>
      </c>
      <c r="C85" s="63" t="s">
        <v>478</v>
      </c>
      <c r="D85" s="63">
        <v>7.13</v>
      </c>
      <c r="E85" s="63">
        <v>5.86</v>
      </c>
      <c r="F85" s="63" t="s">
        <v>140</v>
      </c>
      <c r="G85" s="57" t="s">
        <v>98</v>
      </c>
      <c r="H85" s="57" t="s">
        <v>116</v>
      </c>
      <c r="I85" s="57"/>
      <c r="J85" s="56"/>
    </row>
    <row r="86" spans="1:10" s="64" customFormat="1" x14ac:dyDescent="0.35">
      <c r="A86" s="63">
        <v>74</v>
      </c>
      <c r="B86" s="63">
        <v>1</v>
      </c>
      <c r="C86" s="63" t="s">
        <v>489</v>
      </c>
      <c r="D86" s="63">
        <v>7.13</v>
      </c>
      <c r="E86" s="63">
        <v>5.86</v>
      </c>
      <c r="F86" s="63" t="s">
        <v>140</v>
      </c>
      <c r="G86" s="57" t="s">
        <v>98</v>
      </c>
      <c r="H86" s="57" t="s">
        <v>116</v>
      </c>
      <c r="I86" s="57"/>
      <c r="J86" s="56"/>
    </row>
    <row r="87" spans="1:10" x14ac:dyDescent="0.35">
      <c r="A87" s="12">
        <v>58</v>
      </c>
      <c r="B87" s="12">
        <v>3</v>
      </c>
      <c r="C87" s="12" t="s">
        <v>472</v>
      </c>
      <c r="D87" s="12">
        <v>4.95</v>
      </c>
      <c r="E87" s="12">
        <v>4.08</v>
      </c>
      <c r="F87" s="12" t="s">
        <v>113</v>
      </c>
      <c r="G87" s="13" t="s">
        <v>97</v>
      </c>
      <c r="H87" s="13" t="s">
        <v>109</v>
      </c>
      <c r="I87" s="13"/>
      <c r="J87" s="4"/>
    </row>
    <row r="88" spans="1:10" x14ac:dyDescent="0.35">
      <c r="A88" s="12" t="s">
        <v>99</v>
      </c>
      <c r="B88" s="12"/>
      <c r="C88" s="12"/>
      <c r="D88" s="12">
        <f>SUM(D2:D87)</f>
        <v>636.4799999999999</v>
      </c>
      <c r="E88" s="12">
        <f>SUM(E2:E87)</f>
        <v>535.53999999999985</v>
      </c>
      <c r="F88" s="12"/>
      <c r="G88" s="13"/>
      <c r="H88" s="13"/>
      <c r="I88" s="13"/>
      <c r="J88" s="4"/>
    </row>
    <row r="89" spans="1:10" x14ac:dyDescent="0.35">
      <c r="G89" s="13"/>
      <c r="H89" s="13"/>
      <c r="I89" s="13"/>
      <c r="J89" s="4"/>
    </row>
    <row r="90" spans="1:10" x14ac:dyDescent="0.35">
      <c r="G90" s="13"/>
      <c r="H90" s="13"/>
      <c r="I90" s="13"/>
      <c r="J90" s="4"/>
    </row>
    <row r="91" spans="1:10" x14ac:dyDescent="0.35">
      <c r="G91" s="13"/>
      <c r="H91" s="13"/>
      <c r="I91" s="13"/>
      <c r="J91" s="4"/>
    </row>
    <row r="92" spans="1:10" x14ac:dyDescent="0.35">
      <c r="G92" s="13"/>
      <c r="H92" s="13"/>
      <c r="I92" s="13"/>
      <c r="J92" s="4"/>
    </row>
    <row r="93" spans="1:10" x14ac:dyDescent="0.35">
      <c r="G93" s="13"/>
      <c r="H93" s="13"/>
      <c r="I93" s="13"/>
      <c r="J93" s="4"/>
    </row>
    <row r="94" spans="1:10" x14ac:dyDescent="0.35">
      <c r="G94" s="13"/>
      <c r="H94" s="13"/>
      <c r="I94" s="13"/>
      <c r="J94" s="4"/>
    </row>
    <row r="95" spans="1:10" x14ac:dyDescent="0.35">
      <c r="G95" s="13"/>
      <c r="H95" s="13"/>
      <c r="I95" s="13"/>
      <c r="J95" s="4"/>
    </row>
    <row r="96" spans="1:10" x14ac:dyDescent="0.35">
      <c r="G96" s="13"/>
      <c r="H96" s="13"/>
      <c r="I96" s="13"/>
      <c r="J96" s="4"/>
    </row>
    <row r="97" spans="7:10" x14ac:dyDescent="0.35">
      <c r="G97" s="13"/>
      <c r="H97" s="13"/>
      <c r="I97" s="13"/>
      <c r="J97" s="4"/>
    </row>
    <row r="98" spans="7:10" x14ac:dyDescent="0.35">
      <c r="G98" s="13"/>
      <c r="H98" s="13"/>
      <c r="I98" s="13"/>
      <c r="J98" s="4"/>
    </row>
    <row r="99" spans="7:10" x14ac:dyDescent="0.35">
      <c r="G99" s="13"/>
      <c r="H99" s="13"/>
      <c r="I99" s="13"/>
      <c r="J99" s="4"/>
    </row>
    <row r="100" spans="7:10" x14ac:dyDescent="0.35">
      <c r="G100" s="13"/>
      <c r="H100" s="13"/>
      <c r="I100" s="13"/>
      <c r="J100" s="4"/>
    </row>
    <row r="101" spans="7:10" x14ac:dyDescent="0.35">
      <c r="G101" s="13"/>
      <c r="H101" s="13"/>
      <c r="I101" s="13"/>
      <c r="J101" s="4"/>
    </row>
    <row r="102" spans="7:10" x14ac:dyDescent="0.35">
      <c r="G102" s="13"/>
      <c r="H102" s="13"/>
      <c r="I102" s="13"/>
      <c r="J102" s="4"/>
    </row>
    <row r="103" spans="7:10" x14ac:dyDescent="0.35">
      <c r="G103" s="13"/>
      <c r="H103" s="13"/>
      <c r="I103" s="13"/>
      <c r="J103" s="4"/>
    </row>
    <row r="104" spans="7:10" x14ac:dyDescent="0.35">
      <c r="G104" s="13"/>
      <c r="H104" s="13"/>
      <c r="I104" s="13"/>
      <c r="J104" s="4"/>
    </row>
    <row r="105" spans="7:10" x14ac:dyDescent="0.35">
      <c r="G105" s="13"/>
      <c r="H105" s="13"/>
      <c r="I105" s="13"/>
      <c r="J105" s="4"/>
    </row>
    <row r="106" spans="7:10" x14ac:dyDescent="0.35">
      <c r="G106" s="13"/>
      <c r="H106" s="13"/>
      <c r="I106" s="13"/>
      <c r="J106" s="4"/>
    </row>
    <row r="107" spans="7:10" x14ac:dyDescent="0.35">
      <c r="G107" s="13"/>
      <c r="H107" s="13"/>
      <c r="I107" s="13"/>
      <c r="J107" s="4"/>
    </row>
    <row r="108" spans="7:10" x14ac:dyDescent="0.35">
      <c r="G108" s="13"/>
      <c r="H108" s="13"/>
      <c r="I108" s="13"/>
      <c r="J108" s="4"/>
    </row>
    <row r="109" spans="7:10" x14ac:dyDescent="0.35">
      <c r="G109" s="13"/>
      <c r="H109" s="13"/>
      <c r="I109" s="13"/>
      <c r="J109" s="4"/>
    </row>
    <row r="110" spans="7:10" x14ac:dyDescent="0.35">
      <c r="G110" s="13"/>
      <c r="H110" s="13"/>
      <c r="I110" s="13"/>
      <c r="J110" s="4"/>
    </row>
  </sheetData>
  <phoneticPr fontId="17" type="noConversion"/>
  <pageMargins left="0.7" right="0.7" top="0.75" bottom="0.75" header="0.3" footer="0.3"/>
  <pageSetup paperSize="9" scale="8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17" type="noConversion"/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83"/>
  <sheetViews>
    <sheetView topLeftCell="A218" zoomScale="85" zoomScaleNormal="85" workbookViewId="0">
      <selection activeCell="D188" sqref="D188:D221"/>
    </sheetView>
  </sheetViews>
  <sheetFormatPr defaultColWidth="9" defaultRowHeight="13.8" x14ac:dyDescent="0.25"/>
  <cols>
    <col min="3" max="3" width="10.109375" style="66" customWidth="1"/>
    <col min="4" max="4" width="17.21875" customWidth="1"/>
    <col min="5" max="5" width="12.44140625" customWidth="1"/>
    <col min="6" max="6" width="14.77734375" style="1" customWidth="1"/>
    <col min="7" max="8" width="12.44140625" customWidth="1"/>
    <col min="9" max="9" width="17.44140625" customWidth="1"/>
  </cols>
  <sheetData>
    <row r="1" spans="1:9" x14ac:dyDescent="0.25">
      <c r="A1" s="2" t="s">
        <v>67</v>
      </c>
      <c r="B1" s="2" t="s">
        <v>503</v>
      </c>
      <c r="C1" s="2" t="s">
        <v>100</v>
      </c>
      <c r="D1" s="2" t="s">
        <v>504</v>
      </c>
      <c r="E1" s="2" t="s">
        <v>505</v>
      </c>
      <c r="F1" s="2" t="s">
        <v>506</v>
      </c>
      <c r="G1" s="2" t="s">
        <v>507</v>
      </c>
      <c r="H1" s="2" t="s">
        <v>94</v>
      </c>
      <c r="I1" s="2" t="s">
        <v>911</v>
      </c>
    </row>
    <row r="2" spans="1:9" s="77" customFormat="1" ht="15" x14ac:dyDescent="0.25">
      <c r="A2" s="72">
        <v>1</v>
      </c>
      <c r="B2" s="73" t="s">
        <v>508</v>
      </c>
      <c r="C2" s="56" t="s">
        <v>509</v>
      </c>
      <c r="D2" s="73" t="s">
        <v>510</v>
      </c>
      <c r="E2" s="73" t="s">
        <v>39</v>
      </c>
      <c r="F2" s="56">
        <v>5</v>
      </c>
      <c r="G2" s="73"/>
      <c r="H2" s="76" t="s">
        <v>96</v>
      </c>
      <c r="I2" s="75"/>
    </row>
    <row r="3" spans="1:9" s="77" customFormat="1" ht="15" x14ac:dyDescent="0.25">
      <c r="A3" s="72">
        <v>2</v>
      </c>
      <c r="B3" s="73" t="s">
        <v>508</v>
      </c>
      <c r="C3" s="56" t="s">
        <v>511</v>
      </c>
      <c r="D3" s="73" t="s">
        <v>510</v>
      </c>
      <c r="E3" s="73" t="s">
        <v>39</v>
      </c>
      <c r="F3" s="56">
        <v>5</v>
      </c>
      <c r="G3" s="73" t="s">
        <v>512</v>
      </c>
      <c r="H3" s="76" t="s">
        <v>96</v>
      </c>
      <c r="I3" s="75"/>
    </row>
    <row r="4" spans="1:9" s="77" customFormat="1" ht="15" x14ac:dyDescent="0.25">
      <c r="A4" s="72">
        <v>3</v>
      </c>
      <c r="B4" s="73" t="s">
        <v>508</v>
      </c>
      <c r="C4" s="56" t="s">
        <v>513</v>
      </c>
      <c r="D4" s="73" t="s">
        <v>510</v>
      </c>
      <c r="E4" s="73" t="s">
        <v>39</v>
      </c>
      <c r="F4" s="56">
        <v>5</v>
      </c>
      <c r="G4" s="73"/>
      <c r="H4" s="76" t="s">
        <v>96</v>
      </c>
      <c r="I4" s="75"/>
    </row>
    <row r="5" spans="1:9" s="77" customFormat="1" ht="15" x14ac:dyDescent="0.25">
      <c r="A5" s="72">
        <v>4</v>
      </c>
      <c r="B5" s="73" t="s">
        <v>508</v>
      </c>
      <c r="C5" s="56" t="s">
        <v>514</v>
      </c>
      <c r="D5" s="73" t="s">
        <v>510</v>
      </c>
      <c r="E5" s="73" t="s">
        <v>39</v>
      </c>
      <c r="F5" s="56">
        <v>5</v>
      </c>
      <c r="G5" s="73"/>
      <c r="H5" s="76" t="s">
        <v>96</v>
      </c>
      <c r="I5" s="75"/>
    </row>
    <row r="6" spans="1:9" s="77" customFormat="1" ht="15" x14ac:dyDescent="0.25">
      <c r="A6" s="72">
        <v>5</v>
      </c>
      <c r="B6" s="73" t="s">
        <v>508</v>
      </c>
      <c r="C6" s="56" t="s">
        <v>515</v>
      </c>
      <c r="D6" s="73" t="s">
        <v>510</v>
      </c>
      <c r="E6" s="73" t="s">
        <v>39</v>
      </c>
      <c r="F6" s="56">
        <v>5</v>
      </c>
      <c r="G6" s="73"/>
      <c r="H6" s="76" t="s">
        <v>96</v>
      </c>
      <c r="I6" s="75"/>
    </row>
    <row r="7" spans="1:9" s="77" customFormat="1" ht="15" x14ac:dyDescent="0.25">
      <c r="A7" s="72">
        <v>6</v>
      </c>
      <c r="B7" s="73" t="s">
        <v>508</v>
      </c>
      <c r="C7" s="56" t="s">
        <v>516</v>
      </c>
      <c r="D7" s="73" t="s">
        <v>510</v>
      </c>
      <c r="E7" s="73" t="s">
        <v>39</v>
      </c>
      <c r="F7" s="56">
        <v>4</v>
      </c>
      <c r="G7" s="73"/>
      <c r="H7" s="76" t="s">
        <v>96</v>
      </c>
      <c r="I7" s="75"/>
    </row>
    <row r="8" spans="1:9" s="77" customFormat="1" ht="15" x14ac:dyDescent="0.25">
      <c r="A8" s="72">
        <v>7</v>
      </c>
      <c r="B8" s="73" t="s">
        <v>508</v>
      </c>
      <c r="C8" s="56" t="s">
        <v>517</v>
      </c>
      <c r="D8" s="73" t="s">
        <v>510</v>
      </c>
      <c r="E8" s="73" t="s">
        <v>39</v>
      </c>
      <c r="F8" s="56">
        <v>4</v>
      </c>
      <c r="G8" s="73" t="s">
        <v>512</v>
      </c>
      <c r="H8" s="76" t="s">
        <v>96</v>
      </c>
      <c r="I8" s="75"/>
    </row>
    <row r="9" spans="1:9" s="77" customFormat="1" ht="15" x14ac:dyDescent="0.25">
      <c r="A9" s="72">
        <v>8</v>
      </c>
      <c r="B9" s="73" t="s">
        <v>508</v>
      </c>
      <c r="C9" s="56" t="s">
        <v>518</v>
      </c>
      <c r="D9" s="73" t="s">
        <v>510</v>
      </c>
      <c r="E9" s="73" t="s">
        <v>39</v>
      </c>
      <c r="F9" s="56">
        <v>4</v>
      </c>
      <c r="G9" s="73"/>
      <c r="H9" s="76" t="s">
        <v>96</v>
      </c>
      <c r="I9" s="75"/>
    </row>
    <row r="10" spans="1:9" s="77" customFormat="1" ht="15" x14ac:dyDescent="0.25">
      <c r="A10" s="72">
        <v>9</v>
      </c>
      <c r="B10" s="73" t="s">
        <v>508</v>
      </c>
      <c r="C10" s="56" t="s">
        <v>519</v>
      </c>
      <c r="D10" s="73" t="s">
        <v>510</v>
      </c>
      <c r="E10" s="73" t="s">
        <v>39</v>
      </c>
      <c r="F10" s="56">
        <v>4</v>
      </c>
      <c r="G10" s="73"/>
      <c r="H10" s="76" t="s">
        <v>96</v>
      </c>
      <c r="I10" s="75"/>
    </row>
    <row r="11" spans="1:9" s="77" customFormat="1" ht="15" x14ac:dyDescent="0.25">
      <c r="A11" s="72">
        <v>10</v>
      </c>
      <c r="B11" s="73" t="s">
        <v>508</v>
      </c>
      <c r="C11" s="56" t="s">
        <v>520</v>
      </c>
      <c r="D11" s="73" t="s">
        <v>510</v>
      </c>
      <c r="E11" s="73" t="s">
        <v>39</v>
      </c>
      <c r="F11" s="56">
        <v>4</v>
      </c>
      <c r="G11" s="73" t="s">
        <v>512</v>
      </c>
      <c r="H11" s="76" t="s">
        <v>96</v>
      </c>
      <c r="I11" s="75"/>
    </row>
    <row r="12" spans="1:9" s="77" customFormat="1" ht="15" x14ac:dyDescent="0.25">
      <c r="A12" s="72">
        <v>11</v>
      </c>
      <c r="B12" s="73" t="s">
        <v>508</v>
      </c>
      <c r="C12" s="56" t="s">
        <v>521</v>
      </c>
      <c r="D12" s="73" t="s">
        <v>510</v>
      </c>
      <c r="E12" s="73" t="s">
        <v>39</v>
      </c>
      <c r="F12" s="56">
        <v>4</v>
      </c>
      <c r="G12" s="73"/>
      <c r="H12" s="76" t="s">
        <v>96</v>
      </c>
      <c r="I12" s="75"/>
    </row>
    <row r="13" spans="1:9" s="77" customFormat="1" ht="15" x14ac:dyDescent="0.25">
      <c r="A13" s="72">
        <v>12</v>
      </c>
      <c r="B13" s="73" t="s">
        <v>508</v>
      </c>
      <c r="C13" s="56" t="s">
        <v>522</v>
      </c>
      <c r="D13" s="73" t="s">
        <v>510</v>
      </c>
      <c r="E13" s="73" t="s">
        <v>39</v>
      </c>
      <c r="F13" s="56">
        <v>3</v>
      </c>
      <c r="G13" s="73"/>
      <c r="H13" s="76" t="s">
        <v>96</v>
      </c>
      <c r="I13" s="75"/>
    </row>
    <row r="14" spans="1:9" s="77" customFormat="1" ht="15" x14ac:dyDescent="0.25">
      <c r="A14" s="72">
        <v>13</v>
      </c>
      <c r="B14" s="73" t="s">
        <v>508</v>
      </c>
      <c r="C14" s="56" t="s">
        <v>523</v>
      </c>
      <c r="D14" s="73" t="s">
        <v>510</v>
      </c>
      <c r="E14" s="73" t="s">
        <v>39</v>
      </c>
      <c r="F14" s="56">
        <v>3</v>
      </c>
      <c r="G14" s="73" t="s">
        <v>512</v>
      </c>
      <c r="H14" s="76" t="s">
        <v>96</v>
      </c>
      <c r="I14" s="75"/>
    </row>
    <row r="15" spans="1:9" s="77" customFormat="1" ht="15" x14ac:dyDescent="0.25">
      <c r="A15" s="72">
        <v>14</v>
      </c>
      <c r="B15" s="73" t="s">
        <v>508</v>
      </c>
      <c r="C15" s="56" t="s">
        <v>524</v>
      </c>
      <c r="D15" s="73" t="s">
        <v>510</v>
      </c>
      <c r="E15" s="73" t="s">
        <v>39</v>
      </c>
      <c r="F15" s="56">
        <v>3</v>
      </c>
      <c r="G15" s="73"/>
      <c r="H15" s="76" t="s">
        <v>96</v>
      </c>
      <c r="I15" s="75"/>
    </row>
    <row r="16" spans="1:9" ht="15" x14ac:dyDescent="0.25">
      <c r="A16" s="72">
        <v>16</v>
      </c>
      <c r="B16" s="73" t="s">
        <v>508</v>
      </c>
      <c r="C16" s="56" t="s">
        <v>527</v>
      </c>
      <c r="D16" s="73" t="s">
        <v>510</v>
      </c>
      <c r="E16" s="73" t="s">
        <v>39</v>
      </c>
      <c r="F16" s="56">
        <v>3</v>
      </c>
      <c r="G16" s="73" t="s">
        <v>528</v>
      </c>
      <c r="H16" s="76" t="s">
        <v>96</v>
      </c>
      <c r="I16" s="75"/>
    </row>
    <row r="17" spans="1:9" s="77" customFormat="1" ht="15" x14ac:dyDescent="0.25">
      <c r="A17" s="72">
        <v>17</v>
      </c>
      <c r="B17" s="73" t="s">
        <v>508</v>
      </c>
      <c r="C17" s="56" t="s">
        <v>529</v>
      </c>
      <c r="D17" s="73" t="s">
        <v>510</v>
      </c>
      <c r="E17" s="73" t="s">
        <v>39</v>
      </c>
      <c r="F17" s="56">
        <v>3</v>
      </c>
      <c r="G17" s="73"/>
      <c r="H17" s="76" t="s">
        <v>96</v>
      </c>
      <c r="I17" s="75"/>
    </row>
    <row r="18" spans="1:9" s="77" customFormat="1" ht="15" x14ac:dyDescent="0.25">
      <c r="A18" s="72">
        <v>18</v>
      </c>
      <c r="B18" s="73" t="s">
        <v>508</v>
      </c>
      <c r="C18" s="56" t="s">
        <v>530</v>
      </c>
      <c r="D18" s="73" t="s">
        <v>510</v>
      </c>
      <c r="E18" s="73" t="s">
        <v>39</v>
      </c>
      <c r="F18" s="56">
        <v>3</v>
      </c>
      <c r="G18" s="73"/>
      <c r="H18" s="76" t="s">
        <v>96</v>
      </c>
      <c r="I18" s="75"/>
    </row>
    <row r="19" spans="1:9" s="77" customFormat="1" ht="15" x14ac:dyDescent="0.25">
      <c r="A19" s="72">
        <v>19</v>
      </c>
      <c r="B19" s="73" t="s">
        <v>508</v>
      </c>
      <c r="C19" s="56" t="s">
        <v>531</v>
      </c>
      <c r="D19" s="73" t="s">
        <v>510</v>
      </c>
      <c r="E19" s="73" t="s">
        <v>39</v>
      </c>
      <c r="F19" s="56" t="s">
        <v>532</v>
      </c>
      <c r="G19" s="73" t="s">
        <v>528</v>
      </c>
      <c r="H19" s="76" t="s">
        <v>96</v>
      </c>
      <c r="I19" s="75"/>
    </row>
    <row r="20" spans="1:9" s="77" customFormat="1" ht="15" x14ac:dyDescent="0.25">
      <c r="A20" s="72">
        <v>21</v>
      </c>
      <c r="B20" s="73" t="s">
        <v>508</v>
      </c>
      <c r="C20" s="56" t="s">
        <v>534</v>
      </c>
      <c r="D20" s="73" t="s">
        <v>510</v>
      </c>
      <c r="E20" s="73" t="s">
        <v>39</v>
      </c>
      <c r="F20" s="56" t="s">
        <v>532</v>
      </c>
      <c r="G20" s="73"/>
      <c r="H20" s="76" t="s">
        <v>96</v>
      </c>
      <c r="I20" s="75"/>
    </row>
    <row r="21" spans="1:9" ht="15" x14ac:dyDescent="0.25">
      <c r="A21" s="72">
        <v>22</v>
      </c>
      <c r="B21" s="73" t="s">
        <v>508</v>
      </c>
      <c r="C21" s="56" t="s">
        <v>535</v>
      </c>
      <c r="D21" s="73" t="s">
        <v>510</v>
      </c>
      <c r="E21" s="73" t="s">
        <v>39</v>
      </c>
      <c r="F21" s="56" t="s">
        <v>532</v>
      </c>
      <c r="G21" s="73" t="s">
        <v>512</v>
      </c>
      <c r="H21" s="76" t="s">
        <v>96</v>
      </c>
      <c r="I21" s="75"/>
    </row>
    <row r="22" spans="1:9" s="77" customFormat="1" ht="15" x14ac:dyDescent="0.25">
      <c r="A22" s="72">
        <v>23</v>
      </c>
      <c r="B22" s="73" t="s">
        <v>508</v>
      </c>
      <c r="C22" s="56" t="s">
        <v>536</v>
      </c>
      <c r="D22" s="73" t="s">
        <v>510</v>
      </c>
      <c r="E22" s="73" t="s">
        <v>39</v>
      </c>
      <c r="F22" s="56" t="s">
        <v>532</v>
      </c>
      <c r="G22" s="73"/>
      <c r="H22" s="76" t="s">
        <v>96</v>
      </c>
      <c r="I22" s="75"/>
    </row>
    <row r="23" spans="1:9" s="77" customFormat="1" ht="15" x14ac:dyDescent="0.25">
      <c r="A23" s="72">
        <v>24</v>
      </c>
      <c r="B23" s="73" t="s">
        <v>508</v>
      </c>
      <c r="C23" s="56" t="s">
        <v>537</v>
      </c>
      <c r="D23" s="73" t="s">
        <v>510</v>
      </c>
      <c r="E23" s="73" t="s">
        <v>39</v>
      </c>
      <c r="F23" s="56" t="s">
        <v>532</v>
      </c>
      <c r="G23" s="73"/>
      <c r="H23" s="76" t="s">
        <v>96</v>
      </c>
      <c r="I23" s="75"/>
    </row>
    <row r="24" spans="1:9" s="77" customFormat="1" ht="15" x14ac:dyDescent="0.25">
      <c r="A24" s="72">
        <v>25</v>
      </c>
      <c r="B24" s="73" t="s">
        <v>508</v>
      </c>
      <c r="C24" s="56" t="s">
        <v>538</v>
      </c>
      <c r="D24" s="73" t="s">
        <v>510</v>
      </c>
      <c r="E24" s="73" t="s">
        <v>39</v>
      </c>
      <c r="F24" s="56" t="s">
        <v>532</v>
      </c>
      <c r="G24" s="73" t="s">
        <v>512</v>
      </c>
      <c r="H24" s="76" t="s">
        <v>96</v>
      </c>
      <c r="I24" s="75"/>
    </row>
    <row r="25" spans="1:9" s="77" customFormat="1" ht="15" x14ac:dyDescent="0.25">
      <c r="A25" s="72">
        <v>26</v>
      </c>
      <c r="B25" s="73" t="s">
        <v>508</v>
      </c>
      <c r="C25" s="56" t="s">
        <v>539</v>
      </c>
      <c r="D25" s="73" t="s">
        <v>510</v>
      </c>
      <c r="E25" s="73" t="s">
        <v>39</v>
      </c>
      <c r="F25" s="56" t="s">
        <v>532</v>
      </c>
      <c r="G25" s="73"/>
      <c r="H25" s="76" t="s">
        <v>96</v>
      </c>
      <c r="I25" s="75"/>
    </row>
    <row r="26" spans="1:9" s="77" customFormat="1" ht="15" x14ac:dyDescent="0.25">
      <c r="A26" s="72">
        <v>27</v>
      </c>
      <c r="B26" s="73" t="s">
        <v>508</v>
      </c>
      <c r="C26" s="56" t="s">
        <v>540</v>
      </c>
      <c r="D26" s="73" t="s">
        <v>510</v>
      </c>
      <c r="E26" s="73" t="s">
        <v>39</v>
      </c>
      <c r="F26" s="56">
        <v>3</v>
      </c>
      <c r="G26" s="73"/>
      <c r="H26" s="76" t="s">
        <v>96</v>
      </c>
      <c r="I26" s="75"/>
    </row>
    <row r="27" spans="1:9" s="77" customFormat="1" ht="15" x14ac:dyDescent="0.25">
      <c r="A27" s="72">
        <v>28</v>
      </c>
      <c r="B27" s="73" t="s">
        <v>508</v>
      </c>
      <c r="C27" s="56" t="s">
        <v>541</v>
      </c>
      <c r="D27" s="73" t="s">
        <v>510</v>
      </c>
      <c r="E27" s="73" t="s">
        <v>39</v>
      </c>
      <c r="F27" s="56">
        <v>3</v>
      </c>
      <c r="G27" s="73" t="s">
        <v>512</v>
      </c>
      <c r="H27" s="76" t="s">
        <v>96</v>
      </c>
      <c r="I27" s="75"/>
    </row>
    <row r="28" spans="1:9" s="77" customFormat="1" ht="15" x14ac:dyDescent="0.25">
      <c r="A28" s="72">
        <v>29</v>
      </c>
      <c r="B28" s="73" t="s">
        <v>508</v>
      </c>
      <c r="C28" s="56" t="s">
        <v>542</v>
      </c>
      <c r="D28" s="73" t="s">
        <v>510</v>
      </c>
      <c r="E28" s="73" t="s">
        <v>39</v>
      </c>
      <c r="F28" s="56">
        <v>3</v>
      </c>
      <c r="G28" s="73"/>
      <c r="H28" s="76" t="s">
        <v>96</v>
      </c>
      <c r="I28" s="75"/>
    </row>
    <row r="29" spans="1:9" s="77" customFormat="1" ht="15" x14ac:dyDescent="0.25">
      <c r="A29" s="72">
        <v>30</v>
      </c>
      <c r="B29" s="73" t="s">
        <v>508</v>
      </c>
      <c r="C29" s="56" t="s">
        <v>543</v>
      </c>
      <c r="D29" s="73" t="s">
        <v>510</v>
      </c>
      <c r="E29" s="73" t="s">
        <v>39</v>
      </c>
      <c r="F29" s="56">
        <v>3</v>
      </c>
      <c r="G29" s="73"/>
      <c r="H29" s="76" t="s">
        <v>96</v>
      </c>
      <c r="I29" s="75"/>
    </row>
    <row r="30" spans="1:9" s="77" customFormat="1" ht="15" x14ac:dyDescent="0.25">
      <c r="A30" s="72">
        <v>31</v>
      </c>
      <c r="B30" s="73" t="s">
        <v>508</v>
      </c>
      <c r="C30" s="56" t="s">
        <v>544</v>
      </c>
      <c r="D30" s="73" t="s">
        <v>510</v>
      </c>
      <c r="E30" s="73" t="s">
        <v>39</v>
      </c>
      <c r="F30" s="56">
        <v>3</v>
      </c>
      <c r="G30" s="73"/>
      <c r="H30" s="76" t="s">
        <v>96</v>
      </c>
      <c r="I30" s="75"/>
    </row>
    <row r="31" spans="1:9" s="77" customFormat="1" ht="15" x14ac:dyDescent="0.25">
      <c r="A31" s="72">
        <v>32</v>
      </c>
      <c r="B31" s="73" t="s">
        <v>508</v>
      </c>
      <c r="C31" s="56" t="s">
        <v>545</v>
      </c>
      <c r="D31" s="73" t="s">
        <v>510</v>
      </c>
      <c r="E31" s="73" t="s">
        <v>39</v>
      </c>
      <c r="F31" s="74"/>
      <c r="G31" s="73" t="s">
        <v>546</v>
      </c>
      <c r="H31" s="76" t="s">
        <v>96</v>
      </c>
      <c r="I31" s="75"/>
    </row>
    <row r="32" spans="1:9" s="77" customFormat="1" ht="15" x14ac:dyDescent="0.25">
      <c r="A32" s="72">
        <v>33</v>
      </c>
      <c r="B32" s="73" t="s">
        <v>508</v>
      </c>
      <c r="C32" s="56" t="s">
        <v>547</v>
      </c>
      <c r="D32" s="73" t="s">
        <v>510</v>
      </c>
      <c r="E32" s="73" t="s">
        <v>39</v>
      </c>
      <c r="F32" s="56">
        <v>2</v>
      </c>
      <c r="G32" s="73" t="s">
        <v>528</v>
      </c>
      <c r="H32" s="76" t="s">
        <v>96</v>
      </c>
      <c r="I32" s="73" t="s">
        <v>930</v>
      </c>
    </row>
    <row r="33" spans="1:9" s="77" customFormat="1" ht="15" x14ac:dyDescent="0.25">
      <c r="A33" s="72">
        <v>35</v>
      </c>
      <c r="B33" s="73" t="s">
        <v>508</v>
      </c>
      <c r="C33" s="56" t="s">
        <v>549</v>
      </c>
      <c r="D33" s="73" t="s">
        <v>510</v>
      </c>
      <c r="E33" s="73" t="s">
        <v>39</v>
      </c>
      <c r="F33" s="82"/>
      <c r="G33" s="73"/>
      <c r="H33" s="76" t="s">
        <v>96</v>
      </c>
      <c r="I33" s="75"/>
    </row>
    <row r="34" spans="1:9" s="77" customFormat="1" ht="15" x14ac:dyDescent="0.25">
      <c r="A34" s="72">
        <v>36</v>
      </c>
      <c r="B34" s="73" t="s">
        <v>508</v>
      </c>
      <c r="C34" s="56" t="s">
        <v>550</v>
      </c>
      <c r="D34" s="73" t="s">
        <v>510</v>
      </c>
      <c r="E34" s="73" t="s">
        <v>39</v>
      </c>
      <c r="F34" s="56"/>
      <c r="G34" s="73" t="s">
        <v>512</v>
      </c>
      <c r="H34" s="76" t="s">
        <v>96</v>
      </c>
      <c r="I34" s="75"/>
    </row>
    <row r="35" spans="1:9" ht="15" x14ac:dyDescent="0.25">
      <c r="A35" s="72">
        <v>37</v>
      </c>
      <c r="B35" s="73" t="s">
        <v>508</v>
      </c>
      <c r="C35" s="56" t="s">
        <v>551</v>
      </c>
      <c r="D35" s="73" t="s">
        <v>510</v>
      </c>
      <c r="E35" s="73" t="s">
        <v>39</v>
      </c>
      <c r="F35" s="56"/>
      <c r="G35" s="73"/>
      <c r="H35" s="76" t="s">
        <v>96</v>
      </c>
      <c r="I35" s="75"/>
    </row>
    <row r="36" spans="1:9" s="77" customFormat="1" ht="15" x14ac:dyDescent="0.25">
      <c r="A36" s="72">
        <v>38</v>
      </c>
      <c r="B36" s="73" t="s">
        <v>508</v>
      </c>
      <c r="C36" s="56" t="s">
        <v>552</v>
      </c>
      <c r="D36" s="73" t="s">
        <v>510</v>
      </c>
      <c r="E36" s="73" t="s">
        <v>39</v>
      </c>
      <c r="F36" s="56"/>
      <c r="G36" s="73"/>
      <c r="H36" s="76" t="s">
        <v>96</v>
      </c>
      <c r="I36" s="75"/>
    </row>
    <row r="37" spans="1:9" s="77" customFormat="1" ht="15" x14ac:dyDescent="0.25">
      <c r="A37" s="72">
        <v>39</v>
      </c>
      <c r="B37" s="73" t="s">
        <v>508</v>
      </c>
      <c r="C37" s="56" t="s">
        <v>553</v>
      </c>
      <c r="D37" s="73" t="s">
        <v>510</v>
      </c>
      <c r="E37" s="73" t="s">
        <v>39</v>
      </c>
      <c r="F37" s="56"/>
      <c r="G37" s="73" t="s">
        <v>512</v>
      </c>
      <c r="H37" s="76" t="s">
        <v>96</v>
      </c>
      <c r="I37" s="75"/>
    </row>
    <row r="38" spans="1:9" s="77" customFormat="1" ht="15" x14ac:dyDescent="0.25">
      <c r="A38" s="72">
        <v>40</v>
      </c>
      <c r="B38" s="73" t="s">
        <v>508</v>
      </c>
      <c r="C38" s="56" t="s">
        <v>554</v>
      </c>
      <c r="D38" s="73" t="s">
        <v>510</v>
      </c>
      <c r="E38" s="73" t="s">
        <v>39</v>
      </c>
      <c r="F38" s="56"/>
      <c r="G38" s="73"/>
      <c r="H38" s="76" t="s">
        <v>96</v>
      </c>
      <c r="I38" s="75"/>
    </row>
    <row r="39" spans="1:9" s="77" customFormat="1" ht="15" x14ac:dyDescent="0.25">
      <c r="A39" s="72">
        <v>41</v>
      </c>
      <c r="B39" s="73" t="s">
        <v>508</v>
      </c>
      <c r="C39" s="56" t="s">
        <v>555</v>
      </c>
      <c r="D39" s="73" t="s">
        <v>510</v>
      </c>
      <c r="E39" s="73" t="s">
        <v>556</v>
      </c>
      <c r="F39" s="56"/>
      <c r="G39" s="73"/>
      <c r="H39" s="76" t="s">
        <v>96</v>
      </c>
      <c r="I39" s="75"/>
    </row>
    <row r="40" spans="1:9" s="77" customFormat="1" ht="15" x14ac:dyDescent="0.25">
      <c r="A40" s="72">
        <v>42</v>
      </c>
      <c r="B40" s="73" t="s">
        <v>508</v>
      </c>
      <c r="C40" s="56" t="s">
        <v>557</v>
      </c>
      <c r="D40" s="73" t="s">
        <v>510</v>
      </c>
      <c r="E40" s="73" t="s">
        <v>556</v>
      </c>
      <c r="F40" s="56"/>
      <c r="G40" s="73" t="s">
        <v>512</v>
      </c>
      <c r="H40" s="76" t="s">
        <v>96</v>
      </c>
      <c r="I40" s="75"/>
    </row>
    <row r="41" spans="1:9" s="77" customFormat="1" ht="15" x14ac:dyDescent="0.25">
      <c r="A41" s="72">
        <v>43</v>
      </c>
      <c r="B41" s="73" t="s">
        <v>508</v>
      </c>
      <c r="C41" s="56" t="s">
        <v>558</v>
      </c>
      <c r="D41" s="73" t="s">
        <v>510</v>
      </c>
      <c r="E41" s="73" t="s">
        <v>556</v>
      </c>
      <c r="F41" s="56"/>
      <c r="G41" s="73"/>
      <c r="H41" s="76" t="s">
        <v>96</v>
      </c>
      <c r="I41" s="75"/>
    </row>
    <row r="42" spans="1:9" s="77" customFormat="1" ht="15" x14ac:dyDescent="0.25">
      <c r="A42" s="72">
        <v>44</v>
      </c>
      <c r="B42" s="73" t="s">
        <v>508</v>
      </c>
      <c r="C42" s="56" t="s">
        <v>559</v>
      </c>
      <c r="D42" s="73" t="s">
        <v>510</v>
      </c>
      <c r="E42" s="73" t="s">
        <v>556</v>
      </c>
      <c r="F42" s="56"/>
      <c r="G42" s="73"/>
      <c r="H42" s="76" t="s">
        <v>96</v>
      </c>
      <c r="I42" s="75"/>
    </row>
    <row r="43" spans="1:9" s="77" customFormat="1" ht="15" x14ac:dyDescent="0.25">
      <c r="A43" s="72">
        <v>45</v>
      </c>
      <c r="B43" s="73" t="s">
        <v>508</v>
      </c>
      <c r="C43" s="56" t="s">
        <v>560</v>
      </c>
      <c r="D43" s="73" t="s">
        <v>510</v>
      </c>
      <c r="E43" s="73" t="s">
        <v>556</v>
      </c>
      <c r="F43" s="56"/>
      <c r="G43" s="73" t="s">
        <v>512</v>
      </c>
      <c r="H43" s="76" t="s">
        <v>96</v>
      </c>
      <c r="I43" s="75"/>
    </row>
    <row r="44" spans="1:9" s="77" customFormat="1" ht="15" x14ac:dyDescent="0.25">
      <c r="A44" s="72">
        <v>46</v>
      </c>
      <c r="B44" s="73" t="s">
        <v>508</v>
      </c>
      <c r="C44" s="56" t="s">
        <v>561</v>
      </c>
      <c r="D44" s="73" t="s">
        <v>510</v>
      </c>
      <c r="E44" s="73" t="s">
        <v>556</v>
      </c>
      <c r="F44" s="56"/>
      <c r="G44" s="73"/>
      <c r="H44" s="76" t="s">
        <v>96</v>
      </c>
      <c r="I44" s="75"/>
    </row>
    <row r="45" spans="1:9" s="77" customFormat="1" ht="15" x14ac:dyDescent="0.25">
      <c r="A45" s="72">
        <v>47</v>
      </c>
      <c r="B45" s="73" t="s">
        <v>508</v>
      </c>
      <c r="C45" s="56" t="s">
        <v>562</v>
      </c>
      <c r="D45" s="73" t="s">
        <v>510</v>
      </c>
      <c r="E45" s="73" t="s">
        <v>41</v>
      </c>
      <c r="F45" s="56"/>
      <c r="G45" s="73"/>
      <c r="H45" s="76" t="s">
        <v>96</v>
      </c>
      <c r="I45" s="75"/>
    </row>
    <row r="46" spans="1:9" s="77" customFormat="1" ht="15" x14ac:dyDescent="0.25">
      <c r="A46" s="72">
        <v>48</v>
      </c>
      <c r="B46" s="73" t="s">
        <v>508</v>
      </c>
      <c r="C46" s="56" t="s">
        <v>563</v>
      </c>
      <c r="D46" s="73" t="s">
        <v>510</v>
      </c>
      <c r="E46" s="73" t="s">
        <v>41</v>
      </c>
      <c r="F46" s="56"/>
      <c r="G46" s="73" t="s">
        <v>512</v>
      </c>
      <c r="H46" s="76" t="s">
        <v>96</v>
      </c>
      <c r="I46" s="75"/>
    </row>
    <row r="47" spans="1:9" s="77" customFormat="1" ht="15" x14ac:dyDescent="0.25">
      <c r="A47" s="72">
        <v>49</v>
      </c>
      <c r="B47" s="73" t="s">
        <v>508</v>
      </c>
      <c r="C47" s="56" t="s">
        <v>564</v>
      </c>
      <c r="D47" s="73" t="s">
        <v>510</v>
      </c>
      <c r="E47" s="73" t="s">
        <v>41</v>
      </c>
      <c r="F47" s="56"/>
      <c r="G47" s="73"/>
      <c r="H47" s="76" t="s">
        <v>96</v>
      </c>
      <c r="I47" s="75"/>
    </row>
    <row r="48" spans="1:9" s="77" customFormat="1" ht="15" x14ac:dyDescent="0.25">
      <c r="A48" s="72">
        <v>50</v>
      </c>
      <c r="B48" s="73" t="s">
        <v>508</v>
      </c>
      <c r="C48" s="56" t="s">
        <v>565</v>
      </c>
      <c r="D48" s="73" t="s">
        <v>510</v>
      </c>
      <c r="E48" s="73" t="s">
        <v>41</v>
      </c>
      <c r="F48" s="56"/>
      <c r="G48" s="73"/>
      <c r="H48" s="76" t="s">
        <v>96</v>
      </c>
      <c r="I48" s="75"/>
    </row>
    <row r="49" spans="1:9" s="77" customFormat="1" ht="15" x14ac:dyDescent="0.25">
      <c r="A49" s="72">
        <v>51</v>
      </c>
      <c r="B49" s="73" t="s">
        <v>508</v>
      </c>
      <c r="C49" s="56" t="s">
        <v>566</v>
      </c>
      <c r="D49" s="73" t="s">
        <v>510</v>
      </c>
      <c r="E49" s="73" t="s">
        <v>41</v>
      </c>
      <c r="F49" s="56"/>
      <c r="G49" s="73" t="s">
        <v>512</v>
      </c>
      <c r="H49" s="76" t="s">
        <v>96</v>
      </c>
      <c r="I49" s="75"/>
    </row>
    <row r="50" spans="1:9" s="77" customFormat="1" ht="15" x14ac:dyDescent="0.25">
      <c r="A50" s="72">
        <v>52</v>
      </c>
      <c r="B50" s="73" t="s">
        <v>508</v>
      </c>
      <c r="C50" s="56" t="s">
        <v>567</v>
      </c>
      <c r="D50" s="73" t="s">
        <v>510</v>
      </c>
      <c r="E50" s="73" t="s">
        <v>41</v>
      </c>
      <c r="F50" s="56"/>
      <c r="G50" s="73"/>
      <c r="H50" s="76" t="s">
        <v>96</v>
      </c>
      <c r="I50" s="75"/>
    </row>
    <row r="51" spans="1:9" s="77" customFormat="1" ht="15" x14ac:dyDescent="0.25">
      <c r="A51" s="72">
        <v>53</v>
      </c>
      <c r="B51" s="73" t="s">
        <v>508</v>
      </c>
      <c r="C51" s="56" t="s">
        <v>568</v>
      </c>
      <c r="D51" s="73" t="s">
        <v>510</v>
      </c>
      <c r="E51" s="73" t="s">
        <v>41</v>
      </c>
      <c r="F51" s="56"/>
      <c r="G51" s="73"/>
      <c r="H51" s="76" t="s">
        <v>96</v>
      </c>
      <c r="I51" s="75"/>
    </row>
    <row r="52" spans="1:9" s="77" customFormat="1" ht="15" x14ac:dyDescent="0.25">
      <c r="A52" s="72">
        <v>54</v>
      </c>
      <c r="B52" s="73" t="s">
        <v>508</v>
      </c>
      <c r="C52" s="56" t="s">
        <v>569</v>
      </c>
      <c r="D52" s="73" t="s">
        <v>510</v>
      </c>
      <c r="E52" s="73" t="s">
        <v>41</v>
      </c>
      <c r="F52" s="56"/>
      <c r="G52" s="73" t="s">
        <v>512</v>
      </c>
      <c r="H52" s="76" t="s">
        <v>96</v>
      </c>
      <c r="I52" s="75"/>
    </row>
    <row r="53" spans="1:9" s="77" customFormat="1" ht="15" x14ac:dyDescent="0.25">
      <c r="A53" s="72">
        <v>55</v>
      </c>
      <c r="B53" s="73" t="s">
        <v>508</v>
      </c>
      <c r="C53" s="56" t="s">
        <v>570</v>
      </c>
      <c r="D53" s="73" t="s">
        <v>510</v>
      </c>
      <c r="E53" s="73" t="s">
        <v>41</v>
      </c>
      <c r="F53" s="56"/>
      <c r="G53" s="73"/>
      <c r="H53" s="76" t="s">
        <v>96</v>
      </c>
      <c r="I53" s="75"/>
    </row>
    <row r="54" spans="1:9" s="77" customFormat="1" ht="15" x14ac:dyDescent="0.25">
      <c r="A54" s="72">
        <v>56</v>
      </c>
      <c r="B54" s="73" t="s">
        <v>508</v>
      </c>
      <c r="C54" s="56" t="s">
        <v>571</v>
      </c>
      <c r="D54" s="73" t="s">
        <v>510</v>
      </c>
      <c r="E54" s="73" t="s">
        <v>41</v>
      </c>
      <c r="F54" s="56"/>
      <c r="G54" s="73"/>
      <c r="H54" s="76" t="s">
        <v>96</v>
      </c>
      <c r="I54" s="75"/>
    </row>
    <row r="55" spans="1:9" s="77" customFormat="1" ht="15" x14ac:dyDescent="0.25">
      <c r="A55" s="72">
        <v>57</v>
      </c>
      <c r="B55" s="73" t="s">
        <v>508</v>
      </c>
      <c r="C55" s="56" t="s">
        <v>572</v>
      </c>
      <c r="D55" s="73" t="s">
        <v>510</v>
      </c>
      <c r="E55" s="73" t="s">
        <v>41</v>
      </c>
      <c r="F55" s="56"/>
      <c r="G55" s="73" t="s">
        <v>512</v>
      </c>
      <c r="H55" s="76" t="s">
        <v>96</v>
      </c>
      <c r="I55" s="75"/>
    </row>
    <row r="56" spans="1:9" s="77" customFormat="1" ht="15" x14ac:dyDescent="0.25">
      <c r="A56" s="72">
        <v>58</v>
      </c>
      <c r="B56" s="73" t="s">
        <v>508</v>
      </c>
      <c r="C56" s="56" t="s">
        <v>573</v>
      </c>
      <c r="D56" s="73" t="s">
        <v>510</v>
      </c>
      <c r="E56" s="73" t="s">
        <v>41</v>
      </c>
      <c r="F56" s="56"/>
      <c r="G56" s="73"/>
      <c r="H56" s="76" t="s">
        <v>96</v>
      </c>
      <c r="I56" s="75"/>
    </row>
    <row r="57" spans="1:9" s="77" customFormat="1" ht="15" x14ac:dyDescent="0.25">
      <c r="A57" s="72">
        <v>59</v>
      </c>
      <c r="B57" s="73" t="s">
        <v>508</v>
      </c>
      <c r="C57" s="56" t="s">
        <v>574</v>
      </c>
      <c r="D57" s="73" t="s">
        <v>510</v>
      </c>
      <c r="E57" s="73" t="s">
        <v>41</v>
      </c>
      <c r="F57" s="56"/>
      <c r="G57" s="73"/>
      <c r="H57" s="76" t="s">
        <v>96</v>
      </c>
      <c r="I57" s="75"/>
    </row>
    <row r="58" spans="1:9" s="77" customFormat="1" ht="15" x14ac:dyDescent="0.25">
      <c r="A58" s="72">
        <v>60</v>
      </c>
      <c r="B58" s="73" t="s">
        <v>508</v>
      </c>
      <c r="C58" s="56" t="s">
        <v>575</v>
      </c>
      <c r="D58" s="73" t="s">
        <v>510</v>
      </c>
      <c r="E58" s="73" t="s">
        <v>41</v>
      </c>
      <c r="F58" s="56"/>
      <c r="G58" s="73"/>
      <c r="H58" s="76" t="s">
        <v>96</v>
      </c>
      <c r="I58" s="75"/>
    </row>
    <row r="59" spans="1:9" s="77" customFormat="1" ht="15" x14ac:dyDescent="0.25">
      <c r="A59" s="72">
        <v>61</v>
      </c>
      <c r="B59" s="73" t="s">
        <v>508</v>
      </c>
      <c r="C59" s="56" t="s">
        <v>576</v>
      </c>
      <c r="D59" s="73" t="s">
        <v>510</v>
      </c>
      <c r="E59" s="73" t="s">
        <v>41</v>
      </c>
      <c r="F59" s="56"/>
      <c r="G59" s="73" t="s">
        <v>512</v>
      </c>
      <c r="H59" s="76" t="s">
        <v>96</v>
      </c>
      <c r="I59" s="75"/>
    </row>
    <row r="60" spans="1:9" s="77" customFormat="1" ht="15" x14ac:dyDescent="0.25">
      <c r="A60" s="72">
        <v>62</v>
      </c>
      <c r="B60" s="73" t="s">
        <v>508</v>
      </c>
      <c r="C60" s="56" t="s">
        <v>577</v>
      </c>
      <c r="D60" s="73" t="s">
        <v>510</v>
      </c>
      <c r="E60" s="73" t="s">
        <v>41</v>
      </c>
      <c r="F60" s="56"/>
      <c r="G60" s="73"/>
      <c r="H60" s="76" t="s">
        <v>96</v>
      </c>
      <c r="I60" s="75"/>
    </row>
    <row r="61" spans="1:9" s="77" customFormat="1" ht="15" x14ac:dyDescent="0.25">
      <c r="A61" s="72">
        <v>63</v>
      </c>
      <c r="B61" s="73" t="s">
        <v>508</v>
      </c>
      <c r="C61" s="56" t="s">
        <v>578</v>
      </c>
      <c r="D61" s="73" t="s">
        <v>510</v>
      </c>
      <c r="E61" s="73" t="s">
        <v>41</v>
      </c>
      <c r="F61" s="56"/>
      <c r="G61" s="73"/>
      <c r="H61" s="76" t="s">
        <v>96</v>
      </c>
      <c r="I61" s="75"/>
    </row>
    <row r="62" spans="1:9" s="77" customFormat="1" ht="15" x14ac:dyDescent="0.25">
      <c r="A62" s="72">
        <v>64</v>
      </c>
      <c r="B62" s="73" t="s">
        <v>508</v>
      </c>
      <c r="C62" s="56" t="s">
        <v>579</v>
      </c>
      <c r="D62" s="73" t="s">
        <v>510</v>
      </c>
      <c r="E62" s="73" t="s">
        <v>41</v>
      </c>
      <c r="F62" s="56"/>
      <c r="G62" s="73" t="s">
        <v>910</v>
      </c>
      <c r="H62" s="76" t="s">
        <v>96</v>
      </c>
      <c r="I62" s="75"/>
    </row>
    <row r="63" spans="1:9" s="77" customFormat="1" ht="15" x14ac:dyDescent="0.25">
      <c r="A63" s="72">
        <v>65</v>
      </c>
      <c r="B63" s="73" t="s">
        <v>508</v>
      </c>
      <c r="C63" s="56" t="s">
        <v>580</v>
      </c>
      <c r="D63" s="73" t="s">
        <v>510</v>
      </c>
      <c r="E63" s="73" t="s">
        <v>41</v>
      </c>
      <c r="F63" s="56"/>
      <c r="G63" s="73"/>
      <c r="H63" s="76" t="s">
        <v>96</v>
      </c>
      <c r="I63" s="75"/>
    </row>
    <row r="64" spans="1:9" s="77" customFormat="1" ht="15" x14ac:dyDescent="0.25">
      <c r="A64" s="72">
        <v>67</v>
      </c>
      <c r="B64" s="73" t="s">
        <v>508</v>
      </c>
      <c r="C64" s="56" t="s">
        <v>582</v>
      </c>
      <c r="D64" s="73" t="s">
        <v>510</v>
      </c>
      <c r="E64" s="73" t="s">
        <v>41</v>
      </c>
      <c r="F64" s="56">
        <v>3</v>
      </c>
      <c r="G64" s="73"/>
      <c r="H64" s="76" t="s">
        <v>96</v>
      </c>
      <c r="I64" s="75"/>
    </row>
    <row r="65" spans="1:9" s="77" customFormat="1" ht="15" x14ac:dyDescent="0.25">
      <c r="A65" s="72">
        <v>68</v>
      </c>
      <c r="B65" s="73" t="s">
        <v>508</v>
      </c>
      <c r="C65" s="56" t="s">
        <v>583</v>
      </c>
      <c r="D65" s="73" t="s">
        <v>510</v>
      </c>
      <c r="E65" s="73" t="s">
        <v>41</v>
      </c>
      <c r="F65" s="56">
        <v>3</v>
      </c>
      <c r="G65" s="73"/>
      <c r="H65" s="76" t="s">
        <v>96</v>
      </c>
      <c r="I65" s="75"/>
    </row>
    <row r="66" spans="1:9" s="77" customFormat="1" ht="15" x14ac:dyDescent="0.25">
      <c r="A66" s="72">
        <v>69</v>
      </c>
      <c r="B66" s="73" t="s">
        <v>508</v>
      </c>
      <c r="C66" s="56" t="s">
        <v>584</v>
      </c>
      <c r="D66" s="73" t="s">
        <v>510</v>
      </c>
      <c r="E66" s="73" t="s">
        <v>41</v>
      </c>
      <c r="F66" s="56">
        <v>3</v>
      </c>
      <c r="G66" s="73" t="s">
        <v>512</v>
      </c>
      <c r="H66" s="76" t="s">
        <v>96</v>
      </c>
      <c r="I66" s="75"/>
    </row>
    <row r="67" spans="1:9" ht="15" x14ac:dyDescent="0.25">
      <c r="A67" s="72">
        <v>70</v>
      </c>
      <c r="B67" s="73" t="s">
        <v>508</v>
      </c>
      <c r="C67" s="56" t="s">
        <v>585</v>
      </c>
      <c r="D67" s="73" t="s">
        <v>510</v>
      </c>
      <c r="E67" s="73" t="s">
        <v>41</v>
      </c>
      <c r="F67" s="56">
        <v>3</v>
      </c>
      <c r="G67" s="73"/>
      <c r="H67" s="76" t="s">
        <v>96</v>
      </c>
      <c r="I67" s="75"/>
    </row>
    <row r="68" spans="1:9" s="77" customFormat="1" ht="15" x14ac:dyDescent="0.25">
      <c r="A68" s="72">
        <v>71</v>
      </c>
      <c r="B68" s="73" t="s">
        <v>508</v>
      </c>
      <c r="C68" s="56" t="s">
        <v>586</v>
      </c>
      <c r="D68" s="73" t="s">
        <v>510</v>
      </c>
      <c r="E68" s="73" t="s">
        <v>41</v>
      </c>
      <c r="F68" s="56">
        <v>2</v>
      </c>
      <c r="G68" s="73"/>
      <c r="H68" s="76" t="s">
        <v>96</v>
      </c>
      <c r="I68" s="81"/>
    </row>
    <row r="69" spans="1:9" s="77" customFormat="1" ht="15" x14ac:dyDescent="0.25">
      <c r="A69" s="72">
        <v>72</v>
      </c>
      <c r="B69" s="73" t="s">
        <v>508</v>
      </c>
      <c r="C69" s="56" t="s">
        <v>587</v>
      </c>
      <c r="D69" s="73" t="s">
        <v>510</v>
      </c>
      <c r="E69" s="73" t="s">
        <v>41</v>
      </c>
      <c r="F69" s="56">
        <v>2</v>
      </c>
      <c r="G69" s="73" t="s">
        <v>512</v>
      </c>
      <c r="H69" s="76" t="s">
        <v>96</v>
      </c>
      <c r="I69" s="75"/>
    </row>
    <row r="70" spans="1:9" s="77" customFormat="1" ht="15" x14ac:dyDescent="0.25">
      <c r="A70" s="72">
        <v>73</v>
      </c>
      <c r="B70" s="73" t="s">
        <v>508</v>
      </c>
      <c r="C70" s="56" t="s">
        <v>588</v>
      </c>
      <c r="D70" s="73" t="s">
        <v>510</v>
      </c>
      <c r="E70" s="73" t="s">
        <v>41</v>
      </c>
      <c r="F70" s="56">
        <v>2</v>
      </c>
      <c r="G70" s="73"/>
      <c r="H70" s="76" t="s">
        <v>96</v>
      </c>
      <c r="I70" s="75"/>
    </row>
    <row r="71" spans="1:9" s="77" customFormat="1" ht="15" x14ac:dyDescent="0.25">
      <c r="A71" s="72">
        <v>74</v>
      </c>
      <c r="B71" s="73" t="s">
        <v>508</v>
      </c>
      <c r="C71" s="56" t="s">
        <v>589</v>
      </c>
      <c r="D71" s="73" t="s">
        <v>510</v>
      </c>
      <c r="E71" s="73" t="s">
        <v>556</v>
      </c>
      <c r="F71" s="56"/>
      <c r="G71" s="73"/>
      <c r="H71" s="76" t="s">
        <v>96</v>
      </c>
      <c r="I71" s="75"/>
    </row>
    <row r="72" spans="1:9" s="77" customFormat="1" ht="15" x14ac:dyDescent="0.25">
      <c r="A72" s="72">
        <v>75</v>
      </c>
      <c r="B72" s="73" t="s">
        <v>508</v>
      </c>
      <c r="C72" s="56" t="s">
        <v>590</v>
      </c>
      <c r="D72" s="73" t="s">
        <v>510</v>
      </c>
      <c r="E72" s="73" t="s">
        <v>556</v>
      </c>
      <c r="F72" s="56"/>
      <c r="G72" s="73" t="s">
        <v>512</v>
      </c>
      <c r="H72" s="76" t="s">
        <v>96</v>
      </c>
      <c r="I72" s="75"/>
    </row>
    <row r="73" spans="1:9" s="77" customFormat="1" ht="15" x14ac:dyDescent="0.25">
      <c r="A73" s="72">
        <v>76</v>
      </c>
      <c r="B73" s="73" t="s">
        <v>508</v>
      </c>
      <c r="C73" s="56" t="s">
        <v>591</v>
      </c>
      <c r="D73" s="73" t="s">
        <v>510</v>
      </c>
      <c r="E73" s="73" t="s">
        <v>556</v>
      </c>
      <c r="F73" s="56"/>
      <c r="G73" s="73"/>
      <c r="H73" s="76" t="s">
        <v>96</v>
      </c>
      <c r="I73" s="75"/>
    </row>
    <row r="74" spans="1:9" s="77" customFormat="1" ht="15" x14ac:dyDescent="0.25">
      <c r="A74" s="72">
        <v>77</v>
      </c>
      <c r="B74" s="73" t="s">
        <v>508</v>
      </c>
      <c r="C74" s="56" t="s">
        <v>592</v>
      </c>
      <c r="D74" s="73" t="s">
        <v>510</v>
      </c>
      <c r="E74" s="73" t="s">
        <v>41</v>
      </c>
      <c r="F74" s="56">
        <v>3</v>
      </c>
      <c r="G74" s="73"/>
      <c r="H74" s="76" t="s">
        <v>96</v>
      </c>
      <c r="I74" s="75"/>
    </row>
    <row r="75" spans="1:9" s="77" customFormat="1" ht="15" x14ac:dyDescent="0.25">
      <c r="A75" s="72">
        <v>78</v>
      </c>
      <c r="B75" s="73" t="s">
        <v>508</v>
      </c>
      <c r="C75" s="56" t="s">
        <v>593</v>
      </c>
      <c r="D75" s="73" t="s">
        <v>510</v>
      </c>
      <c r="E75" s="73" t="s">
        <v>41</v>
      </c>
      <c r="F75" s="56">
        <v>3</v>
      </c>
      <c r="G75" s="73" t="s">
        <v>512</v>
      </c>
      <c r="H75" s="76" t="s">
        <v>96</v>
      </c>
      <c r="I75" s="75"/>
    </row>
    <row r="76" spans="1:9" s="77" customFormat="1" ht="15" x14ac:dyDescent="0.25">
      <c r="A76" s="72">
        <v>79</v>
      </c>
      <c r="B76" s="73" t="s">
        <v>508</v>
      </c>
      <c r="C76" s="56" t="s">
        <v>594</v>
      </c>
      <c r="D76" s="73" t="s">
        <v>510</v>
      </c>
      <c r="E76" s="73" t="s">
        <v>41</v>
      </c>
      <c r="F76" s="56">
        <v>3</v>
      </c>
      <c r="G76" s="73"/>
      <c r="H76" s="76" t="s">
        <v>96</v>
      </c>
      <c r="I76" s="75"/>
    </row>
    <row r="77" spans="1:9" s="77" customFormat="1" ht="15" x14ac:dyDescent="0.25">
      <c r="A77" s="72">
        <v>80</v>
      </c>
      <c r="B77" s="73" t="s">
        <v>508</v>
      </c>
      <c r="C77" s="56" t="s">
        <v>595</v>
      </c>
      <c r="D77" s="73" t="s">
        <v>510</v>
      </c>
      <c r="E77" s="73" t="s">
        <v>41</v>
      </c>
      <c r="F77" s="56">
        <v>3</v>
      </c>
      <c r="G77" s="73" t="s">
        <v>528</v>
      </c>
      <c r="H77" s="76" t="s">
        <v>96</v>
      </c>
      <c r="I77" s="75"/>
    </row>
    <row r="78" spans="1:9" s="77" customFormat="1" ht="15" x14ac:dyDescent="0.25">
      <c r="A78" s="72">
        <v>81</v>
      </c>
      <c r="B78" s="73" t="s">
        <v>508</v>
      </c>
      <c r="C78" s="56" t="s">
        <v>596</v>
      </c>
      <c r="D78" s="73" t="s">
        <v>510</v>
      </c>
      <c r="E78" s="73" t="s">
        <v>41</v>
      </c>
      <c r="F78" s="56">
        <v>3</v>
      </c>
      <c r="G78" s="73"/>
      <c r="H78" s="76" t="s">
        <v>96</v>
      </c>
      <c r="I78" s="75"/>
    </row>
    <row r="79" spans="1:9" s="77" customFormat="1" ht="15" x14ac:dyDescent="0.25">
      <c r="A79" s="72">
        <v>82</v>
      </c>
      <c r="B79" s="73" t="s">
        <v>508</v>
      </c>
      <c r="C79" s="56" t="s">
        <v>597</v>
      </c>
      <c r="D79" s="73" t="s">
        <v>510</v>
      </c>
      <c r="E79" s="73" t="s">
        <v>41</v>
      </c>
      <c r="F79" s="56">
        <v>3</v>
      </c>
      <c r="G79" s="73"/>
      <c r="H79" s="76" t="s">
        <v>96</v>
      </c>
      <c r="I79" s="75"/>
    </row>
    <row r="80" spans="1:9" s="77" customFormat="1" ht="15" x14ac:dyDescent="0.25">
      <c r="A80" s="72">
        <v>83</v>
      </c>
      <c r="B80" s="73" t="s">
        <v>508</v>
      </c>
      <c r="C80" s="56" t="s">
        <v>598</v>
      </c>
      <c r="D80" s="73" t="s">
        <v>510</v>
      </c>
      <c r="E80" s="73" t="s">
        <v>41</v>
      </c>
      <c r="F80" s="56">
        <v>2</v>
      </c>
      <c r="G80" s="73" t="s">
        <v>528</v>
      </c>
      <c r="H80" s="76" t="s">
        <v>96</v>
      </c>
      <c r="I80" s="75"/>
    </row>
    <row r="81" spans="1:9" s="77" customFormat="1" x14ac:dyDescent="0.25">
      <c r="A81" s="72">
        <v>84</v>
      </c>
      <c r="B81" s="73" t="s">
        <v>599</v>
      </c>
      <c r="C81" s="73" t="s">
        <v>600</v>
      </c>
      <c r="D81" s="73" t="s">
        <v>601</v>
      </c>
      <c r="E81" s="73" t="s">
        <v>38</v>
      </c>
      <c r="F81" s="72" t="s">
        <v>602</v>
      </c>
      <c r="G81" s="75"/>
      <c r="H81" s="76" t="s">
        <v>912</v>
      </c>
      <c r="I81" s="75"/>
    </row>
    <row r="82" spans="1:9" s="77" customFormat="1" x14ac:dyDescent="0.25">
      <c r="A82" s="72">
        <v>85</v>
      </c>
      <c r="B82" s="73" t="s">
        <v>599</v>
      </c>
      <c r="C82" s="73" t="s">
        <v>603</v>
      </c>
      <c r="D82" s="73" t="s">
        <v>601</v>
      </c>
      <c r="E82" s="73" t="s">
        <v>38</v>
      </c>
      <c r="F82" s="72" t="s">
        <v>602</v>
      </c>
      <c r="G82" s="75"/>
      <c r="H82" s="76" t="s">
        <v>98</v>
      </c>
      <c r="I82" s="75"/>
    </row>
    <row r="83" spans="1:9" s="77" customFormat="1" x14ac:dyDescent="0.25">
      <c r="A83" s="72">
        <v>86</v>
      </c>
      <c r="B83" s="73" t="s">
        <v>599</v>
      </c>
      <c r="C83" s="73" t="s">
        <v>604</v>
      </c>
      <c r="D83" s="73" t="s">
        <v>601</v>
      </c>
      <c r="E83" s="73" t="s">
        <v>38</v>
      </c>
      <c r="F83" s="72" t="s">
        <v>602</v>
      </c>
      <c r="G83" s="75"/>
      <c r="H83" s="76" t="s">
        <v>912</v>
      </c>
      <c r="I83" s="81"/>
    </row>
    <row r="84" spans="1:9" s="77" customFormat="1" x14ac:dyDescent="0.25">
      <c r="A84" s="72">
        <v>87</v>
      </c>
      <c r="B84" s="73" t="s">
        <v>599</v>
      </c>
      <c r="C84" s="73" t="s">
        <v>605</v>
      </c>
      <c r="D84" s="73" t="s">
        <v>601</v>
      </c>
      <c r="E84" s="73" t="s">
        <v>38</v>
      </c>
      <c r="F84" s="72" t="s">
        <v>602</v>
      </c>
      <c r="G84" s="73" t="s">
        <v>512</v>
      </c>
      <c r="H84" s="76" t="s">
        <v>98</v>
      </c>
      <c r="I84" s="75"/>
    </row>
    <row r="85" spans="1:9" s="77" customFormat="1" x14ac:dyDescent="0.25">
      <c r="A85" s="72">
        <v>88</v>
      </c>
      <c r="B85" s="73" t="s">
        <v>599</v>
      </c>
      <c r="C85" s="73" t="s">
        <v>606</v>
      </c>
      <c r="D85" s="73" t="s">
        <v>601</v>
      </c>
      <c r="E85" s="73" t="s">
        <v>38</v>
      </c>
      <c r="F85" s="74">
        <v>2</v>
      </c>
      <c r="G85" s="75"/>
      <c r="H85" s="76" t="s">
        <v>912</v>
      </c>
      <c r="I85" s="75"/>
    </row>
    <row r="86" spans="1:9" s="77" customFormat="1" x14ac:dyDescent="0.25">
      <c r="A86" s="72">
        <v>89</v>
      </c>
      <c r="B86" s="73" t="s">
        <v>599</v>
      </c>
      <c r="C86" s="73" t="s">
        <v>607</v>
      </c>
      <c r="D86" s="73" t="s">
        <v>601</v>
      </c>
      <c r="E86" s="73" t="s">
        <v>38</v>
      </c>
      <c r="F86" s="74">
        <v>2</v>
      </c>
      <c r="G86" s="73" t="s">
        <v>528</v>
      </c>
      <c r="H86" s="76" t="s">
        <v>98</v>
      </c>
      <c r="I86" s="75"/>
    </row>
    <row r="87" spans="1:9" s="77" customFormat="1" x14ac:dyDescent="0.25">
      <c r="A87" s="72">
        <v>90</v>
      </c>
      <c r="B87" s="73" t="s">
        <v>599</v>
      </c>
      <c r="C87" s="73" t="s">
        <v>608</v>
      </c>
      <c r="D87" s="73" t="s">
        <v>601</v>
      </c>
      <c r="E87" s="73" t="s">
        <v>38</v>
      </c>
      <c r="F87" s="74">
        <v>2</v>
      </c>
      <c r="G87" s="73" t="s">
        <v>528</v>
      </c>
      <c r="H87" s="76" t="s">
        <v>912</v>
      </c>
      <c r="I87" s="75"/>
    </row>
    <row r="88" spans="1:9" s="77" customFormat="1" ht="15" x14ac:dyDescent="0.25">
      <c r="A88" s="72">
        <v>91</v>
      </c>
      <c r="B88" s="73" t="s">
        <v>599</v>
      </c>
      <c r="C88" s="73" t="s">
        <v>609</v>
      </c>
      <c r="D88" s="73" t="s">
        <v>601</v>
      </c>
      <c r="E88" s="73" t="s">
        <v>38</v>
      </c>
      <c r="F88" s="56">
        <v>2</v>
      </c>
      <c r="G88" s="75"/>
      <c r="H88" s="76" t="s">
        <v>98</v>
      </c>
      <c r="I88" s="75"/>
    </row>
    <row r="89" spans="1:9" s="77" customFormat="1" x14ac:dyDescent="0.25">
      <c r="A89" s="72">
        <v>92</v>
      </c>
      <c r="B89" s="73" t="s">
        <v>599</v>
      </c>
      <c r="C89" s="73" t="s">
        <v>610</v>
      </c>
      <c r="D89" s="73" t="s">
        <v>601</v>
      </c>
      <c r="E89" s="73" t="s">
        <v>38</v>
      </c>
      <c r="F89" s="74">
        <v>1</v>
      </c>
      <c r="G89" s="73" t="s">
        <v>512</v>
      </c>
      <c r="H89" s="76" t="s">
        <v>912</v>
      </c>
      <c r="I89" s="75"/>
    </row>
    <row r="90" spans="1:9" s="77" customFormat="1" x14ac:dyDescent="0.25">
      <c r="A90" s="72">
        <v>93</v>
      </c>
      <c r="B90" s="73" t="s">
        <v>599</v>
      </c>
      <c r="C90" s="73" t="s">
        <v>611</v>
      </c>
      <c r="D90" s="73" t="s">
        <v>601</v>
      </c>
      <c r="E90" s="73" t="s">
        <v>38</v>
      </c>
      <c r="F90" s="74">
        <v>1</v>
      </c>
      <c r="G90" s="75"/>
      <c r="H90" s="76" t="s">
        <v>98</v>
      </c>
      <c r="I90" s="75"/>
    </row>
    <row r="91" spans="1:9" s="77" customFormat="1" ht="15" x14ac:dyDescent="0.25">
      <c r="A91" s="72">
        <v>95</v>
      </c>
      <c r="B91" s="73" t="s">
        <v>599</v>
      </c>
      <c r="C91" s="73" t="s">
        <v>614</v>
      </c>
      <c r="D91" s="73" t="s">
        <v>601</v>
      </c>
      <c r="E91" s="73" t="s">
        <v>38</v>
      </c>
      <c r="F91" s="56">
        <v>1</v>
      </c>
      <c r="G91" s="75"/>
      <c r="H91" s="76" t="s">
        <v>912</v>
      </c>
      <c r="I91" s="75"/>
    </row>
    <row r="92" spans="1:9" s="77" customFormat="1" x14ac:dyDescent="0.25">
      <c r="A92" s="72">
        <v>96</v>
      </c>
      <c r="B92" s="73" t="s">
        <v>599</v>
      </c>
      <c r="C92" s="73" t="s">
        <v>615</v>
      </c>
      <c r="D92" s="73" t="s">
        <v>601</v>
      </c>
      <c r="E92" s="73" t="s">
        <v>38</v>
      </c>
      <c r="F92" s="74">
        <v>1</v>
      </c>
      <c r="G92" s="75"/>
      <c r="H92" s="76" t="s">
        <v>98</v>
      </c>
      <c r="I92" s="75"/>
    </row>
    <row r="93" spans="1:9" s="77" customFormat="1" x14ac:dyDescent="0.25">
      <c r="A93" s="72">
        <v>97</v>
      </c>
      <c r="B93" s="73" t="s">
        <v>599</v>
      </c>
      <c r="C93" s="73" t="s">
        <v>616</v>
      </c>
      <c r="D93" s="73" t="s">
        <v>601</v>
      </c>
      <c r="E93" s="73" t="s">
        <v>38</v>
      </c>
      <c r="F93" s="74">
        <v>1</v>
      </c>
      <c r="G93" s="73" t="s">
        <v>512</v>
      </c>
      <c r="H93" s="76" t="s">
        <v>912</v>
      </c>
      <c r="I93" s="75"/>
    </row>
    <row r="94" spans="1:9" s="77" customFormat="1" x14ac:dyDescent="0.25">
      <c r="A94" s="72">
        <v>98</v>
      </c>
      <c r="B94" s="73" t="s">
        <v>599</v>
      </c>
      <c r="C94" s="73" t="s">
        <v>617</v>
      </c>
      <c r="D94" s="73" t="s">
        <v>601</v>
      </c>
      <c r="E94" s="73" t="s">
        <v>38</v>
      </c>
      <c r="F94" s="74">
        <v>1</v>
      </c>
      <c r="G94" s="75"/>
      <c r="H94" s="76" t="s">
        <v>98</v>
      </c>
      <c r="I94" s="75"/>
    </row>
    <row r="95" spans="1:9" ht="15" x14ac:dyDescent="0.25">
      <c r="A95" s="72">
        <v>99</v>
      </c>
      <c r="B95" s="73" t="s">
        <v>599</v>
      </c>
      <c r="C95" s="73" t="s">
        <v>618</v>
      </c>
      <c r="D95" s="73" t="s">
        <v>601</v>
      </c>
      <c r="E95" s="73" t="s">
        <v>619</v>
      </c>
      <c r="F95" s="56"/>
      <c r="G95" s="75"/>
      <c r="H95" s="76" t="s">
        <v>912</v>
      </c>
      <c r="I95" s="75"/>
    </row>
    <row r="96" spans="1:9" s="77" customFormat="1" x14ac:dyDescent="0.25">
      <c r="A96" s="72">
        <v>100</v>
      </c>
      <c r="B96" s="73" t="s">
        <v>599</v>
      </c>
      <c r="C96" s="73" t="s">
        <v>620</v>
      </c>
      <c r="D96" s="73" t="s">
        <v>601</v>
      </c>
      <c r="E96" s="73" t="s">
        <v>619</v>
      </c>
      <c r="F96" s="74"/>
      <c r="G96" s="73" t="s">
        <v>512</v>
      </c>
      <c r="H96" s="76" t="s">
        <v>98</v>
      </c>
      <c r="I96" s="75"/>
    </row>
    <row r="97" spans="1:9" s="77" customFormat="1" x14ac:dyDescent="0.25">
      <c r="A97" s="72">
        <v>101</v>
      </c>
      <c r="B97" s="73" t="s">
        <v>599</v>
      </c>
      <c r="C97" s="73" t="s">
        <v>621</v>
      </c>
      <c r="D97" s="73" t="s">
        <v>601</v>
      </c>
      <c r="E97" s="73" t="s">
        <v>619</v>
      </c>
      <c r="F97" s="74"/>
      <c r="G97" s="75"/>
      <c r="H97" s="76" t="s">
        <v>912</v>
      </c>
      <c r="I97" s="75"/>
    </row>
    <row r="98" spans="1:9" s="77" customFormat="1" x14ac:dyDescent="0.25">
      <c r="A98" s="72">
        <v>102</v>
      </c>
      <c r="B98" s="73" t="s">
        <v>599</v>
      </c>
      <c r="C98" s="73" t="s">
        <v>622</v>
      </c>
      <c r="D98" s="73" t="s">
        <v>601</v>
      </c>
      <c r="E98" s="73" t="s">
        <v>38</v>
      </c>
      <c r="F98" s="72" t="s">
        <v>602</v>
      </c>
      <c r="G98" s="75"/>
      <c r="H98" s="76" t="s">
        <v>98</v>
      </c>
      <c r="I98" s="75"/>
    </row>
    <row r="99" spans="1:9" s="77" customFormat="1" x14ac:dyDescent="0.25">
      <c r="A99" s="72">
        <v>103</v>
      </c>
      <c r="B99" s="73" t="s">
        <v>599</v>
      </c>
      <c r="C99" s="73" t="s">
        <v>623</v>
      </c>
      <c r="D99" s="73" t="s">
        <v>601</v>
      </c>
      <c r="E99" s="73" t="s">
        <v>38</v>
      </c>
      <c r="F99" s="72" t="s">
        <v>602</v>
      </c>
      <c r="G99" s="75"/>
      <c r="H99" s="76" t="s">
        <v>912</v>
      </c>
      <c r="I99" s="75"/>
    </row>
    <row r="100" spans="1:9" s="77" customFormat="1" x14ac:dyDescent="0.25">
      <c r="A100" s="72">
        <v>104</v>
      </c>
      <c r="B100" s="73" t="s">
        <v>599</v>
      </c>
      <c r="C100" s="73" t="s">
        <v>624</v>
      </c>
      <c r="D100" s="73" t="s">
        <v>601</v>
      </c>
      <c r="E100" s="73" t="s">
        <v>38</v>
      </c>
      <c r="F100" s="72" t="s">
        <v>602</v>
      </c>
      <c r="G100" s="75"/>
      <c r="H100" s="76" t="s">
        <v>98</v>
      </c>
      <c r="I100" s="75"/>
    </row>
    <row r="101" spans="1:9" s="77" customFormat="1" x14ac:dyDescent="0.25">
      <c r="A101" s="72">
        <v>105</v>
      </c>
      <c r="B101" s="73" t="s">
        <v>599</v>
      </c>
      <c r="C101" s="73" t="s">
        <v>625</v>
      </c>
      <c r="D101" s="73" t="s">
        <v>601</v>
      </c>
      <c r="E101" s="73" t="s">
        <v>38</v>
      </c>
      <c r="F101" s="74"/>
      <c r="G101" s="73" t="s">
        <v>512</v>
      </c>
      <c r="H101" s="76" t="s">
        <v>912</v>
      </c>
      <c r="I101" s="81"/>
    </row>
    <row r="102" spans="1:9" s="77" customFormat="1" x14ac:dyDescent="0.25">
      <c r="A102" s="72">
        <v>106</v>
      </c>
      <c r="B102" s="73" t="s">
        <v>599</v>
      </c>
      <c r="C102" s="73" t="s">
        <v>626</v>
      </c>
      <c r="D102" s="73" t="s">
        <v>601</v>
      </c>
      <c r="E102" s="73" t="s">
        <v>38</v>
      </c>
      <c r="F102" s="74">
        <v>2</v>
      </c>
      <c r="G102" s="75"/>
      <c r="H102" s="76" t="s">
        <v>98</v>
      </c>
      <c r="I102" s="75"/>
    </row>
    <row r="103" spans="1:9" s="77" customFormat="1" x14ac:dyDescent="0.25">
      <c r="A103" s="72">
        <v>107</v>
      </c>
      <c r="B103" s="73" t="s">
        <v>599</v>
      </c>
      <c r="C103" s="73" t="s">
        <v>627</v>
      </c>
      <c r="D103" s="73" t="s">
        <v>601</v>
      </c>
      <c r="E103" s="73" t="s">
        <v>38</v>
      </c>
      <c r="F103" s="74">
        <v>2</v>
      </c>
      <c r="G103" s="75"/>
      <c r="H103" s="76" t="s">
        <v>912</v>
      </c>
      <c r="I103" s="75"/>
    </row>
    <row r="104" spans="1:9" s="77" customFormat="1" x14ac:dyDescent="0.25">
      <c r="A104" s="72">
        <v>108</v>
      </c>
      <c r="B104" s="73" t="s">
        <v>599</v>
      </c>
      <c r="C104" s="73" t="s">
        <v>628</v>
      </c>
      <c r="D104" s="73" t="s">
        <v>601</v>
      </c>
      <c r="E104" s="73" t="s">
        <v>38</v>
      </c>
      <c r="F104" s="74">
        <v>2</v>
      </c>
      <c r="G104" s="73" t="s">
        <v>512</v>
      </c>
      <c r="H104" s="76" t="s">
        <v>98</v>
      </c>
      <c r="I104" s="75"/>
    </row>
    <row r="105" spans="1:9" s="77" customFormat="1" x14ac:dyDescent="0.25">
      <c r="A105" s="72">
        <v>109</v>
      </c>
      <c r="B105" s="73" t="s">
        <v>599</v>
      </c>
      <c r="C105" s="73" t="s">
        <v>629</v>
      </c>
      <c r="D105" s="73" t="s">
        <v>601</v>
      </c>
      <c r="E105" s="73" t="s">
        <v>38</v>
      </c>
      <c r="F105" s="74">
        <v>2</v>
      </c>
      <c r="G105" s="75"/>
      <c r="H105" s="76" t="s">
        <v>912</v>
      </c>
      <c r="I105" s="75"/>
    </row>
    <row r="106" spans="1:9" s="77" customFormat="1" x14ac:dyDescent="0.25">
      <c r="A106" s="72">
        <v>110</v>
      </c>
      <c r="B106" s="73" t="s">
        <v>599</v>
      </c>
      <c r="C106" s="73" t="s">
        <v>630</v>
      </c>
      <c r="D106" s="73" t="s">
        <v>601</v>
      </c>
      <c r="E106" s="73" t="s">
        <v>38</v>
      </c>
      <c r="F106" s="74">
        <v>1</v>
      </c>
      <c r="G106" s="75"/>
      <c r="H106" s="76" t="s">
        <v>98</v>
      </c>
      <c r="I106" s="75"/>
    </row>
    <row r="107" spans="1:9" s="77" customFormat="1" ht="15" x14ac:dyDescent="0.25">
      <c r="A107" s="72">
        <v>111</v>
      </c>
      <c r="B107" s="73" t="s">
        <v>599</v>
      </c>
      <c r="C107" s="73" t="s">
        <v>631</v>
      </c>
      <c r="D107" s="73" t="s">
        <v>601</v>
      </c>
      <c r="E107" s="73" t="s">
        <v>38</v>
      </c>
      <c r="F107" s="56">
        <v>1</v>
      </c>
      <c r="G107" s="73" t="s">
        <v>512</v>
      </c>
      <c r="H107" s="76" t="s">
        <v>912</v>
      </c>
      <c r="I107" s="75"/>
    </row>
    <row r="108" spans="1:9" s="77" customFormat="1" x14ac:dyDescent="0.25">
      <c r="A108" s="72">
        <v>112</v>
      </c>
      <c r="B108" s="73" t="s">
        <v>599</v>
      </c>
      <c r="C108" s="73" t="s">
        <v>632</v>
      </c>
      <c r="D108" s="73" t="s">
        <v>601</v>
      </c>
      <c r="E108" s="73" t="s">
        <v>38</v>
      </c>
      <c r="F108" s="74">
        <v>1</v>
      </c>
      <c r="G108" s="75"/>
      <c r="H108" s="76" t="s">
        <v>98</v>
      </c>
      <c r="I108" s="75"/>
    </row>
    <row r="109" spans="1:9" s="77" customFormat="1" x14ac:dyDescent="0.25">
      <c r="A109" s="72">
        <v>113</v>
      </c>
      <c r="B109" s="73" t="s">
        <v>599</v>
      </c>
      <c r="C109" s="73" t="s">
        <v>633</v>
      </c>
      <c r="D109" s="73" t="s">
        <v>601</v>
      </c>
      <c r="E109" s="73" t="s">
        <v>38</v>
      </c>
      <c r="F109" s="74">
        <v>1</v>
      </c>
      <c r="G109" s="75"/>
      <c r="H109" s="76" t="s">
        <v>912</v>
      </c>
      <c r="I109" s="75"/>
    </row>
    <row r="110" spans="1:9" s="77" customFormat="1" x14ac:dyDescent="0.25">
      <c r="A110" s="72">
        <v>114</v>
      </c>
      <c r="B110" s="73" t="s">
        <v>599</v>
      </c>
      <c r="C110" s="73" t="s">
        <v>634</v>
      </c>
      <c r="D110" s="73" t="s">
        <v>601</v>
      </c>
      <c r="E110" s="73" t="s">
        <v>38</v>
      </c>
      <c r="F110" s="74">
        <v>1</v>
      </c>
      <c r="G110" s="73" t="s">
        <v>512</v>
      </c>
      <c r="H110" s="76" t="s">
        <v>912</v>
      </c>
      <c r="I110" s="75"/>
    </row>
    <row r="111" spans="1:9" s="77" customFormat="1" ht="15" x14ac:dyDescent="0.25">
      <c r="A111" s="72">
        <v>115</v>
      </c>
      <c r="B111" s="73" t="s">
        <v>599</v>
      </c>
      <c r="C111" s="73" t="s">
        <v>635</v>
      </c>
      <c r="D111" s="73" t="s">
        <v>601</v>
      </c>
      <c r="E111" s="73" t="s">
        <v>38</v>
      </c>
      <c r="F111" s="56">
        <v>1</v>
      </c>
      <c r="G111" s="75"/>
      <c r="H111" s="76" t="s">
        <v>98</v>
      </c>
      <c r="I111" s="75"/>
    </row>
    <row r="112" spans="1:9" s="77" customFormat="1" x14ac:dyDescent="0.25">
      <c r="A112" s="72">
        <v>117</v>
      </c>
      <c r="B112" s="73" t="s">
        <v>599</v>
      </c>
      <c r="C112" s="73" t="s">
        <v>637</v>
      </c>
      <c r="D112" s="73" t="s">
        <v>601</v>
      </c>
      <c r="E112" s="73" t="s">
        <v>619</v>
      </c>
      <c r="F112" s="74"/>
      <c r="G112" s="75"/>
      <c r="H112" s="76" t="s">
        <v>98</v>
      </c>
      <c r="I112" s="75"/>
    </row>
    <row r="113" spans="1:9" s="77" customFormat="1" x14ac:dyDescent="0.25">
      <c r="A113" s="72">
        <v>118</v>
      </c>
      <c r="B113" s="73" t="s">
        <v>599</v>
      </c>
      <c r="C113" s="73" t="s">
        <v>638</v>
      </c>
      <c r="D113" s="73" t="s">
        <v>601</v>
      </c>
      <c r="E113" s="73" t="s">
        <v>38</v>
      </c>
      <c r="F113" s="74"/>
      <c r="G113" s="75"/>
      <c r="H113" s="76" t="s">
        <v>912</v>
      </c>
      <c r="I113" s="75"/>
    </row>
    <row r="114" spans="1:9" s="77" customFormat="1" ht="15" x14ac:dyDescent="0.25">
      <c r="A114" s="72">
        <v>119</v>
      </c>
      <c r="B114" s="73" t="s">
        <v>599</v>
      </c>
      <c r="C114" s="73" t="s">
        <v>639</v>
      </c>
      <c r="D114" s="73" t="s">
        <v>601</v>
      </c>
      <c r="E114" s="73" t="s">
        <v>38</v>
      </c>
      <c r="F114" s="56"/>
      <c r="G114" s="75"/>
      <c r="H114" s="76" t="s">
        <v>98</v>
      </c>
      <c r="I114" s="75"/>
    </row>
    <row r="115" spans="1:9" s="77" customFormat="1" x14ac:dyDescent="0.25">
      <c r="A115" s="72">
        <v>120</v>
      </c>
      <c r="B115" s="73" t="s">
        <v>599</v>
      </c>
      <c r="C115" s="73" t="s">
        <v>640</v>
      </c>
      <c r="D115" s="73" t="s">
        <v>601</v>
      </c>
      <c r="E115" s="73" t="s">
        <v>38</v>
      </c>
      <c r="F115" s="74"/>
      <c r="G115" s="75"/>
      <c r="H115" s="76" t="s">
        <v>912</v>
      </c>
      <c r="I115" s="75"/>
    </row>
    <row r="116" spans="1:9" s="77" customFormat="1" x14ac:dyDescent="0.25">
      <c r="A116" s="72">
        <v>121</v>
      </c>
      <c r="B116" s="73" t="s">
        <v>599</v>
      </c>
      <c r="C116" s="73" t="s">
        <v>641</v>
      </c>
      <c r="D116" s="73" t="s">
        <v>601</v>
      </c>
      <c r="E116" s="73" t="s">
        <v>38</v>
      </c>
      <c r="F116" s="74"/>
      <c r="G116" s="73" t="s">
        <v>512</v>
      </c>
      <c r="H116" s="76" t="s">
        <v>98</v>
      </c>
      <c r="I116" s="75"/>
    </row>
    <row r="117" spans="1:9" x14ac:dyDescent="0.25">
      <c r="A117" s="72">
        <v>122</v>
      </c>
      <c r="B117" s="73" t="s">
        <v>599</v>
      </c>
      <c r="C117" s="73" t="s">
        <v>642</v>
      </c>
      <c r="D117" s="73" t="s">
        <v>601</v>
      </c>
      <c r="E117" s="73" t="s">
        <v>38</v>
      </c>
      <c r="F117" s="74"/>
      <c r="G117" s="75"/>
      <c r="H117" s="76" t="s">
        <v>912</v>
      </c>
      <c r="I117" s="75"/>
    </row>
    <row r="118" spans="1:9" s="77" customFormat="1" ht="15" x14ac:dyDescent="0.25">
      <c r="A118" s="72">
        <v>123</v>
      </c>
      <c r="B118" s="73" t="s">
        <v>599</v>
      </c>
      <c r="C118" s="73" t="s">
        <v>643</v>
      </c>
      <c r="D118" s="73" t="s">
        <v>601</v>
      </c>
      <c r="E118" s="73" t="s">
        <v>38</v>
      </c>
      <c r="F118" s="56"/>
      <c r="G118" s="75"/>
      <c r="H118" s="76" t="s">
        <v>98</v>
      </c>
      <c r="I118" s="75"/>
    </row>
    <row r="119" spans="1:9" s="77" customFormat="1" x14ac:dyDescent="0.25">
      <c r="A119" s="72">
        <v>124</v>
      </c>
      <c r="B119" s="73" t="s">
        <v>599</v>
      </c>
      <c r="C119" s="73" t="s">
        <v>644</v>
      </c>
      <c r="D119" s="73" t="s">
        <v>601</v>
      </c>
      <c r="E119" s="73" t="s">
        <v>38</v>
      </c>
      <c r="F119" s="74"/>
      <c r="G119" s="73" t="s">
        <v>512</v>
      </c>
      <c r="H119" s="76" t="s">
        <v>912</v>
      </c>
      <c r="I119" s="75"/>
    </row>
    <row r="120" spans="1:9" s="77" customFormat="1" x14ac:dyDescent="0.25">
      <c r="A120" s="72">
        <v>125</v>
      </c>
      <c r="B120" s="73" t="s">
        <v>599</v>
      </c>
      <c r="C120" s="73" t="s">
        <v>645</v>
      </c>
      <c r="D120" s="73" t="s">
        <v>601</v>
      </c>
      <c r="E120" s="73" t="s">
        <v>38</v>
      </c>
      <c r="F120" s="74"/>
      <c r="G120" s="75"/>
      <c r="H120" s="76" t="s">
        <v>98</v>
      </c>
      <c r="I120" s="75"/>
    </row>
    <row r="121" spans="1:9" s="77" customFormat="1" x14ac:dyDescent="0.25">
      <c r="A121" s="72">
        <v>126</v>
      </c>
      <c r="B121" s="73" t="s">
        <v>599</v>
      </c>
      <c r="C121" s="73" t="s">
        <v>646</v>
      </c>
      <c r="D121" s="73" t="s">
        <v>601</v>
      </c>
      <c r="E121" s="73" t="s">
        <v>38</v>
      </c>
      <c r="F121" s="74"/>
      <c r="G121" s="75"/>
      <c r="H121" s="76" t="s">
        <v>912</v>
      </c>
      <c r="I121" s="75"/>
    </row>
    <row r="122" spans="1:9" s="77" customFormat="1" ht="15" x14ac:dyDescent="0.25">
      <c r="A122" s="72">
        <v>127</v>
      </c>
      <c r="B122" s="73" t="s">
        <v>599</v>
      </c>
      <c r="C122" s="73" t="s">
        <v>647</v>
      </c>
      <c r="D122" s="73" t="s">
        <v>601</v>
      </c>
      <c r="E122" s="73" t="s">
        <v>38</v>
      </c>
      <c r="F122" s="56"/>
      <c r="G122" s="73" t="s">
        <v>512</v>
      </c>
      <c r="H122" s="76" t="s">
        <v>98</v>
      </c>
      <c r="I122" s="75"/>
    </row>
    <row r="123" spans="1:9" s="77" customFormat="1" x14ac:dyDescent="0.25">
      <c r="A123" s="72">
        <v>128</v>
      </c>
      <c r="B123" s="73" t="s">
        <v>599</v>
      </c>
      <c r="C123" s="73" t="s">
        <v>648</v>
      </c>
      <c r="D123" s="73" t="s">
        <v>601</v>
      </c>
      <c r="E123" s="73" t="s">
        <v>38</v>
      </c>
      <c r="F123" s="74"/>
      <c r="G123" s="75"/>
      <c r="H123" s="76" t="s">
        <v>912</v>
      </c>
      <c r="I123" s="81"/>
    </row>
    <row r="124" spans="1:9" s="77" customFormat="1" x14ac:dyDescent="0.25">
      <c r="A124" s="72">
        <v>129</v>
      </c>
      <c r="B124" s="73" t="s">
        <v>599</v>
      </c>
      <c r="C124" s="73" t="s">
        <v>649</v>
      </c>
      <c r="D124" s="73" t="s">
        <v>601</v>
      </c>
      <c r="E124" s="73" t="s">
        <v>619</v>
      </c>
      <c r="F124" s="74"/>
      <c r="G124" s="75"/>
      <c r="H124" s="76" t="s">
        <v>912</v>
      </c>
      <c r="I124" s="75"/>
    </row>
    <row r="125" spans="1:9" s="77" customFormat="1" x14ac:dyDescent="0.25">
      <c r="A125" s="72">
        <v>130</v>
      </c>
      <c r="B125" s="73" t="s">
        <v>599</v>
      </c>
      <c r="C125" s="73" t="s">
        <v>650</v>
      </c>
      <c r="D125" s="73" t="s">
        <v>601</v>
      </c>
      <c r="E125" s="73" t="s">
        <v>619</v>
      </c>
      <c r="F125" s="74"/>
      <c r="G125" s="75"/>
      <c r="H125" s="76" t="s">
        <v>98</v>
      </c>
      <c r="I125" s="75"/>
    </row>
    <row r="126" spans="1:9" s="77" customFormat="1" ht="15" x14ac:dyDescent="0.25">
      <c r="A126" s="72">
        <v>131</v>
      </c>
      <c r="B126" s="73" t="s">
        <v>599</v>
      </c>
      <c r="C126" s="73" t="s">
        <v>651</v>
      </c>
      <c r="D126" s="73" t="s">
        <v>601</v>
      </c>
      <c r="E126" s="73" t="s">
        <v>40</v>
      </c>
      <c r="F126" s="56"/>
      <c r="G126" s="75"/>
      <c r="H126" s="76" t="s">
        <v>912</v>
      </c>
      <c r="I126" s="75"/>
    </row>
    <row r="127" spans="1:9" s="77" customFormat="1" x14ac:dyDescent="0.25">
      <c r="A127" s="72">
        <v>132</v>
      </c>
      <c r="B127" s="73" t="s">
        <v>599</v>
      </c>
      <c r="C127" s="73" t="s">
        <v>652</v>
      </c>
      <c r="D127" s="73" t="s">
        <v>601</v>
      </c>
      <c r="E127" s="73" t="s">
        <v>40</v>
      </c>
      <c r="F127" s="74"/>
      <c r="G127" s="75"/>
      <c r="H127" s="76" t="s">
        <v>98</v>
      </c>
      <c r="I127" s="75"/>
    </row>
    <row r="128" spans="1:9" s="77" customFormat="1" x14ac:dyDescent="0.25">
      <c r="A128" s="72">
        <v>133</v>
      </c>
      <c r="B128" s="73" t="s">
        <v>599</v>
      </c>
      <c r="C128" s="73" t="s">
        <v>653</v>
      </c>
      <c r="D128" s="73" t="s">
        <v>601</v>
      </c>
      <c r="E128" s="73" t="s">
        <v>40</v>
      </c>
      <c r="F128" s="74"/>
      <c r="G128" s="75"/>
      <c r="H128" s="76" t="s">
        <v>912</v>
      </c>
      <c r="I128" s="75"/>
    </row>
    <row r="129" spans="1:9" s="77" customFormat="1" x14ac:dyDescent="0.25">
      <c r="A129" s="72">
        <v>134</v>
      </c>
      <c r="B129" s="73" t="s">
        <v>599</v>
      </c>
      <c r="C129" s="73" t="s">
        <v>654</v>
      </c>
      <c r="D129" s="73" t="s">
        <v>601</v>
      </c>
      <c r="E129" s="73" t="s">
        <v>40</v>
      </c>
      <c r="F129" s="74"/>
      <c r="G129" s="73" t="s">
        <v>512</v>
      </c>
      <c r="H129" s="76" t="s">
        <v>98</v>
      </c>
      <c r="I129" s="75"/>
    </row>
    <row r="130" spans="1:9" s="77" customFormat="1" x14ac:dyDescent="0.25">
      <c r="A130" s="72">
        <v>135</v>
      </c>
      <c r="B130" s="73" t="s">
        <v>599</v>
      </c>
      <c r="C130" s="73" t="s">
        <v>655</v>
      </c>
      <c r="D130" s="73" t="s">
        <v>601</v>
      </c>
      <c r="E130" s="73" t="s">
        <v>40</v>
      </c>
      <c r="F130" s="74"/>
      <c r="G130" s="75"/>
      <c r="H130" s="76" t="s">
        <v>912</v>
      </c>
      <c r="I130" s="75"/>
    </row>
    <row r="131" spans="1:9" s="77" customFormat="1" x14ac:dyDescent="0.25">
      <c r="A131" s="72">
        <v>136</v>
      </c>
      <c r="B131" s="73" t="s">
        <v>599</v>
      </c>
      <c r="C131" s="73" t="s">
        <v>656</v>
      </c>
      <c r="D131" s="73" t="s">
        <v>601</v>
      </c>
      <c r="E131" s="73" t="s">
        <v>40</v>
      </c>
      <c r="F131" s="74"/>
      <c r="G131" s="75"/>
      <c r="H131" s="76" t="s">
        <v>98</v>
      </c>
      <c r="I131" s="75"/>
    </row>
    <row r="132" spans="1:9" s="77" customFormat="1" x14ac:dyDescent="0.25">
      <c r="A132" s="72">
        <v>137</v>
      </c>
      <c r="B132" s="73" t="s">
        <v>599</v>
      </c>
      <c r="C132" s="73" t="s">
        <v>657</v>
      </c>
      <c r="D132" s="73" t="s">
        <v>601</v>
      </c>
      <c r="E132" s="73" t="s">
        <v>40</v>
      </c>
      <c r="F132" s="74"/>
      <c r="G132" s="73" t="s">
        <v>512</v>
      </c>
      <c r="H132" s="76" t="s">
        <v>912</v>
      </c>
      <c r="I132" s="75"/>
    </row>
    <row r="133" spans="1:9" s="77" customFormat="1" x14ac:dyDescent="0.25">
      <c r="A133" s="72">
        <v>138</v>
      </c>
      <c r="B133" s="73" t="s">
        <v>599</v>
      </c>
      <c r="C133" s="73" t="s">
        <v>658</v>
      </c>
      <c r="D133" s="73" t="s">
        <v>601</v>
      </c>
      <c r="E133" s="73" t="s">
        <v>40</v>
      </c>
      <c r="F133" s="74"/>
      <c r="G133" s="75"/>
      <c r="H133" s="76" t="s">
        <v>98</v>
      </c>
      <c r="I133" s="75"/>
    </row>
    <row r="134" spans="1:9" s="77" customFormat="1" x14ac:dyDescent="0.25">
      <c r="A134" s="72">
        <v>139</v>
      </c>
      <c r="B134" s="73" t="s">
        <v>599</v>
      </c>
      <c r="C134" s="73" t="s">
        <v>659</v>
      </c>
      <c r="D134" s="73" t="s">
        <v>601</v>
      </c>
      <c r="E134" s="73" t="s">
        <v>40</v>
      </c>
      <c r="F134" s="74"/>
      <c r="G134" s="75"/>
      <c r="H134" s="76" t="s">
        <v>912</v>
      </c>
      <c r="I134" s="75"/>
    </row>
    <row r="135" spans="1:9" s="77" customFormat="1" x14ac:dyDescent="0.25">
      <c r="A135" s="72">
        <v>140</v>
      </c>
      <c r="B135" s="73" t="s">
        <v>599</v>
      </c>
      <c r="C135" s="73" t="s">
        <v>660</v>
      </c>
      <c r="D135" s="73" t="s">
        <v>601</v>
      </c>
      <c r="E135" s="73" t="s">
        <v>40</v>
      </c>
      <c r="F135" s="74"/>
      <c r="G135" s="73" t="s">
        <v>512</v>
      </c>
      <c r="H135" s="76" t="s">
        <v>98</v>
      </c>
      <c r="I135" s="75"/>
    </row>
    <row r="136" spans="1:9" s="77" customFormat="1" x14ac:dyDescent="0.25">
      <c r="A136" s="72">
        <v>141</v>
      </c>
      <c r="B136" s="73" t="s">
        <v>599</v>
      </c>
      <c r="C136" s="73" t="s">
        <v>661</v>
      </c>
      <c r="D136" s="73" t="s">
        <v>601</v>
      </c>
      <c r="E136" s="73" t="s">
        <v>40</v>
      </c>
      <c r="F136" s="74"/>
      <c r="G136" s="75"/>
      <c r="H136" s="76" t="s">
        <v>912</v>
      </c>
      <c r="I136" s="75"/>
    </row>
    <row r="137" spans="1:9" s="77" customFormat="1" x14ac:dyDescent="0.25">
      <c r="A137" s="72">
        <v>142</v>
      </c>
      <c r="B137" s="73" t="s">
        <v>599</v>
      </c>
      <c r="C137" s="73" t="s">
        <v>662</v>
      </c>
      <c r="D137" s="73" t="s">
        <v>601</v>
      </c>
      <c r="E137" s="73" t="s">
        <v>40</v>
      </c>
      <c r="F137" s="74"/>
      <c r="G137" s="75"/>
      <c r="H137" s="76" t="s">
        <v>98</v>
      </c>
      <c r="I137" s="75"/>
    </row>
    <row r="138" spans="1:9" s="77" customFormat="1" x14ac:dyDescent="0.25">
      <c r="A138" s="72">
        <v>143</v>
      </c>
      <c r="B138" s="73" t="s">
        <v>599</v>
      </c>
      <c r="C138" s="73" t="s">
        <v>663</v>
      </c>
      <c r="D138" s="73" t="s">
        <v>601</v>
      </c>
      <c r="E138" s="73" t="s">
        <v>40</v>
      </c>
      <c r="F138" s="74"/>
      <c r="G138" s="73" t="s">
        <v>512</v>
      </c>
      <c r="H138" s="76" t="s">
        <v>912</v>
      </c>
      <c r="I138" s="75"/>
    </row>
    <row r="139" spans="1:9" s="77" customFormat="1" x14ac:dyDescent="0.25">
      <c r="A139" s="72">
        <v>144</v>
      </c>
      <c r="B139" s="73" t="s">
        <v>599</v>
      </c>
      <c r="C139" s="73" t="s">
        <v>664</v>
      </c>
      <c r="D139" s="73" t="s">
        <v>601</v>
      </c>
      <c r="E139" s="73" t="s">
        <v>40</v>
      </c>
      <c r="F139" s="74"/>
      <c r="G139" s="75"/>
      <c r="H139" s="76" t="s">
        <v>98</v>
      </c>
      <c r="I139" s="75"/>
    </row>
    <row r="140" spans="1:9" s="77" customFormat="1" x14ac:dyDescent="0.25">
      <c r="A140" s="72">
        <v>145</v>
      </c>
      <c r="B140" s="73" t="s">
        <v>599</v>
      </c>
      <c r="C140" s="73" t="s">
        <v>665</v>
      </c>
      <c r="D140" s="73" t="s">
        <v>601</v>
      </c>
      <c r="E140" s="73" t="s">
        <v>40</v>
      </c>
      <c r="F140" s="74"/>
      <c r="G140" s="75"/>
      <c r="H140" s="76" t="s">
        <v>912</v>
      </c>
      <c r="I140" s="75"/>
    </row>
    <row r="141" spans="1:9" s="77" customFormat="1" x14ac:dyDescent="0.25">
      <c r="A141" s="72">
        <v>146</v>
      </c>
      <c r="B141" s="73" t="s">
        <v>599</v>
      </c>
      <c r="C141" s="73" t="s">
        <v>666</v>
      </c>
      <c r="D141" s="73" t="s">
        <v>601</v>
      </c>
      <c r="E141" s="73" t="s">
        <v>40</v>
      </c>
      <c r="F141" s="74"/>
      <c r="G141" s="73" t="s">
        <v>512</v>
      </c>
      <c r="H141" s="76" t="s">
        <v>912</v>
      </c>
      <c r="I141" s="75"/>
    </row>
    <row r="142" spans="1:9" s="77" customFormat="1" x14ac:dyDescent="0.25">
      <c r="A142" s="72">
        <v>147</v>
      </c>
      <c r="B142" s="73" t="s">
        <v>599</v>
      </c>
      <c r="C142" s="73" t="s">
        <v>667</v>
      </c>
      <c r="D142" s="73" t="s">
        <v>601</v>
      </c>
      <c r="E142" s="73" t="s">
        <v>40</v>
      </c>
      <c r="F142" s="74"/>
      <c r="G142" s="75"/>
      <c r="H142" s="76" t="s">
        <v>912</v>
      </c>
      <c r="I142" s="75"/>
    </row>
    <row r="143" spans="1:9" s="77" customFormat="1" x14ac:dyDescent="0.25">
      <c r="A143" s="72">
        <v>148</v>
      </c>
      <c r="B143" s="73" t="s">
        <v>599</v>
      </c>
      <c r="C143" s="73" t="s">
        <v>668</v>
      </c>
      <c r="D143" s="73" t="s">
        <v>601</v>
      </c>
      <c r="E143" s="73" t="s">
        <v>40</v>
      </c>
      <c r="F143" s="74"/>
      <c r="G143" s="75"/>
      <c r="H143" s="76" t="s">
        <v>912</v>
      </c>
      <c r="I143" s="75"/>
    </row>
    <row r="144" spans="1:9" s="77" customFormat="1" x14ac:dyDescent="0.25">
      <c r="A144" s="72">
        <v>149</v>
      </c>
      <c r="B144" s="73" t="s">
        <v>599</v>
      </c>
      <c r="C144" s="73" t="s">
        <v>669</v>
      </c>
      <c r="D144" s="73" t="s">
        <v>601</v>
      </c>
      <c r="E144" s="73" t="s">
        <v>40</v>
      </c>
      <c r="F144" s="74"/>
      <c r="G144" s="73" t="s">
        <v>512</v>
      </c>
      <c r="H144" s="76" t="s">
        <v>912</v>
      </c>
      <c r="I144" s="75"/>
    </row>
    <row r="145" spans="1:9" s="77" customFormat="1" x14ac:dyDescent="0.25">
      <c r="A145" s="72">
        <v>150</v>
      </c>
      <c r="B145" s="73" t="s">
        <v>599</v>
      </c>
      <c r="C145" s="73" t="s">
        <v>670</v>
      </c>
      <c r="D145" s="73" t="s">
        <v>601</v>
      </c>
      <c r="E145" s="73" t="s">
        <v>40</v>
      </c>
      <c r="F145" s="74"/>
      <c r="G145" s="75"/>
      <c r="H145" s="76" t="s">
        <v>912</v>
      </c>
      <c r="I145" s="75"/>
    </row>
    <row r="146" spans="1:9" s="77" customFormat="1" x14ac:dyDescent="0.25">
      <c r="A146" s="72">
        <v>151</v>
      </c>
      <c r="B146" s="73" t="s">
        <v>599</v>
      </c>
      <c r="C146" s="73" t="s">
        <v>671</v>
      </c>
      <c r="D146" s="73" t="s">
        <v>601</v>
      </c>
      <c r="E146" s="73" t="s">
        <v>40</v>
      </c>
      <c r="F146" s="74">
        <v>3</v>
      </c>
      <c r="G146" s="75"/>
      <c r="H146" s="76" t="s">
        <v>912</v>
      </c>
      <c r="I146" s="75"/>
    </row>
    <row r="147" spans="1:9" s="77" customFormat="1" x14ac:dyDescent="0.25">
      <c r="A147" s="72">
        <v>152</v>
      </c>
      <c r="B147" s="73" t="s">
        <v>599</v>
      </c>
      <c r="C147" s="73" t="s">
        <v>672</v>
      </c>
      <c r="D147" s="73" t="s">
        <v>601</v>
      </c>
      <c r="E147" s="73" t="s">
        <v>40</v>
      </c>
      <c r="F147" s="74">
        <v>3</v>
      </c>
      <c r="G147" s="75"/>
      <c r="H147" s="76" t="s">
        <v>912</v>
      </c>
      <c r="I147" s="75"/>
    </row>
    <row r="148" spans="1:9" s="77" customFormat="1" x14ac:dyDescent="0.25">
      <c r="A148" s="72">
        <v>153</v>
      </c>
      <c r="B148" s="73" t="s">
        <v>599</v>
      </c>
      <c r="C148" s="73" t="s">
        <v>673</v>
      </c>
      <c r="D148" s="73" t="s">
        <v>601</v>
      </c>
      <c r="E148" s="73" t="s">
        <v>40</v>
      </c>
      <c r="F148" s="74">
        <v>3</v>
      </c>
      <c r="G148" s="75"/>
      <c r="H148" s="76" t="s">
        <v>912</v>
      </c>
      <c r="I148" s="75"/>
    </row>
    <row r="149" spans="1:9" s="77" customFormat="1" x14ac:dyDescent="0.25">
      <c r="A149" s="72">
        <v>154</v>
      </c>
      <c r="B149" s="73" t="s">
        <v>599</v>
      </c>
      <c r="C149" s="73" t="s">
        <v>674</v>
      </c>
      <c r="D149" s="73" t="s">
        <v>601</v>
      </c>
      <c r="E149" s="73" t="s">
        <v>40</v>
      </c>
      <c r="F149" s="74">
        <v>3</v>
      </c>
      <c r="G149" s="73" t="s">
        <v>512</v>
      </c>
      <c r="H149" s="76" t="s">
        <v>912</v>
      </c>
      <c r="I149" s="75"/>
    </row>
    <row r="150" spans="1:9" s="77" customFormat="1" x14ac:dyDescent="0.25">
      <c r="A150" s="72">
        <v>155</v>
      </c>
      <c r="B150" s="73" t="s">
        <v>599</v>
      </c>
      <c r="C150" s="73" t="s">
        <v>675</v>
      </c>
      <c r="D150" s="73" t="s">
        <v>601</v>
      </c>
      <c r="E150" s="73" t="s">
        <v>40</v>
      </c>
      <c r="F150" s="74">
        <v>3</v>
      </c>
      <c r="G150" s="75"/>
      <c r="H150" s="76" t="s">
        <v>912</v>
      </c>
      <c r="I150" s="75"/>
    </row>
    <row r="151" spans="1:9" s="77" customFormat="1" x14ac:dyDescent="0.25">
      <c r="A151" s="72">
        <v>156</v>
      </c>
      <c r="B151" s="73" t="s">
        <v>599</v>
      </c>
      <c r="C151" s="73" t="s">
        <v>676</v>
      </c>
      <c r="D151" s="73" t="s">
        <v>601</v>
      </c>
      <c r="E151" s="73" t="s">
        <v>40</v>
      </c>
      <c r="F151" s="74">
        <v>2</v>
      </c>
      <c r="G151" s="75"/>
      <c r="H151" s="76" t="s">
        <v>912</v>
      </c>
      <c r="I151" s="75"/>
    </row>
    <row r="152" spans="1:9" s="77" customFormat="1" x14ac:dyDescent="0.25">
      <c r="A152" s="72">
        <v>157</v>
      </c>
      <c r="B152" s="73" t="s">
        <v>599</v>
      </c>
      <c r="C152" s="73" t="s">
        <v>677</v>
      </c>
      <c r="D152" s="73" t="s">
        <v>601</v>
      </c>
      <c r="E152" s="73" t="s">
        <v>40</v>
      </c>
      <c r="F152" s="74">
        <v>2</v>
      </c>
      <c r="G152" s="73" t="s">
        <v>512</v>
      </c>
      <c r="H152" s="76" t="s">
        <v>912</v>
      </c>
      <c r="I152" s="75"/>
    </row>
    <row r="153" spans="1:9" s="77" customFormat="1" x14ac:dyDescent="0.25">
      <c r="A153" s="72">
        <v>158</v>
      </c>
      <c r="B153" s="73" t="s">
        <v>599</v>
      </c>
      <c r="C153" s="73" t="s">
        <v>678</v>
      </c>
      <c r="D153" s="73" t="s">
        <v>601</v>
      </c>
      <c r="E153" s="73" t="s">
        <v>40</v>
      </c>
      <c r="F153" s="74">
        <v>2</v>
      </c>
      <c r="G153" s="75"/>
      <c r="H153" s="76" t="s">
        <v>912</v>
      </c>
      <c r="I153" s="75"/>
    </row>
    <row r="154" spans="1:9" s="77" customFormat="1" x14ac:dyDescent="0.25">
      <c r="A154" s="72">
        <v>159</v>
      </c>
      <c r="B154" s="73" t="s">
        <v>599</v>
      </c>
      <c r="C154" s="73" t="s">
        <v>679</v>
      </c>
      <c r="D154" s="73" t="s">
        <v>601</v>
      </c>
      <c r="E154" s="73" t="s">
        <v>40</v>
      </c>
      <c r="F154" s="74">
        <v>2</v>
      </c>
      <c r="G154" s="75"/>
      <c r="H154" s="76" t="s">
        <v>912</v>
      </c>
      <c r="I154" s="75"/>
    </row>
    <row r="155" spans="1:9" s="77" customFormat="1" x14ac:dyDescent="0.25">
      <c r="A155" s="72">
        <v>160</v>
      </c>
      <c r="B155" s="73" t="s">
        <v>599</v>
      </c>
      <c r="C155" s="73" t="s">
        <v>680</v>
      </c>
      <c r="D155" s="73" t="s">
        <v>601</v>
      </c>
      <c r="E155" s="73" t="s">
        <v>40</v>
      </c>
      <c r="F155" s="74">
        <v>2</v>
      </c>
      <c r="G155" s="73" t="s">
        <v>512</v>
      </c>
      <c r="H155" s="76" t="s">
        <v>912</v>
      </c>
      <c r="I155" s="75"/>
    </row>
    <row r="156" spans="1:9" s="77" customFormat="1" x14ac:dyDescent="0.25">
      <c r="A156" s="72">
        <v>161</v>
      </c>
      <c r="B156" s="73" t="s">
        <v>599</v>
      </c>
      <c r="C156" s="73" t="s">
        <v>681</v>
      </c>
      <c r="D156" s="73" t="s">
        <v>601</v>
      </c>
      <c r="E156" s="73" t="s">
        <v>40</v>
      </c>
      <c r="F156" s="74">
        <v>2</v>
      </c>
      <c r="G156" s="75"/>
      <c r="H156" s="76" t="s">
        <v>912</v>
      </c>
      <c r="I156" s="81"/>
    </row>
    <row r="157" spans="1:9" s="77" customFormat="1" x14ac:dyDescent="0.25">
      <c r="A157" s="72">
        <v>162</v>
      </c>
      <c r="B157" s="73" t="s">
        <v>599</v>
      </c>
      <c r="C157" s="73" t="s">
        <v>682</v>
      </c>
      <c r="D157" s="73" t="s">
        <v>601</v>
      </c>
      <c r="E157" s="73" t="s">
        <v>40</v>
      </c>
      <c r="F157" s="74">
        <v>2</v>
      </c>
      <c r="G157" s="75"/>
      <c r="H157" s="76" t="s">
        <v>912</v>
      </c>
      <c r="I157" s="75"/>
    </row>
    <row r="158" spans="1:9" s="77" customFormat="1" x14ac:dyDescent="0.25">
      <c r="A158" s="72">
        <v>163</v>
      </c>
      <c r="B158" s="73" t="s">
        <v>599</v>
      </c>
      <c r="C158" s="73" t="s">
        <v>683</v>
      </c>
      <c r="D158" s="73" t="s">
        <v>601</v>
      </c>
      <c r="E158" s="73" t="s">
        <v>40</v>
      </c>
      <c r="F158" s="74">
        <v>2</v>
      </c>
      <c r="G158" s="73" t="s">
        <v>512</v>
      </c>
      <c r="H158" s="76" t="s">
        <v>912</v>
      </c>
      <c r="I158" s="75"/>
    </row>
    <row r="159" spans="1:9" s="77" customFormat="1" x14ac:dyDescent="0.25">
      <c r="A159" s="72">
        <v>164</v>
      </c>
      <c r="B159" s="73" t="s">
        <v>599</v>
      </c>
      <c r="C159" s="73" t="s">
        <v>684</v>
      </c>
      <c r="D159" s="73" t="s">
        <v>601</v>
      </c>
      <c r="E159" s="73" t="s">
        <v>40</v>
      </c>
      <c r="F159" s="74">
        <v>1</v>
      </c>
      <c r="G159" s="75"/>
      <c r="H159" s="76" t="s">
        <v>912</v>
      </c>
      <c r="I159" s="75"/>
    </row>
    <row r="160" spans="1:9" s="77" customFormat="1" x14ac:dyDescent="0.25">
      <c r="A160" s="72">
        <v>165</v>
      </c>
      <c r="B160" s="73" t="s">
        <v>599</v>
      </c>
      <c r="C160" s="73" t="s">
        <v>685</v>
      </c>
      <c r="D160" s="73" t="s">
        <v>601</v>
      </c>
      <c r="E160" s="73" t="s">
        <v>40</v>
      </c>
      <c r="F160" s="74">
        <v>1</v>
      </c>
      <c r="G160" s="75"/>
      <c r="H160" s="76" t="s">
        <v>98</v>
      </c>
      <c r="I160" s="75"/>
    </row>
    <row r="161" spans="1:9" s="77" customFormat="1" x14ac:dyDescent="0.25">
      <c r="A161" s="72">
        <v>166</v>
      </c>
      <c r="B161" s="73" t="s">
        <v>599</v>
      </c>
      <c r="C161" s="73" t="s">
        <v>686</v>
      </c>
      <c r="D161" s="73" t="s">
        <v>601</v>
      </c>
      <c r="E161" s="73" t="s">
        <v>40</v>
      </c>
      <c r="F161" s="74">
        <v>1</v>
      </c>
      <c r="G161" s="73" t="s">
        <v>512</v>
      </c>
      <c r="H161" s="76" t="s">
        <v>98</v>
      </c>
      <c r="I161" s="75"/>
    </row>
    <row r="162" spans="1:9" s="77" customFormat="1" x14ac:dyDescent="0.25">
      <c r="A162" s="72">
        <v>167</v>
      </c>
      <c r="B162" s="73" t="s">
        <v>599</v>
      </c>
      <c r="C162" s="73" t="s">
        <v>687</v>
      </c>
      <c r="D162" s="73" t="s">
        <v>601</v>
      </c>
      <c r="E162" s="73" t="s">
        <v>40</v>
      </c>
      <c r="F162" s="74">
        <v>1</v>
      </c>
      <c r="G162" s="75"/>
      <c r="H162" s="76" t="s">
        <v>98</v>
      </c>
      <c r="I162" s="75"/>
    </row>
    <row r="163" spans="1:9" s="77" customFormat="1" x14ac:dyDescent="0.25">
      <c r="A163" s="72">
        <v>168</v>
      </c>
      <c r="B163" s="73" t="s">
        <v>599</v>
      </c>
      <c r="C163" s="73" t="s">
        <v>688</v>
      </c>
      <c r="D163" s="73" t="s">
        <v>601</v>
      </c>
      <c r="E163" s="73" t="s">
        <v>40</v>
      </c>
      <c r="F163" s="74">
        <v>1</v>
      </c>
      <c r="G163" s="75"/>
      <c r="H163" s="76" t="s">
        <v>98</v>
      </c>
      <c r="I163" s="75"/>
    </row>
    <row r="164" spans="1:9" s="77" customFormat="1" x14ac:dyDescent="0.25">
      <c r="A164" s="72">
        <v>169</v>
      </c>
      <c r="B164" s="73" t="s">
        <v>599</v>
      </c>
      <c r="C164" s="73" t="s">
        <v>689</v>
      </c>
      <c r="D164" s="73" t="s">
        <v>601</v>
      </c>
      <c r="E164" s="73" t="s">
        <v>40</v>
      </c>
      <c r="F164" s="74">
        <v>1</v>
      </c>
      <c r="G164" s="73" t="s">
        <v>512</v>
      </c>
      <c r="H164" s="76" t="s">
        <v>98</v>
      </c>
      <c r="I164" s="75"/>
    </row>
    <row r="165" spans="1:9" s="77" customFormat="1" x14ac:dyDescent="0.25">
      <c r="A165" s="72">
        <v>170</v>
      </c>
      <c r="B165" s="73" t="s">
        <v>599</v>
      </c>
      <c r="C165" s="73" t="s">
        <v>690</v>
      </c>
      <c r="D165" s="73" t="s">
        <v>601</v>
      </c>
      <c r="E165" s="73" t="s">
        <v>40</v>
      </c>
      <c r="F165" s="74">
        <v>1</v>
      </c>
      <c r="G165" s="75"/>
      <c r="H165" s="76" t="s">
        <v>98</v>
      </c>
      <c r="I165" s="75"/>
    </row>
    <row r="166" spans="1:9" s="77" customFormat="1" x14ac:dyDescent="0.25">
      <c r="A166" s="72">
        <v>171</v>
      </c>
      <c r="B166" s="73" t="s">
        <v>599</v>
      </c>
      <c r="C166" s="73" t="s">
        <v>691</v>
      </c>
      <c r="D166" s="73" t="s">
        <v>601</v>
      </c>
      <c r="E166" s="73" t="s">
        <v>556</v>
      </c>
      <c r="F166" s="74"/>
      <c r="G166" s="75"/>
      <c r="H166" s="76" t="s">
        <v>98</v>
      </c>
      <c r="I166" s="75"/>
    </row>
    <row r="167" spans="1:9" s="77" customFormat="1" x14ac:dyDescent="0.25">
      <c r="A167" s="72">
        <v>172</v>
      </c>
      <c r="B167" s="73" t="s">
        <v>599</v>
      </c>
      <c r="C167" s="73" t="s">
        <v>692</v>
      </c>
      <c r="D167" s="73" t="s">
        <v>601</v>
      </c>
      <c r="E167" s="73" t="s">
        <v>556</v>
      </c>
      <c r="F167" s="74"/>
      <c r="G167" s="73" t="s">
        <v>512</v>
      </c>
      <c r="H167" s="76" t="s">
        <v>98</v>
      </c>
      <c r="I167" s="81"/>
    </row>
    <row r="168" spans="1:9" s="77" customFormat="1" x14ac:dyDescent="0.25">
      <c r="A168" s="72">
        <v>173</v>
      </c>
      <c r="B168" s="73" t="s">
        <v>599</v>
      </c>
      <c r="C168" s="73" t="s">
        <v>693</v>
      </c>
      <c r="D168" s="73" t="s">
        <v>601</v>
      </c>
      <c r="E168" s="73" t="s">
        <v>556</v>
      </c>
      <c r="F168" s="74"/>
      <c r="G168" s="75"/>
      <c r="H168" s="76" t="s">
        <v>98</v>
      </c>
      <c r="I168" s="75"/>
    </row>
    <row r="169" spans="1:9" s="77" customFormat="1" x14ac:dyDescent="0.25">
      <c r="A169" s="72">
        <v>174</v>
      </c>
      <c r="B169" s="73" t="s">
        <v>599</v>
      </c>
      <c r="C169" s="73" t="s">
        <v>694</v>
      </c>
      <c r="D169" s="73" t="s">
        <v>601</v>
      </c>
      <c r="E169" s="73" t="s">
        <v>40</v>
      </c>
      <c r="F169" s="74"/>
      <c r="G169" s="75"/>
      <c r="H169" s="76" t="s">
        <v>98</v>
      </c>
      <c r="I169" s="75"/>
    </row>
    <row r="170" spans="1:9" s="77" customFormat="1" x14ac:dyDescent="0.25">
      <c r="A170" s="72">
        <v>176</v>
      </c>
      <c r="B170" s="73" t="s">
        <v>599</v>
      </c>
      <c r="C170" s="73" t="s">
        <v>696</v>
      </c>
      <c r="D170" s="73" t="s">
        <v>601</v>
      </c>
      <c r="E170" s="73" t="s">
        <v>40</v>
      </c>
      <c r="F170" s="74">
        <v>3</v>
      </c>
      <c r="G170" s="75"/>
      <c r="H170" s="76" t="s">
        <v>98</v>
      </c>
      <c r="I170" s="75"/>
    </row>
    <row r="171" spans="1:9" s="77" customFormat="1" x14ac:dyDescent="0.25">
      <c r="A171" s="72">
        <v>177</v>
      </c>
      <c r="B171" s="73" t="s">
        <v>599</v>
      </c>
      <c r="C171" s="73" t="s">
        <v>697</v>
      </c>
      <c r="D171" s="73" t="s">
        <v>601</v>
      </c>
      <c r="E171" s="73" t="s">
        <v>40</v>
      </c>
      <c r="F171" s="74">
        <v>3</v>
      </c>
      <c r="G171" s="73" t="s">
        <v>512</v>
      </c>
      <c r="H171" s="76" t="s">
        <v>98</v>
      </c>
      <c r="I171" s="75"/>
    </row>
    <row r="172" spans="1:9" s="77" customFormat="1" x14ac:dyDescent="0.25">
      <c r="A172" s="72">
        <v>178</v>
      </c>
      <c r="B172" s="73" t="s">
        <v>599</v>
      </c>
      <c r="C172" s="73" t="s">
        <v>698</v>
      </c>
      <c r="D172" s="73" t="s">
        <v>601</v>
      </c>
      <c r="E172" s="73" t="s">
        <v>40</v>
      </c>
      <c r="F172" s="74">
        <v>3</v>
      </c>
      <c r="G172" s="75"/>
      <c r="H172" s="76" t="s">
        <v>98</v>
      </c>
      <c r="I172" s="75"/>
    </row>
    <row r="173" spans="1:9" s="77" customFormat="1" x14ac:dyDescent="0.25">
      <c r="A173" s="72">
        <v>179</v>
      </c>
      <c r="B173" s="73" t="s">
        <v>599</v>
      </c>
      <c r="C173" s="73" t="s">
        <v>699</v>
      </c>
      <c r="D173" s="73" t="s">
        <v>601</v>
      </c>
      <c r="E173" s="73" t="s">
        <v>40</v>
      </c>
      <c r="F173" s="74">
        <v>2</v>
      </c>
      <c r="G173" s="73" t="s">
        <v>528</v>
      </c>
      <c r="H173" s="76" t="s">
        <v>98</v>
      </c>
      <c r="I173" s="75"/>
    </row>
    <row r="174" spans="1:9" s="77" customFormat="1" x14ac:dyDescent="0.25">
      <c r="A174" s="72">
        <v>180</v>
      </c>
      <c r="B174" s="73" t="s">
        <v>599</v>
      </c>
      <c r="C174" s="73" t="s">
        <v>700</v>
      </c>
      <c r="D174" s="73" t="s">
        <v>601</v>
      </c>
      <c r="E174" s="73" t="s">
        <v>40</v>
      </c>
      <c r="F174" s="74">
        <v>2</v>
      </c>
      <c r="G174" s="75"/>
      <c r="H174" s="76" t="s">
        <v>98</v>
      </c>
      <c r="I174" s="75"/>
    </row>
    <row r="175" spans="1:9" s="77" customFormat="1" x14ac:dyDescent="0.25">
      <c r="A175" s="72">
        <v>181</v>
      </c>
      <c r="B175" s="73" t="s">
        <v>599</v>
      </c>
      <c r="C175" s="73" t="s">
        <v>701</v>
      </c>
      <c r="D175" s="73" t="s">
        <v>601</v>
      </c>
      <c r="E175" s="73" t="s">
        <v>40</v>
      </c>
      <c r="F175" s="74">
        <v>2</v>
      </c>
      <c r="G175" s="73" t="s">
        <v>512</v>
      </c>
      <c r="H175" s="76" t="s">
        <v>98</v>
      </c>
      <c r="I175" s="81"/>
    </row>
    <row r="176" spans="1:9" x14ac:dyDescent="0.25">
      <c r="A176" s="72">
        <v>182</v>
      </c>
      <c r="B176" s="73" t="s">
        <v>599</v>
      </c>
      <c r="C176" s="73" t="s">
        <v>702</v>
      </c>
      <c r="D176" s="73" t="s">
        <v>601</v>
      </c>
      <c r="E176" s="73" t="s">
        <v>40</v>
      </c>
      <c r="F176" s="74">
        <v>2</v>
      </c>
      <c r="G176" s="75"/>
      <c r="H176" s="76" t="s">
        <v>98</v>
      </c>
      <c r="I176" s="75"/>
    </row>
    <row r="177" spans="1:9" s="77" customFormat="1" x14ac:dyDescent="0.25">
      <c r="A177" s="72">
        <v>183</v>
      </c>
      <c r="B177" s="73" t="s">
        <v>599</v>
      </c>
      <c r="C177" s="73" t="s">
        <v>703</v>
      </c>
      <c r="D177" s="73" t="s">
        <v>601</v>
      </c>
      <c r="E177" s="73" t="s">
        <v>40</v>
      </c>
      <c r="F177" s="74">
        <v>1</v>
      </c>
      <c r="G177" s="73" t="s">
        <v>528</v>
      </c>
      <c r="H177" s="76" t="s">
        <v>98</v>
      </c>
      <c r="I177" s="75"/>
    </row>
    <row r="178" spans="1:9" s="77" customFormat="1" x14ac:dyDescent="0.25">
      <c r="A178" s="72">
        <v>184</v>
      </c>
      <c r="B178" s="73" t="s">
        <v>599</v>
      </c>
      <c r="C178" s="73" t="s">
        <v>704</v>
      </c>
      <c r="D178" s="73" t="s">
        <v>601</v>
      </c>
      <c r="E178" s="73" t="s">
        <v>40</v>
      </c>
      <c r="F178" s="74">
        <v>1</v>
      </c>
      <c r="G178" s="75"/>
      <c r="H178" s="76" t="s">
        <v>98</v>
      </c>
      <c r="I178" s="75"/>
    </row>
    <row r="179" spans="1:9" s="77" customFormat="1" x14ac:dyDescent="0.25">
      <c r="A179" s="72">
        <v>185</v>
      </c>
      <c r="B179" s="73" t="s">
        <v>599</v>
      </c>
      <c r="C179" s="73" t="s">
        <v>705</v>
      </c>
      <c r="D179" s="73" t="s">
        <v>601</v>
      </c>
      <c r="E179" s="73" t="s">
        <v>40</v>
      </c>
      <c r="F179" s="74">
        <v>1</v>
      </c>
      <c r="G179" s="75"/>
      <c r="H179" s="76" t="s">
        <v>98</v>
      </c>
      <c r="I179" s="75"/>
    </row>
    <row r="180" spans="1:9" s="77" customFormat="1" x14ac:dyDescent="0.25">
      <c r="A180" s="72">
        <v>186</v>
      </c>
      <c r="B180" s="73" t="s">
        <v>599</v>
      </c>
      <c r="C180" s="73" t="s">
        <v>706</v>
      </c>
      <c r="D180" s="73" t="s">
        <v>601</v>
      </c>
      <c r="E180" s="73" t="s">
        <v>556</v>
      </c>
      <c r="F180" s="74">
        <v>1</v>
      </c>
      <c r="G180" s="75"/>
      <c r="H180" s="76" t="s">
        <v>98</v>
      </c>
      <c r="I180" s="75"/>
    </row>
    <row r="181" spans="1:9" s="77" customFormat="1" x14ac:dyDescent="0.25">
      <c r="A181" s="72">
        <v>187</v>
      </c>
      <c r="B181" s="73" t="s">
        <v>599</v>
      </c>
      <c r="C181" s="73" t="s">
        <v>707</v>
      </c>
      <c r="D181" s="73" t="s">
        <v>601</v>
      </c>
      <c r="E181" s="73" t="s">
        <v>556</v>
      </c>
      <c r="F181" s="74">
        <v>1</v>
      </c>
      <c r="G181" s="73" t="s">
        <v>512</v>
      </c>
      <c r="H181" s="76" t="s">
        <v>98</v>
      </c>
      <c r="I181" s="75"/>
    </row>
    <row r="182" spans="1:9" s="77" customFormat="1" x14ac:dyDescent="0.25">
      <c r="A182" s="72">
        <v>188</v>
      </c>
      <c r="B182" s="73" t="s">
        <v>599</v>
      </c>
      <c r="C182" s="73" t="s">
        <v>708</v>
      </c>
      <c r="D182" s="73" t="s">
        <v>601</v>
      </c>
      <c r="E182" s="73" t="s">
        <v>556</v>
      </c>
      <c r="F182" s="74">
        <v>1</v>
      </c>
      <c r="G182" s="75"/>
      <c r="H182" s="76" t="s">
        <v>98</v>
      </c>
      <c r="I182" s="75"/>
    </row>
    <row r="183" spans="1:9" s="77" customFormat="1" x14ac:dyDescent="0.25">
      <c r="A183" s="72">
        <v>189</v>
      </c>
      <c r="B183" s="73" t="s">
        <v>599</v>
      </c>
      <c r="C183" s="73" t="s">
        <v>709</v>
      </c>
      <c r="D183" s="73" t="s">
        <v>601</v>
      </c>
      <c r="E183" s="73" t="s">
        <v>39</v>
      </c>
      <c r="F183" s="74"/>
      <c r="G183" s="73" t="s">
        <v>546</v>
      </c>
      <c r="H183" s="76" t="s">
        <v>98</v>
      </c>
      <c r="I183" s="75"/>
    </row>
    <row r="184" spans="1:9" s="77" customFormat="1" x14ac:dyDescent="0.25">
      <c r="A184" s="72">
        <v>190</v>
      </c>
      <c r="B184" s="73" t="s">
        <v>599</v>
      </c>
      <c r="C184" s="73" t="s">
        <v>710</v>
      </c>
      <c r="D184" s="73" t="s">
        <v>601</v>
      </c>
      <c r="E184" s="73" t="s">
        <v>39</v>
      </c>
      <c r="F184" s="74"/>
      <c r="G184" s="73" t="s">
        <v>546</v>
      </c>
      <c r="H184" s="76" t="s">
        <v>98</v>
      </c>
      <c r="I184" s="75"/>
    </row>
    <row r="185" spans="1:9" s="77" customFormat="1" x14ac:dyDescent="0.25">
      <c r="A185" s="72">
        <v>191</v>
      </c>
      <c r="B185" s="73" t="s">
        <v>599</v>
      </c>
      <c r="C185" s="73" t="s">
        <v>711</v>
      </c>
      <c r="D185" s="73" t="s">
        <v>601</v>
      </c>
      <c r="E185" s="73" t="s">
        <v>41</v>
      </c>
      <c r="F185" s="74"/>
      <c r="G185" s="75"/>
      <c r="H185" s="76" t="s">
        <v>98</v>
      </c>
      <c r="I185" s="75"/>
    </row>
    <row r="186" spans="1:9" s="77" customFormat="1" x14ac:dyDescent="0.25">
      <c r="A186" s="72">
        <v>193</v>
      </c>
      <c r="B186" s="73" t="s">
        <v>599</v>
      </c>
      <c r="C186" s="73" t="s">
        <v>713</v>
      </c>
      <c r="D186" s="73" t="s">
        <v>601</v>
      </c>
      <c r="E186" s="73" t="s">
        <v>41</v>
      </c>
      <c r="F186" s="74"/>
      <c r="G186" s="73" t="s">
        <v>546</v>
      </c>
      <c r="H186" s="76" t="s">
        <v>98</v>
      </c>
      <c r="I186" s="75"/>
    </row>
    <row r="187" spans="1:9" s="77" customFormat="1" x14ac:dyDescent="0.25">
      <c r="A187" s="72">
        <v>194</v>
      </c>
      <c r="B187" s="73" t="s">
        <v>599</v>
      </c>
      <c r="C187" s="73" t="s">
        <v>714</v>
      </c>
      <c r="D187" s="73" t="s">
        <v>601</v>
      </c>
      <c r="E187" s="73" t="s">
        <v>41</v>
      </c>
      <c r="F187" s="74">
        <v>1</v>
      </c>
      <c r="G187" s="75"/>
      <c r="H187" s="76" t="s">
        <v>98</v>
      </c>
      <c r="I187" s="75"/>
    </row>
    <row r="188" spans="1:9" s="77" customFormat="1" x14ac:dyDescent="0.25">
      <c r="A188" s="72">
        <v>200</v>
      </c>
      <c r="B188" s="73" t="s">
        <v>716</v>
      </c>
      <c r="C188" s="73" t="s">
        <v>721</v>
      </c>
      <c r="D188" s="73" t="s">
        <v>601</v>
      </c>
      <c r="E188" s="73"/>
      <c r="F188" s="74"/>
      <c r="G188" s="75"/>
      <c r="H188" s="76" t="s">
        <v>97</v>
      </c>
      <c r="I188" s="75"/>
    </row>
    <row r="189" spans="1:9" s="77" customFormat="1" x14ac:dyDescent="0.25">
      <c r="A189" s="72">
        <v>201</v>
      </c>
      <c r="B189" s="73" t="s">
        <v>716</v>
      </c>
      <c r="C189" s="73" t="s">
        <v>722</v>
      </c>
      <c r="D189" s="73" t="s">
        <v>601</v>
      </c>
      <c r="E189" s="73"/>
      <c r="F189" s="74"/>
      <c r="G189" s="75"/>
      <c r="H189" s="76" t="s">
        <v>97</v>
      </c>
      <c r="I189" s="75"/>
    </row>
    <row r="190" spans="1:9" s="77" customFormat="1" x14ac:dyDescent="0.25">
      <c r="A190" s="72">
        <v>202</v>
      </c>
      <c r="B190" s="73" t="s">
        <v>716</v>
      </c>
      <c r="C190" s="73" t="s">
        <v>723</v>
      </c>
      <c r="D190" s="73" t="s">
        <v>601</v>
      </c>
      <c r="E190" s="73"/>
      <c r="F190" s="74"/>
      <c r="G190" s="75"/>
      <c r="H190" s="76" t="s">
        <v>97</v>
      </c>
      <c r="I190" s="75"/>
    </row>
    <row r="191" spans="1:9" s="77" customFormat="1" x14ac:dyDescent="0.25">
      <c r="A191" s="72">
        <v>203</v>
      </c>
      <c r="B191" s="73" t="s">
        <v>716</v>
      </c>
      <c r="C191" s="73" t="s">
        <v>724</v>
      </c>
      <c r="D191" s="73" t="s">
        <v>601</v>
      </c>
      <c r="E191" s="73"/>
      <c r="F191" s="74"/>
      <c r="G191" s="73" t="s">
        <v>512</v>
      </c>
      <c r="H191" s="76" t="s">
        <v>97</v>
      </c>
      <c r="I191" s="75"/>
    </row>
    <row r="192" spans="1:9" s="77" customFormat="1" x14ac:dyDescent="0.25">
      <c r="A192" s="72">
        <v>204</v>
      </c>
      <c r="B192" s="73" t="s">
        <v>716</v>
      </c>
      <c r="C192" s="73" t="s">
        <v>725</v>
      </c>
      <c r="D192" s="73" t="s">
        <v>601</v>
      </c>
      <c r="E192" s="73"/>
      <c r="F192" s="74"/>
      <c r="G192" s="75"/>
      <c r="H192" s="76" t="s">
        <v>97</v>
      </c>
      <c r="I192" s="75"/>
    </row>
    <row r="193" spans="1:9" x14ac:dyDescent="0.25">
      <c r="A193" s="72">
        <v>205</v>
      </c>
      <c r="B193" s="73" t="s">
        <v>716</v>
      </c>
      <c r="C193" s="73" t="s">
        <v>726</v>
      </c>
      <c r="D193" s="73" t="s">
        <v>601</v>
      </c>
      <c r="E193" s="73"/>
      <c r="F193" s="74"/>
      <c r="G193" s="75"/>
      <c r="H193" s="76" t="s">
        <v>97</v>
      </c>
      <c r="I193" s="75"/>
    </row>
    <row r="194" spans="1:9" s="77" customFormat="1" x14ac:dyDescent="0.25">
      <c r="A194" s="72">
        <v>218</v>
      </c>
      <c r="B194" s="73" t="s">
        <v>716</v>
      </c>
      <c r="C194" s="73" t="s">
        <v>739</v>
      </c>
      <c r="D194" s="73" t="s">
        <v>601</v>
      </c>
      <c r="E194" s="73"/>
      <c r="F194" s="72" t="s">
        <v>740</v>
      </c>
      <c r="G194" s="73" t="s">
        <v>741</v>
      </c>
      <c r="H194" s="76" t="s">
        <v>97</v>
      </c>
      <c r="I194" s="75"/>
    </row>
    <row r="195" spans="1:9" s="77" customFormat="1" x14ac:dyDescent="0.25">
      <c r="A195" s="72">
        <v>219</v>
      </c>
      <c r="B195" s="73" t="s">
        <v>716</v>
      </c>
      <c r="C195" s="73" t="s">
        <v>742</v>
      </c>
      <c r="D195" s="73" t="s">
        <v>601</v>
      </c>
      <c r="E195" s="73"/>
      <c r="F195" s="72" t="s">
        <v>740</v>
      </c>
      <c r="G195" s="75"/>
      <c r="H195" s="76" t="s">
        <v>97</v>
      </c>
      <c r="I195" s="75"/>
    </row>
    <row r="196" spans="1:9" x14ac:dyDescent="0.25">
      <c r="A196" s="72">
        <v>220</v>
      </c>
      <c r="B196" s="73" t="s">
        <v>716</v>
      </c>
      <c r="C196" s="73" t="s">
        <v>743</v>
      </c>
      <c r="D196" s="73" t="s">
        <v>601</v>
      </c>
      <c r="E196" s="73"/>
      <c r="F196" s="72" t="s">
        <v>740</v>
      </c>
      <c r="G196" s="73" t="s">
        <v>512</v>
      </c>
      <c r="H196" s="76" t="s">
        <v>97</v>
      </c>
      <c r="I196" s="75"/>
    </row>
    <row r="197" spans="1:9" x14ac:dyDescent="0.25">
      <c r="A197" s="72">
        <v>221</v>
      </c>
      <c r="B197" s="73" t="s">
        <v>716</v>
      </c>
      <c r="C197" s="73" t="s">
        <v>744</v>
      </c>
      <c r="D197" s="73" t="s">
        <v>601</v>
      </c>
      <c r="E197" s="73"/>
      <c r="F197" s="72" t="s">
        <v>740</v>
      </c>
      <c r="G197" s="75"/>
      <c r="H197" s="76" t="s">
        <v>97</v>
      </c>
      <c r="I197" s="75"/>
    </row>
    <row r="198" spans="1:9" x14ac:dyDescent="0.25">
      <c r="A198" s="72">
        <v>222</v>
      </c>
      <c r="B198" s="73" t="s">
        <v>716</v>
      </c>
      <c r="C198" s="73" t="s">
        <v>745</v>
      </c>
      <c r="D198" s="73" t="s">
        <v>601</v>
      </c>
      <c r="E198" s="73"/>
      <c r="F198" s="74"/>
      <c r="G198" s="75"/>
      <c r="H198" s="76" t="s">
        <v>97</v>
      </c>
      <c r="I198" s="75"/>
    </row>
    <row r="199" spans="1:9" x14ac:dyDescent="0.25">
      <c r="A199" s="72">
        <v>228</v>
      </c>
      <c r="B199" s="73" t="s">
        <v>716</v>
      </c>
      <c r="C199" s="73" t="s">
        <v>751</v>
      </c>
      <c r="D199" s="73" t="s">
        <v>601</v>
      </c>
      <c r="E199" s="73"/>
      <c r="F199" s="74"/>
      <c r="G199" s="75"/>
      <c r="H199" s="76" t="s">
        <v>97</v>
      </c>
      <c r="I199" s="75"/>
    </row>
    <row r="200" spans="1:9" x14ac:dyDescent="0.25">
      <c r="A200" s="72">
        <v>229</v>
      </c>
      <c r="B200" s="73" t="s">
        <v>716</v>
      </c>
      <c r="C200" s="73" t="s">
        <v>752</v>
      </c>
      <c r="D200" s="73" t="s">
        <v>601</v>
      </c>
      <c r="E200" s="73"/>
      <c r="F200" s="74"/>
      <c r="G200" s="75"/>
      <c r="H200" s="76" t="s">
        <v>97</v>
      </c>
      <c r="I200" s="75"/>
    </row>
    <row r="201" spans="1:9" s="77" customFormat="1" x14ac:dyDescent="0.25">
      <c r="A201" s="72">
        <v>230</v>
      </c>
      <c r="B201" s="73" t="s">
        <v>716</v>
      </c>
      <c r="C201" s="73" t="s">
        <v>753</v>
      </c>
      <c r="D201" s="73" t="s">
        <v>601</v>
      </c>
      <c r="E201" s="73"/>
      <c r="F201" s="74"/>
      <c r="G201" s="73" t="s">
        <v>512</v>
      </c>
      <c r="H201" s="76" t="s">
        <v>97</v>
      </c>
      <c r="I201" s="75"/>
    </row>
    <row r="202" spans="1:9" s="77" customFormat="1" x14ac:dyDescent="0.25">
      <c r="A202" s="72">
        <v>231</v>
      </c>
      <c r="B202" s="73" t="s">
        <v>716</v>
      </c>
      <c r="C202" s="73" t="s">
        <v>754</v>
      </c>
      <c r="D202" s="73" t="s">
        <v>601</v>
      </c>
      <c r="E202" s="73"/>
      <c r="F202" s="74"/>
      <c r="G202" s="75"/>
      <c r="H202" s="76" t="s">
        <v>97</v>
      </c>
      <c r="I202" s="75"/>
    </row>
    <row r="203" spans="1:9" s="77" customFormat="1" x14ac:dyDescent="0.25">
      <c r="A203" s="72">
        <v>232</v>
      </c>
      <c r="B203" s="73" t="s">
        <v>716</v>
      </c>
      <c r="C203" s="73" t="s">
        <v>755</v>
      </c>
      <c r="D203" s="73" t="s">
        <v>601</v>
      </c>
      <c r="E203" s="73"/>
      <c r="F203" s="74"/>
      <c r="G203" s="75"/>
      <c r="H203" s="76" t="s">
        <v>97</v>
      </c>
      <c r="I203" s="75"/>
    </row>
    <row r="204" spans="1:9" s="77" customFormat="1" x14ac:dyDescent="0.25">
      <c r="A204" s="72">
        <v>233</v>
      </c>
      <c r="B204" s="73" t="s">
        <v>716</v>
      </c>
      <c r="C204" s="73" t="s">
        <v>756</v>
      </c>
      <c r="D204" s="73" t="s">
        <v>601</v>
      </c>
      <c r="E204" s="73"/>
      <c r="F204" s="74"/>
      <c r="G204" s="75"/>
      <c r="H204" s="76" t="s">
        <v>97</v>
      </c>
      <c r="I204" s="75"/>
    </row>
    <row r="205" spans="1:9" s="77" customFormat="1" x14ac:dyDescent="0.25">
      <c r="A205" s="72">
        <v>234</v>
      </c>
      <c r="B205" s="73" t="s">
        <v>716</v>
      </c>
      <c r="C205" s="73" t="s">
        <v>757</v>
      </c>
      <c r="D205" s="73" t="s">
        <v>601</v>
      </c>
      <c r="E205" s="73"/>
      <c r="F205" s="72" t="s">
        <v>740</v>
      </c>
      <c r="G205" s="75"/>
      <c r="H205" s="76" t="s">
        <v>97</v>
      </c>
      <c r="I205" s="75"/>
    </row>
    <row r="206" spans="1:9" s="77" customFormat="1" x14ac:dyDescent="0.25">
      <c r="A206" s="72">
        <v>235</v>
      </c>
      <c r="B206" s="73" t="s">
        <v>716</v>
      </c>
      <c r="C206" s="73" t="s">
        <v>758</v>
      </c>
      <c r="D206" s="73" t="s">
        <v>601</v>
      </c>
      <c r="E206" s="73"/>
      <c r="F206" s="72" t="s">
        <v>740</v>
      </c>
      <c r="G206" s="75"/>
      <c r="H206" s="76" t="s">
        <v>97</v>
      </c>
      <c r="I206" s="75"/>
    </row>
    <row r="207" spans="1:9" x14ac:dyDescent="0.25">
      <c r="A207" s="72">
        <v>236</v>
      </c>
      <c r="B207" s="73" t="s">
        <v>716</v>
      </c>
      <c r="C207" s="73" t="s">
        <v>759</v>
      </c>
      <c r="D207" s="73" t="s">
        <v>601</v>
      </c>
      <c r="E207" s="73"/>
      <c r="F207" s="72" t="s">
        <v>740</v>
      </c>
      <c r="G207" s="75"/>
      <c r="H207" s="76" t="s">
        <v>97</v>
      </c>
      <c r="I207" s="75"/>
    </row>
    <row r="208" spans="1:9" x14ac:dyDescent="0.25">
      <c r="A208" s="72">
        <v>237</v>
      </c>
      <c r="B208" s="73" t="s">
        <v>716</v>
      </c>
      <c r="C208" s="73" t="s">
        <v>760</v>
      </c>
      <c r="D208" s="73" t="s">
        <v>601</v>
      </c>
      <c r="E208" s="73"/>
      <c r="F208" s="72" t="s">
        <v>740</v>
      </c>
      <c r="G208" s="73" t="s">
        <v>512</v>
      </c>
      <c r="H208" s="76" t="s">
        <v>97</v>
      </c>
      <c r="I208" s="75"/>
    </row>
    <row r="209" spans="1:9" x14ac:dyDescent="0.25">
      <c r="A209" s="72">
        <v>238</v>
      </c>
      <c r="B209" s="73" t="s">
        <v>716</v>
      </c>
      <c r="C209" s="73" t="s">
        <v>761</v>
      </c>
      <c r="D209" s="73" t="s">
        <v>601</v>
      </c>
      <c r="E209" s="73"/>
      <c r="F209" s="72" t="s">
        <v>740</v>
      </c>
      <c r="G209" s="75"/>
      <c r="H209" s="76" t="s">
        <v>97</v>
      </c>
      <c r="I209" s="75"/>
    </row>
    <row r="210" spans="1:9" x14ac:dyDescent="0.25">
      <c r="A210" s="72">
        <v>239</v>
      </c>
      <c r="B210" s="73" t="s">
        <v>716</v>
      </c>
      <c r="C210" s="73" t="s">
        <v>762</v>
      </c>
      <c r="D210" s="73" t="s">
        <v>601</v>
      </c>
      <c r="E210" s="73"/>
      <c r="F210" s="74"/>
      <c r="G210" s="75"/>
      <c r="H210" s="76" t="s">
        <v>97</v>
      </c>
      <c r="I210" s="75"/>
    </row>
    <row r="211" spans="1:9" x14ac:dyDescent="0.25">
      <c r="A211" s="72">
        <v>240</v>
      </c>
      <c r="B211" s="73" t="s">
        <v>716</v>
      </c>
      <c r="C211" s="73" t="s">
        <v>763</v>
      </c>
      <c r="D211" s="73" t="s">
        <v>601</v>
      </c>
      <c r="E211" s="73"/>
      <c r="F211" s="74"/>
      <c r="G211" s="73"/>
      <c r="H211" s="76" t="s">
        <v>97</v>
      </c>
      <c r="I211" s="75"/>
    </row>
    <row r="212" spans="1:9" x14ac:dyDescent="0.25">
      <c r="A212" s="72">
        <v>241</v>
      </c>
      <c r="B212" s="73" t="s">
        <v>716</v>
      </c>
      <c r="C212" s="73" t="s">
        <v>764</v>
      </c>
      <c r="D212" s="73" t="s">
        <v>601</v>
      </c>
      <c r="E212" s="73"/>
      <c r="F212" s="74"/>
      <c r="G212" s="75"/>
      <c r="H212" s="76" t="s">
        <v>97</v>
      </c>
      <c r="I212" s="75"/>
    </row>
    <row r="213" spans="1:9" x14ac:dyDescent="0.25">
      <c r="A213" s="72">
        <v>242</v>
      </c>
      <c r="B213" s="73" t="s">
        <v>716</v>
      </c>
      <c r="C213" s="73" t="s">
        <v>765</v>
      </c>
      <c r="D213" s="73" t="s">
        <v>601</v>
      </c>
      <c r="E213" s="73"/>
      <c r="F213" s="74"/>
      <c r="G213" s="73" t="s">
        <v>512</v>
      </c>
      <c r="H213" s="76" t="s">
        <v>97</v>
      </c>
      <c r="I213" s="75"/>
    </row>
    <row r="214" spans="1:9" x14ac:dyDescent="0.25">
      <c r="A214" s="72">
        <v>243</v>
      </c>
      <c r="B214" s="73" t="s">
        <v>716</v>
      </c>
      <c r="C214" s="73" t="s">
        <v>766</v>
      </c>
      <c r="D214" s="73" t="s">
        <v>601</v>
      </c>
      <c r="E214" s="73"/>
      <c r="F214" s="74"/>
      <c r="G214" s="75"/>
      <c r="H214" s="76" t="s">
        <v>97</v>
      </c>
      <c r="I214" s="75"/>
    </row>
    <row r="215" spans="1:9" x14ac:dyDescent="0.25">
      <c r="A215" s="72">
        <v>244</v>
      </c>
      <c r="B215" s="73" t="s">
        <v>716</v>
      </c>
      <c r="C215" s="73" t="s">
        <v>767</v>
      </c>
      <c r="D215" s="73" t="s">
        <v>601</v>
      </c>
      <c r="E215" s="73"/>
      <c r="F215" s="74"/>
      <c r="G215" s="75"/>
      <c r="H215" s="76" t="s">
        <v>97</v>
      </c>
      <c r="I215" s="75"/>
    </row>
    <row r="216" spans="1:9" x14ac:dyDescent="0.25">
      <c r="A216" s="72">
        <v>245</v>
      </c>
      <c r="B216" s="73" t="s">
        <v>716</v>
      </c>
      <c r="C216" s="73" t="s">
        <v>768</v>
      </c>
      <c r="D216" s="73" t="s">
        <v>601</v>
      </c>
      <c r="E216" s="73"/>
      <c r="F216" s="74"/>
      <c r="G216" s="73" t="s">
        <v>512</v>
      </c>
      <c r="H216" s="76" t="s">
        <v>97</v>
      </c>
      <c r="I216" s="75"/>
    </row>
    <row r="217" spans="1:9" x14ac:dyDescent="0.25">
      <c r="A217" s="72">
        <v>246</v>
      </c>
      <c r="B217" s="73" t="s">
        <v>716</v>
      </c>
      <c r="C217" s="73" t="s">
        <v>769</v>
      </c>
      <c r="D217" s="73" t="s">
        <v>601</v>
      </c>
      <c r="E217" s="73"/>
      <c r="F217" s="74"/>
      <c r="G217" s="75"/>
      <c r="H217" s="76" t="s">
        <v>97</v>
      </c>
      <c r="I217" s="75"/>
    </row>
    <row r="218" spans="1:9" x14ac:dyDescent="0.25">
      <c r="A218" s="72">
        <v>247</v>
      </c>
      <c r="B218" s="73" t="s">
        <v>716</v>
      </c>
      <c r="C218" s="73" t="s">
        <v>770</v>
      </c>
      <c r="D218" s="73" t="s">
        <v>601</v>
      </c>
      <c r="E218" s="73"/>
      <c r="F218" s="74"/>
      <c r="G218" s="75"/>
      <c r="H218" s="76" t="s">
        <v>97</v>
      </c>
      <c r="I218" s="75"/>
    </row>
    <row r="219" spans="1:9" s="77" customFormat="1" x14ac:dyDescent="0.25">
      <c r="A219" s="72">
        <v>248</v>
      </c>
      <c r="B219" s="73" t="s">
        <v>716</v>
      </c>
      <c r="C219" s="73" t="s">
        <v>771</v>
      </c>
      <c r="D219" s="73" t="s">
        <v>601</v>
      </c>
      <c r="E219" s="73"/>
      <c r="F219" s="74"/>
      <c r="G219" s="73" t="s">
        <v>512</v>
      </c>
      <c r="H219" s="76" t="s">
        <v>97</v>
      </c>
      <c r="I219" s="75"/>
    </row>
    <row r="220" spans="1:9" s="77" customFormat="1" x14ac:dyDescent="0.25">
      <c r="A220" s="72">
        <v>249</v>
      </c>
      <c r="B220" s="73" t="s">
        <v>716</v>
      </c>
      <c r="C220" s="73" t="s">
        <v>772</v>
      </c>
      <c r="D220" s="73" t="s">
        <v>601</v>
      </c>
      <c r="E220" s="73"/>
      <c r="F220" s="74"/>
      <c r="G220" s="75"/>
      <c r="H220" s="76" t="s">
        <v>97</v>
      </c>
      <c r="I220" s="75"/>
    </row>
    <row r="221" spans="1:9" s="77" customFormat="1" x14ac:dyDescent="0.25">
      <c r="A221" s="72">
        <v>250</v>
      </c>
      <c r="B221" s="73" t="s">
        <v>716</v>
      </c>
      <c r="C221" s="73" t="s">
        <v>773</v>
      </c>
      <c r="D221" s="73" t="s">
        <v>601</v>
      </c>
      <c r="E221" s="73"/>
      <c r="F221" s="72" t="s">
        <v>740</v>
      </c>
      <c r="G221" s="75"/>
      <c r="H221" s="76" t="s">
        <v>97</v>
      </c>
      <c r="I221" s="75"/>
    </row>
    <row r="222" spans="1:9" s="77" customFormat="1" x14ac:dyDescent="0.25">
      <c r="A222" s="72">
        <v>251</v>
      </c>
      <c r="B222" s="73" t="s">
        <v>716</v>
      </c>
      <c r="C222" s="73" t="s">
        <v>774</v>
      </c>
      <c r="D222" s="73" t="s">
        <v>601</v>
      </c>
      <c r="E222" s="73"/>
      <c r="F222" s="72" t="s">
        <v>740</v>
      </c>
      <c r="G222" s="75"/>
      <c r="H222" s="76" t="s">
        <v>97</v>
      </c>
      <c r="I222" s="75"/>
    </row>
    <row r="223" spans="1:9" s="77" customFormat="1" x14ac:dyDescent="0.25">
      <c r="A223" s="72">
        <v>252</v>
      </c>
      <c r="B223" s="73" t="s">
        <v>716</v>
      </c>
      <c r="C223" s="73" t="s">
        <v>775</v>
      </c>
      <c r="D223" s="73" t="s">
        <v>601</v>
      </c>
      <c r="E223" s="73"/>
      <c r="F223" s="72" t="s">
        <v>740</v>
      </c>
      <c r="G223" s="75"/>
      <c r="H223" s="76" t="s">
        <v>97</v>
      </c>
      <c r="I223" s="75"/>
    </row>
    <row r="224" spans="1:9" x14ac:dyDescent="0.25">
      <c r="A224" s="72">
        <v>253</v>
      </c>
      <c r="B224" s="73" t="s">
        <v>716</v>
      </c>
      <c r="C224" s="73" t="s">
        <v>776</v>
      </c>
      <c r="D224" s="73" t="s">
        <v>601</v>
      </c>
      <c r="E224" s="73"/>
      <c r="F224" s="72" t="s">
        <v>740</v>
      </c>
      <c r="G224" s="75"/>
      <c r="H224" s="76" t="s">
        <v>97</v>
      </c>
      <c r="I224" s="75"/>
    </row>
    <row r="225" spans="1:9" x14ac:dyDescent="0.25">
      <c r="A225" s="72">
        <v>254</v>
      </c>
      <c r="B225" s="73" t="s">
        <v>716</v>
      </c>
      <c r="C225" s="73" t="s">
        <v>777</v>
      </c>
      <c r="D225" s="73" t="s">
        <v>601</v>
      </c>
      <c r="E225" s="73"/>
      <c r="F225" s="74"/>
      <c r="G225" s="75"/>
      <c r="H225" s="76" t="s">
        <v>97</v>
      </c>
      <c r="I225" s="75"/>
    </row>
    <row r="226" spans="1:9" x14ac:dyDescent="0.25">
      <c r="A226" s="72">
        <v>255</v>
      </c>
      <c r="B226" s="73" t="s">
        <v>716</v>
      </c>
      <c r="C226" s="73" t="s">
        <v>778</v>
      </c>
      <c r="D226" s="73" t="s">
        <v>601</v>
      </c>
      <c r="E226" s="73"/>
      <c r="F226" s="74"/>
      <c r="G226" s="75"/>
      <c r="H226" s="76" t="s">
        <v>97</v>
      </c>
      <c r="I226" s="75"/>
    </row>
    <row r="227" spans="1:9" x14ac:dyDescent="0.25">
      <c r="A227" s="72">
        <v>256</v>
      </c>
      <c r="B227" s="73" t="s">
        <v>716</v>
      </c>
      <c r="C227" s="73" t="s">
        <v>779</v>
      </c>
      <c r="D227" s="73" t="s">
        <v>601</v>
      </c>
      <c r="E227" s="73"/>
      <c r="F227" s="74"/>
      <c r="G227" s="75"/>
      <c r="H227" s="76" t="s">
        <v>97</v>
      </c>
      <c r="I227" s="75"/>
    </row>
    <row r="228" spans="1:9" x14ac:dyDescent="0.25">
      <c r="A228" s="72">
        <v>257</v>
      </c>
      <c r="B228" s="73" t="s">
        <v>716</v>
      </c>
      <c r="C228" s="73" t="s">
        <v>780</v>
      </c>
      <c r="D228" s="73" t="s">
        <v>601</v>
      </c>
      <c r="E228" s="73"/>
      <c r="F228" s="74"/>
      <c r="G228" s="73" t="s">
        <v>512</v>
      </c>
      <c r="H228" s="76" t="s">
        <v>97</v>
      </c>
      <c r="I228" s="75"/>
    </row>
    <row r="229" spans="1:9" s="77" customFormat="1" x14ac:dyDescent="0.25">
      <c r="A229" s="72">
        <v>258</v>
      </c>
      <c r="B229" s="73" t="s">
        <v>716</v>
      </c>
      <c r="C229" s="73" t="s">
        <v>781</v>
      </c>
      <c r="D229" s="73" t="s">
        <v>601</v>
      </c>
      <c r="E229" s="73"/>
      <c r="F229" s="74"/>
      <c r="G229" s="75"/>
      <c r="H229" s="76" t="s">
        <v>97</v>
      </c>
      <c r="I229" s="75"/>
    </row>
    <row r="230" spans="1:9" s="77" customFormat="1" x14ac:dyDescent="0.25">
      <c r="A230" s="72">
        <v>259</v>
      </c>
      <c r="B230" s="73" t="s">
        <v>716</v>
      </c>
      <c r="C230" s="73" t="s">
        <v>782</v>
      </c>
      <c r="D230" s="73" t="s">
        <v>601</v>
      </c>
      <c r="E230" s="73"/>
      <c r="F230" s="74"/>
      <c r="G230" s="75"/>
      <c r="H230" s="76" t="s">
        <v>97</v>
      </c>
      <c r="I230" s="75"/>
    </row>
    <row r="231" spans="1:9" s="77" customFormat="1" x14ac:dyDescent="0.25">
      <c r="A231" s="72">
        <v>260</v>
      </c>
      <c r="B231" s="73" t="s">
        <v>716</v>
      </c>
      <c r="C231" s="73" t="s">
        <v>783</v>
      </c>
      <c r="D231" s="73" t="s">
        <v>601</v>
      </c>
      <c r="E231" s="73"/>
      <c r="F231" s="74"/>
      <c r="G231" s="75"/>
      <c r="H231" s="76" t="s">
        <v>97</v>
      </c>
      <c r="I231" s="75"/>
    </row>
    <row r="232" spans="1:9" s="77" customFormat="1" x14ac:dyDescent="0.25">
      <c r="A232" s="72">
        <v>261</v>
      </c>
      <c r="B232" s="73" t="s">
        <v>716</v>
      </c>
      <c r="C232" s="73" t="s">
        <v>784</v>
      </c>
      <c r="D232" s="73" t="s">
        <v>601</v>
      </c>
      <c r="E232" s="73"/>
      <c r="F232" s="74"/>
      <c r="G232" s="75"/>
      <c r="H232" s="76" t="s">
        <v>97</v>
      </c>
      <c r="I232" s="75"/>
    </row>
    <row r="233" spans="1:9" s="77" customFormat="1" x14ac:dyDescent="0.25">
      <c r="A233" s="72">
        <v>262</v>
      </c>
      <c r="B233" s="73" t="s">
        <v>716</v>
      </c>
      <c r="C233" s="73" t="s">
        <v>785</v>
      </c>
      <c r="D233" s="73" t="s">
        <v>601</v>
      </c>
      <c r="E233" s="73"/>
      <c r="F233" s="74"/>
      <c r="G233" s="73" t="s">
        <v>512</v>
      </c>
      <c r="H233" s="76" t="s">
        <v>97</v>
      </c>
      <c r="I233" s="75"/>
    </row>
    <row r="234" spans="1:9" s="77" customFormat="1" x14ac:dyDescent="0.25">
      <c r="A234" s="72">
        <v>263</v>
      </c>
      <c r="B234" s="73" t="s">
        <v>716</v>
      </c>
      <c r="C234" s="73" t="s">
        <v>786</v>
      </c>
      <c r="D234" s="73" t="s">
        <v>601</v>
      </c>
      <c r="E234" s="73"/>
      <c r="F234" s="74"/>
      <c r="G234" s="75"/>
      <c r="H234" s="76" t="s">
        <v>97</v>
      </c>
      <c r="I234" s="75"/>
    </row>
    <row r="235" spans="1:9" s="77" customFormat="1" x14ac:dyDescent="0.25">
      <c r="A235" s="72">
        <v>264</v>
      </c>
      <c r="B235" s="73" t="s">
        <v>716</v>
      </c>
      <c r="C235" s="73" t="s">
        <v>787</v>
      </c>
      <c r="D235" s="73" t="s">
        <v>601</v>
      </c>
      <c r="E235" s="73"/>
      <c r="F235" s="74"/>
      <c r="G235" s="75"/>
      <c r="H235" s="76" t="s">
        <v>97</v>
      </c>
      <c r="I235" s="75"/>
    </row>
    <row r="236" spans="1:9" s="77" customFormat="1" x14ac:dyDescent="0.25">
      <c r="A236" s="72">
        <v>265</v>
      </c>
      <c r="B236" s="73" t="s">
        <v>716</v>
      </c>
      <c r="C236" s="73" t="s">
        <v>788</v>
      </c>
      <c r="D236" s="73" t="s">
        <v>601</v>
      </c>
      <c r="E236" s="73"/>
      <c r="F236" s="74"/>
      <c r="G236" s="73" t="s">
        <v>512</v>
      </c>
      <c r="H236" s="76" t="s">
        <v>97</v>
      </c>
      <c r="I236" s="75"/>
    </row>
    <row r="237" spans="1:9" s="77" customFormat="1" x14ac:dyDescent="0.25">
      <c r="A237" s="72">
        <v>266</v>
      </c>
      <c r="B237" s="73" t="s">
        <v>716</v>
      </c>
      <c r="C237" s="73" t="s">
        <v>789</v>
      </c>
      <c r="D237" s="73" t="s">
        <v>601</v>
      </c>
      <c r="E237" s="73"/>
      <c r="F237" s="74"/>
      <c r="G237" s="75"/>
      <c r="H237" s="76" t="s">
        <v>97</v>
      </c>
      <c r="I237" s="75"/>
    </row>
    <row r="238" spans="1:9" s="77" customFormat="1" x14ac:dyDescent="0.25">
      <c r="A238" s="72">
        <v>267</v>
      </c>
      <c r="B238" s="73" t="s">
        <v>716</v>
      </c>
      <c r="C238" s="73" t="s">
        <v>790</v>
      </c>
      <c r="D238" s="73" t="s">
        <v>601</v>
      </c>
      <c r="E238" s="73"/>
      <c r="F238" s="72" t="s">
        <v>740</v>
      </c>
      <c r="G238" s="75"/>
      <c r="H238" s="76" t="s">
        <v>97</v>
      </c>
      <c r="I238" s="75"/>
    </row>
    <row r="239" spans="1:9" s="77" customFormat="1" x14ac:dyDescent="0.25">
      <c r="A239" s="72">
        <v>268</v>
      </c>
      <c r="B239" s="73" t="s">
        <v>716</v>
      </c>
      <c r="C239" s="73" t="s">
        <v>791</v>
      </c>
      <c r="D239" s="73" t="s">
        <v>601</v>
      </c>
      <c r="E239" s="73"/>
      <c r="F239" s="72" t="s">
        <v>740</v>
      </c>
      <c r="G239" s="75"/>
      <c r="H239" s="76" t="s">
        <v>97</v>
      </c>
      <c r="I239" s="75"/>
    </row>
    <row r="240" spans="1:9" s="77" customFormat="1" x14ac:dyDescent="0.25">
      <c r="A240" s="72">
        <v>269</v>
      </c>
      <c r="B240" s="73" t="s">
        <v>716</v>
      </c>
      <c r="C240" s="73" t="s">
        <v>792</v>
      </c>
      <c r="D240" s="73" t="s">
        <v>601</v>
      </c>
      <c r="E240" s="73"/>
      <c r="F240" s="74"/>
      <c r="G240" s="75"/>
      <c r="H240" s="76" t="s">
        <v>97</v>
      </c>
      <c r="I240" s="75"/>
    </row>
    <row r="241" spans="1:9" s="77" customFormat="1" x14ac:dyDescent="0.25">
      <c r="A241" s="72">
        <v>270</v>
      </c>
      <c r="B241" s="73" t="s">
        <v>716</v>
      </c>
      <c r="C241" s="73" t="s">
        <v>793</v>
      </c>
      <c r="D241" s="73" t="s">
        <v>601</v>
      </c>
      <c r="E241" s="73"/>
      <c r="F241" s="74"/>
      <c r="G241" s="75"/>
      <c r="H241" s="76" t="s">
        <v>97</v>
      </c>
      <c r="I241" s="75"/>
    </row>
    <row r="242" spans="1:9" s="77" customFormat="1" x14ac:dyDescent="0.25">
      <c r="A242" s="72">
        <v>271</v>
      </c>
      <c r="B242" s="73" t="s">
        <v>716</v>
      </c>
      <c r="C242" s="73" t="s">
        <v>794</v>
      </c>
      <c r="D242" s="73" t="s">
        <v>601</v>
      </c>
      <c r="E242" s="73"/>
      <c r="F242" s="74"/>
      <c r="G242" s="75"/>
      <c r="H242" s="76" t="s">
        <v>97</v>
      </c>
      <c r="I242" s="75"/>
    </row>
    <row r="243" spans="1:9" s="77" customFormat="1" x14ac:dyDescent="0.25">
      <c r="A243" s="72">
        <v>272</v>
      </c>
      <c r="B243" s="73" t="s">
        <v>716</v>
      </c>
      <c r="C243" s="73" t="s">
        <v>795</v>
      </c>
      <c r="D243" s="73" t="s">
        <v>601</v>
      </c>
      <c r="E243" s="73"/>
      <c r="F243" s="74"/>
      <c r="G243" s="73" t="s">
        <v>512</v>
      </c>
      <c r="H243" s="76" t="s">
        <v>97</v>
      </c>
      <c r="I243" s="75"/>
    </row>
    <row r="244" spans="1:9" s="77" customFormat="1" x14ac:dyDescent="0.25">
      <c r="A244" s="72">
        <v>273</v>
      </c>
      <c r="B244" s="73" t="s">
        <v>716</v>
      </c>
      <c r="C244" s="73" t="s">
        <v>796</v>
      </c>
      <c r="D244" s="73" t="s">
        <v>601</v>
      </c>
      <c r="E244" s="73"/>
      <c r="F244" s="74"/>
      <c r="G244" s="75"/>
      <c r="H244" s="76" t="s">
        <v>97</v>
      </c>
      <c r="I244" s="75"/>
    </row>
    <row r="245" spans="1:9" s="77" customFormat="1" x14ac:dyDescent="0.25">
      <c r="A245" s="72">
        <v>274</v>
      </c>
      <c r="B245" s="73" t="s">
        <v>716</v>
      </c>
      <c r="C245" s="73" t="s">
        <v>797</v>
      </c>
      <c r="D245" s="73" t="s">
        <v>601</v>
      </c>
      <c r="E245" s="73"/>
      <c r="F245" s="74"/>
      <c r="G245" s="75"/>
      <c r="H245" s="76" t="s">
        <v>97</v>
      </c>
      <c r="I245" s="75"/>
    </row>
    <row r="246" spans="1:9" s="77" customFormat="1" x14ac:dyDescent="0.25">
      <c r="A246" s="72">
        <v>275</v>
      </c>
      <c r="B246" s="73" t="s">
        <v>716</v>
      </c>
      <c r="C246" s="73" t="s">
        <v>798</v>
      </c>
      <c r="D246" s="73" t="s">
        <v>601</v>
      </c>
      <c r="E246" s="73"/>
      <c r="F246" s="74"/>
      <c r="G246" s="75"/>
      <c r="H246" s="76" t="s">
        <v>97</v>
      </c>
      <c r="I246" s="75"/>
    </row>
    <row r="247" spans="1:9" s="77" customFormat="1" x14ac:dyDescent="0.25">
      <c r="A247" s="72">
        <v>276</v>
      </c>
      <c r="B247" s="73" t="s">
        <v>716</v>
      </c>
      <c r="C247" s="73" t="s">
        <v>799</v>
      </c>
      <c r="D247" s="73" t="s">
        <v>601</v>
      </c>
      <c r="E247" s="73"/>
      <c r="F247" s="74"/>
      <c r="G247" s="75"/>
      <c r="H247" s="76" t="s">
        <v>97</v>
      </c>
      <c r="I247" s="75"/>
    </row>
    <row r="248" spans="1:9" s="77" customFormat="1" x14ac:dyDescent="0.25">
      <c r="A248" s="72">
        <v>277</v>
      </c>
      <c r="B248" s="73" t="s">
        <v>716</v>
      </c>
      <c r="C248" s="73" t="s">
        <v>800</v>
      </c>
      <c r="D248" s="73" t="s">
        <v>601</v>
      </c>
      <c r="E248" s="73"/>
      <c r="F248" s="74"/>
      <c r="G248" s="73" t="s">
        <v>512</v>
      </c>
      <c r="H248" s="76" t="s">
        <v>97</v>
      </c>
      <c r="I248" s="75"/>
    </row>
    <row r="249" spans="1:9" s="77" customFormat="1" x14ac:dyDescent="0.25">
      <c r="A249" s="72">
        <v>278</v>
      </c>
      <c r="B249" s="73" t="s">
        <v>716</v>
      </c>
      <c r="C249" s="73" t="s">
        <v>801</v>
      </c>
      <c r="D249" s="73" t="s">
        <v>601</v>
      </c>
      <c r="E249" s="73"/>
      <c r="F249" s="74"/>
      <c r="G249" s="75"/>
      <c r="H249" s="76" t="s">
        <v>97</v>
      </c>
      <c r="I249" s="75"/>
    </row>
    <row r="250" spans="1:9" s="77" customFormat="1" x14ac:dyDescent="0.25">
      <c r="A250" s="72">
        <v>279</v>
      </c>
      <c r="B250" s="73" t="s">
        <v>716</v>
      </c>
      <c r="C250" s="73" t="s">
        <v>802</v>
      </c>
      <c r="D250" s="73" t="s">
        <v>601</v>
      </c>
      <c r="E250" s="73"/>
      <c r="F250" s="74"/>
      <c r="G250" s="75"/>
      <c r="H250" s="76" t="s">
        <v>97</v>
      </c>
      <c r="I250" s="75"/>
    </row>
    <row r="251" spans="1:9" s="77" customFormat="1" x14ac:dyDescent="0.25">
      <c r="A251" s="72">
        <v>280</v>
      </c>
      <c r="B251" s="73" t="s">
        <v>716</v>
      </c>
      <c r="C251" s="73" t="s">
        <v>803</v>
      </c>
      <c r="D251" s="73" t="s">
        <v>601</v>
      </c>
      <c r="E251" s="73"/>
      <c r="F251" s="74"/>
      <c r="G251" s="73" t="s">
        <v>512</v>
      </c>
      <c r="H251" s="76" t="s">
        <v>97</v>
      </c>
      <c r="I251" s="75"/>
    </row>
    <row r="252" spans="1:9" s="77" customFormat="1" x14ac:dyDescent="0.25">
      <c r="A252" s="72">
        <v>281</v>
      </c>
      <c r="B252" s="73" t="s">
        <v>716</v>
      </c>
      <c r="C252" s="73" t="s">
        <v>804</v>
      </c>
      <c r="D252" s="73" t="s">
        <v>601</v>
      </c>
      <c r="E252" s="73"/>
      <c r="F252" s="74"/>
      <c r="G252" s="75"/>
      <c r="H252" s="76" t="s">
        <v>97</v>
      </c>
      <c r="I252" s="75"/>
    </row>
    <row r="253" spans="1:9" s="77" customFormat="1" x14ac:dyDescent="0.25">
      <c r="A253" s="72">
        <v>282</v>
      </c>
      <c r="B253" s="73" t="s">
        <v>716</v>
      </c>
      <c r="C253" s="73" t="s">
        <v>805</v>
      </c>
      <c r="D253" s="73" t="s">
        <v>601</v>
      </c>
      <c r="E253" s="73"/>
      <c r="F253" s="72" t="s">
        <v>740</v>
      </c>
      <c r="G253" s="75"/>
      <c r="H253" s="76" t="s">
        <v>97</v>
      </c>
      <c r="I253" s="75"/>
    </row>
    <row r="254" spans="1:9" s="77" customFormat="1" x14ac:dyDescent="0.25">
      <c r="A254" s="72">
        <v>283</v>
      </c>
      <c r="B254" s="73" t="s">
        <v>716</v>
      </c>
      <c r="C254" s="73" t="s">
        <v>806</v>
      </c>
      <c r="D254" s="73" t="s">
        <v>601</v>
      </c>
      <c r="E254" s="73"/>
      <c r="F254" s="72" t="s">
        <v>740</v>
      </c>
      <c r="G254" s="75"/>
      <c r="H254" s="76" t="s">
        <v>97</v>
      </c>
      <c r="I254" s="75"/>
    </row>
    <row r="255" spans="1:9" s="77" customFormat="1" x14ac:dyDescent="0.25">
      <c r="A255" s="72">
        <v>284</v>
      </c>
      <c r="B255" s="73" t="s">
        <v>716</v>
      </c>
      <c r="C255" s="73" t="s">
        <v>807</v>
      </c>
      <c r="D255" s="73" t="s">
        <v>601</v>
      </c>
      <c r="E255" s="73"/>
      <c r="F255" s="72" t="s">
        <v>740</v>
      </c>
      <c r="G255" s="73" t="s">
        <v>528</v>
      </c>
      <c r="H255" s="76" t="s">
        <v>97</v>
      </c>
      <c r="I255" s="75"/>
    </row>
    <row r="256" spans="1:9" s="77" customFormat="1" x14ac:dyDescent="0.25">
      <c r="A256" s="72">
        <v>285</v>
      </c>
      <c r="B256" s="73" t="s">
        <v>716</v>
      </c>
      <c r="C256" s="73" t="s">
        <v>808</v>
      </c>
      <c r="D256" s="73" t="s">
        <v>601</v>
      </c>
      <c r="E256" s="73"/>
      <c r="F256" s="72" t="s">
        <v>740</v>
      </c>
      <c r="G256" s="75"/>
      <c r="H256" s="76" t="s">
        <v>97</v>
      </c>
      <c r="I256" s="75"/>
    </row>
    <row r="257" spans="1:9" s="77" customFormat="1" x14ac:dyDescent="0.25">
      <c r="A257" s="72">
        <v>286</v>
      </c>
      <c r="B257" s="73" t="s">
        <v>716</v>
      </c>
      <c r="C257" s="73" t="s">
        <v>809</v>
      </c>
      <c r="D257" s="73" t="s">
        <v>601</v>
      </c>
      <c r="E257" s="73"/>
      <c r="F257" s="72" t="s">
        <v>740</v>
      </c>
      <c r="G257" s="75"/>
      <c r="H257" s="76" t="s">
        <v>97</v>
      </c>
      <c r="I257" s="75"/>
    </row>
    <row r="258" spans="1:9" s="77" customFormat="1" x14ac:dyDescent="0.25">
      <c r="A258" s="72">
        <v>287</v>
      </c>
      <c r="B258" s="73" t="s">
        <v>716</v>
      </c>
      <c r="C258" s="73" t="s">
        <v>810</v>
      </c>
      <c r="D258" s="73" t="s">
        <v>601</v>
      </c>
      <c r="E258" s="73"/>
      <c r="F258" s="72" t="s">
        <v>740</v>
      </c>
      <c r="G258" s="75"/>
      <c r="H258" s="76" t="s">
        <v>97</v>
      </c>
      <c r="I258" s="75"/>
    </row>
    <row r="259" spans="1:9" s="77" customFormat="1" x14ac:dyDescent="0.25">
      <c r="A259" s="72">
        <v>288</v>
      </c>
      <c r="B259" s="73" t="s">
        <v>716</v>
      </c>
      <c r="C259" s="73" t="s">
        <v>811</v>
      </c>
      <c r="D259" s="73" t="s">
        <v>601</v>
      </c>
      <c r="E259" s="73"/>
      <c r="F259" s="72" t="s">
        <v>740</v>
      </c>
      <c r="G259" s="75"/>
      <c r="H259" s="76" t="s">
        <v>97</v>
      </c>
      <c r="I259" s="75"/>
    </row>
    <row r="260" spans="1:9" s="77" customFormat="1" x14ac:dyDescent="0.25">
      <c r="A260" s="72">
        <v>289</v>
      </c>
      <c r="B260" s="73" t="s">
        <v>716</v>
      </c>
      <c r="C260" s="73" t="s">
        <v>812</v>
      </c>
      <c r="D260" s="73" t="s">
        <v>601</v>
      </c>
      <c r="E260" s="73"/>
      <c r="F260" s="74"/>
      <c r="G260" s="75"/>
      <c r="H260" s="76" t="s">
        <v>97</v>
      </c>
      <c r="I260" s="75"/>
    </row>
    <row r="261" spans="1:9" s="77" customFormat="1" x14ac:dyDescent="0.25">
      <c r="A261" s="72">
        <v>290</v>
      </c>
      <c r="B261" s="73" t="s">
        <v>716</v>
      </c>
      <c r="C261" s="73" t="s">
        <v>813</v>
      </c>
      <c r="D261" s="73" t="s">
        <v>601</v>
      </c>
      <c r="E261" s="73"/>
      <c r="F261" s="74"/>
      <c r="G261" s="75"/>
      <c r="H261" s="76" t="s">
        <v>97</v>
      </c>
      <c r="I261" s="75"/>
    </row>
    <row r="262" spans="1:9" s="77" customFormat="1" x14ac:dyDescent="0.25">
      <c r="A262" s="72">
        <v>291</v>
      </c>
      <c r="B262" s="73" t="s">
        <v>716</v>
      </c>
      <c r="C262" s="73" t="s">
        <v>814</v>
      </c>
      <c r="D262" s="73" t="s">
        <v>601</v>
      </c>
      <c r="E262" s="73"/>
      <c r="F262" s="74"/>
      <c r="G262" s="75"/>
      <c r="H262" s="76" t="s">
        <v>97</v>
      </c>
      <c r="I262" s="75"/>
    </row>
    <row r="263" spans="1:9" s="77" customFormat="1" x14ac:dyDescent="0.25">
      <c r="A263" s="72">
        <v>292</v>
      </c>
      <c r="B263" s="73" t="s">
        <v>716</v>
      </c>
      <c r="C263" s="73" t="s">
        <v>815</v>
      </c>
      <c r="D263" s="73" t="s">
        <v>601</v>
      </c>
      <c r="E263" s="73"/>
      <c r="F263" s="74"/>
      <c r="G263" s="73" t="s">
        <v>512</v>
      </c>
      <c r="H263" s="76" t="s">
        <v>97</v>
      </c>
      <c r="I263" s="75"/>
    </row>
    <row r="264" spans="1:9" s="77" customFormat="1" x14ac:dyDescent="0.25">
      <c r="A264" s="72">
        <v>293</v>
      </c>
      <c r="B264" s="73" t="s">
        <v>716</v>
      </c>
      <c r="C264" s="73" t="s">
        <v>816</v>
      </c>
      <c r="D264" s="73" t="s">
        <v>601</v>
      </c>
      <c r="E264" s="73"/>
      <c r="F264" s="74"/>
      <c r="G264" s="75"/>
      <c r="H264" s="76" t="s">
        <v>97</v>
      </c>
      <c r="I264" s="75"/>
    </row>
    <row r="265" spans="1:9" s="77" customFormat="1" x14ac:dyDescent="0.25">
      <c r="A265" s="72">
        <v>294</v>
      </c>
      <c r="B265" s="73" t="s">
        <v>716</v>
      </c>
      <c r="C265" s="73" t="s">
        <v>817</v>
      </c>
      <c r="D265" s="73" t="s">
        <v>601</v>
      </c>
      <c r="E265" s="73"/>
      <c r="F265" s="74"/>
      <c r="G265" s="73" t="s">
        <v>528</v>
      </c>
      <c r="H265" s="76" t="s">
        <v>97</v>
      </c>
      <c r="I265" s="75"/>
    </row>
    <row r="266" spans="1:9" s="77" customFormat="1" x14ac:dyDescent="0.25">
      <c r="A266" s="72">
        <v>295</v>
      </c>
      <c r="B266" s="73" t="s">
        <v>716</v>
      </c>
      <c r="C266" s="73" t="s">
        <v>818</v>
      </c>
      <c r="D266" s="73" t="s">
        <v>601</v>
      </c>
      <c r="E266" s="73"/>
      <c r="F266" s="74"/>
      <c r="G266" s="75"/>
      <c r="H266" s="76" t="s">
        <v>97</v>
      </c>
      <c r="I266" s="75"/>
    </row>
    <row r="267" spans="1:9" s="77" customFormat="1" x14ac:dyDescent="0.25">
      <c r="A267" s="72">
        <v>296</v>
      </c>
      <c r="B267" s="73" t="s">
        <v>716</v>
      </c>
      <c r="C267" s="73" t="s">
        <v>819</v>
      </c>
      <c r="D267" s="73" t="s">
        <v>601</v>
      </c>
      <c r="E267" s="73"/>
      <c r="F267" s="74"/>
      <c r="G267" s="73" t="s">
        <v>512</v>
      </c>
      <c r="H267" s="76" t="s">
        <v>97</v>
      </c>
      <c r="I267" s="75"/>
    </row>
    <row r="268" spans="1:9" s="77" customFormat="1" x14ac:dyDescent="0.25">
      <c r="A268" s="72">
        <v>297</v>
      </c>
      <c r="B268" s="73" t="s">
        <v>716</v>
      </c>
      <c r="C268" s="73" t="s">
        <v>820</v>
      </c>
      <c r="D268" s="73" t="s">
        <v>601</v>
      </c>
      <c r="E268" s="73"/>
      <c r="F268" s="74"/>
      <c r="G268" s="75"/>
      <c r="H268" s="76" t="s">
        <v>97</v>
      </c>
      <c r="I268" s="75"/>
    </row>
    <row r="269" spans="1:9" s="77" customFormat="1" x14ac:dyDescent="0.25">
      <c r="A269" s="72">
        <v>298</v>
      </c>
      <c r="B269" s="73" t="s">
        <v>716</v>
      </c>
      <c r="C269" s="73" t="s">
        <v>821</v>
      </c>
      <c r="D269" s="73" t="s">
        <v>601</v>
      </c>
      <c r="E269" s="73"/>
      <c r="F269" s="74"/>
      <c r="G269" s="75"/>
      <c r="H269" s="76" t="s">
        <v>97</v>
      </c>
      <c r="I269" s="75"/>
    </row>
    <row r="270" spans="1:9" s="77" customFormat="1" x14ac:dyDescent="0.25">
      <c r="A270" s="72">
        <v>299</v>
      </c>
      <c r="B270" s="73" t="s">
        <v>716</v>
      </c>
      <c r="C270" s="73" t="s">
        <v>822</v>
      </c>
      <c r="D270" s="73" t="s">
        <v>601</v>
      </c>
      <c r="E270" s="73"/>
      <c r="F270" s="74"/>
      <c r="G270" s="73" t="s">
        <v>512</v>
      </c>
      <c r="H270" s="76" t="s">
        <v>97</v>
      </c>
      <c r="I270" s="75"/>
    </row>
    <row r="271" spans="1:9" s="77" customFormat="1" x14ac:dyDescent="0.25">
      <c r="A271" s="72">
        <v>300</v>
      </c>
      <c r="B271" s="73" t="s">
        <v>716</v>
      </c>
      <c r="C271" s="73" t="s">
        <v>823</v>
      </c>
      <c r="D271" s="73" t="s">
        <v>601</v>
      </c>
      <c r="E271" s="73"/>
      <c r="F271" s="74"/>
      <c r="G271" s="75"/>
      <c r="H271" s="76" t="s">
        <v>97</v>
      </c>
      <c r="I271" s="75"/>
    </row>
    <row r="272" spans="1:9" s="77" customFormat="1" x14ac:dyDescent="0.25">
      <c r="A272" s="72">
        <v>328</v>
      </c>
      <c r="B272" s="73" t="s">
        <v>716</v>
      </c>
      <c r="C272" s="73" t="s">
        <v>853</v>
      </c>
      <c r="D272" s="73" t="s">
        <v>825</v>
      </c>
      <c r="E272" s="73"/>
      <c r="F272" s="72" t="s">
        <v>849</v>
      </c>
      <c r="G272" s="75"/>
      <c r="H272" s="76" t="s">
        <v>97</v>
      </c>
      <c r="I272" s="75"/>
    </row>
    <row r="273" spans="1:9" s="77" customFormat="1" x14ac:dyDescent="0.25">
      <c r="A273" s="72">
        <v>329</v>
      </c>
      <c r="B273" s="73" t="s">
        <v>716</v>
      </c>
      <c r="C273" s="73" t="s">
        <v>854</v>
      </c>
      <c r="D273" s="73" t="s">
        <v>825</v>
      </c>
      <c r="E273" s="73"/>
      <c r="F273" s="72" t="s">
        <v>849</v>
      </c>
      <c r="G273" s="75"/>
      <c r="H273" s="76" t="s">
        <v>97</v>
      </c>
      <c r="I273" s="75"/>
    </row>
    <row r="274" spans="1:9" s="77" customFormat="1" x14ac:dyDescent="0.25">
      <c r="A274" s="72">
        <v>330</v>
      </c>
      <c r="B274" s="73" t="s">
        <v>716</v>
      </c>
      <c r="C274" s="73" t="s">
        <v>855</v>
      </c>
      <c r="D274" s="73" t="s">
        <v>825</v>
      </c>
      <c r="E274" s="73"/>
      <c r="F274" s="72" t="s">
        <v>849</v>
      </c>
      <c r="G274" s="75"/>
      <c r="H274" s="76" t="s">
        <v>97</v>
      </c>
      <c r="I274" s="75"/>
    </row>
    <row r="275" spans="1:9" s="77" customFormat="1" x14ac:dyDescent="0.25">
      <c r="A275" s="72">
        <v>331</v>
      </c>
      <c r="B275" s="73" t="s">
        <v>716</v>
      </c>
      <c r="C275" s="73" t="s">
        <v>856</v>
      </c>
      <c r="D275" s="73" t="s">
        <v>825</v>
      </c>
      <c r="E275" s="73"/>
      <c r="F275" s="72" t="s">
        <v>849</v>
      </c>
      <c r="G275" s="75"/>
      <c r="H275" s="76" t="s">
        <v>97</v>
      </c>
      <c r="I275" s="75"/>
    </row>
    <row r="276" spans="1:9" s="77" customFormat="1" x14ac:dyDescent="0.25">
      <c r="A276" s="72">
        <v>332</v>
      </c>
      <c r="B276" s="73" t="s">
        <v>716</v>
      </c>
      <c r="C276" s="73" t="s">
        <v>857</v>
      </c>
      <c r="D276" s="73" t="s">
        <v>825</v>
      </c>
      <c r="E276" s="73"/>
      <c r="F276" s="74"/>
      <c r="G276" s="73" t="s">
        <v>528</v>
      </c>
      <c r="H276" s="76" t="s">
        <v>97</v>
      </c>
      <c r="I276" s="75"/>
    </row>
    <row r="277" spans="1:9" s="77" customFormat="1" x14ac:dyDescent="0.25">
      <c r="A277" s="72">
        <v>333</v>
      </c>
      <c r="B277" s="73" t="s">
        <v>716</v>
      </c>
      <c r="C277" s="73" t="s">
        <v>858</v>
      </c>
      <c r="D277" s="73" t="s">
        <v>825</v>
      </c>
      <c r="E277" s="73"/>
      <c r="F277" s="74"/>
      <c r="G277" s="73" t="s">
        <v>512</v>
      </c>
      <c r="H277" s="76" t="s">
        <v>97</v>
      </c>
      <c r="I277" s="75"/>
    </row>
    <row r="278" spans="1:9" s="77" customFormat="1" x14ac:dyDescent="0.25">
      <c r="A278" s="72">
        <v>334</v>
      </c>
      <c r="B278" s="73" t="s">
        <v>716</v>
      </c>
      <c r="C278" s="73" t="s">
        <v>859</v>
      </c>
      <c r="D278" s="73" t="s">
        <v>825</v>
      </c>
      <c r="E278" s="73"/>
      <c r="F278" s="74"/>
      <c r="G278" s="75"/>
      <c r="H278" s="76" t="s">
        <v>97</v>
      </c>
      <c r="I278" s="75"/>
    </row>
    <row r="279" spans="1:9" s="77" customFormat="1" x14ac:dyDescent="0.25">
      <c r="A279" s="72">
        <v>335</v>
      </c>
      <c r="B279" s="73" t="s">
        <v>716</v>
      </c>
      <c r="C279" s="73" t="s">
        <v>860</v>
      </c>
      <c r="D279" s="73" t="s">
        <v>825</v>
      </c>
      <c r="E279" s="73"/>
      <c r="F279" s="74"/>
      <c r="G279" s="75"/>
      <c r="H279" s="76" t="s">
        <v>97</v>
      </c>
      <c r="I279" s="75"/>
    </row>
    <row r="280" spans="1:9" s="77" customFormat="1" x14ac:dyDescent="0.25">
      <c r="A280" s="72">
        <v>336</v>
      </c>
      <c r="B280" s="73" t="s">
        <v>716</v>
      </c>
      <c r="C280" s="73" t="s">
        <v>861</v>
      </c>
      <c r="D280" s="73" t="s">
        <v>825</v>
      </c>
      <c r="E280" s="73"/>
      <c r="F280" s="74"/>
      <c r="G280" s="75"/>
      <c r="H280" s="76" t="s">
        <v>97</v>
      </c>
      <c r="I280" s="75"/>
    </row>
    <row r="281" spans="1:9" s="77" customFormat="1" x14ac:dyDescent="0.25">
      <c r="A281" s="72">
        <v>337</v>
      </c>
      <c r="B281" s="73" t="s">
        <v>716</v>
      </c>
      <c r="C281" s="73" t="s">
        <v>862</v>
      </c>
      <c r="D281" s="73" t="s">
        <v>825</v>
      </c>
      <c r="E281" s="73"/>
      <c r="F281" s="74"/>
      <c r="G281" s="73" t="s">
        <v>512</v>
      </c>
      <c r="H281" s="76" t="s">
        <v>97</v>
      </c>
      <c r="I281" s="75"/>
    </row>
    <row r="282" spans="1:9" s="77" customFormat="1" x14ac:dyDescent="0.25">
      <c r="A282" s="72">
        <v>338</v>
      </c>
      <c r="B282" s="73" t="s">
        <v>716</v>
      </c>
      <c r="C282" s="73" t="s">
        <v>863</v>
      </c>
      <c r="D282" s="73" t="s">
        <v>825</v>
      </c>
      <c r="E282" s="73"/>
      <c r="F282" s="74"/>
      <c r="G282" s="75"/>
      <c r="H282" s="76" t="s">
        <v>97</v>
      </c>
      <c r="I282" s="75"/>
    </row>
    <row r="283" spans="1:9" s="77" customFormat="1" x14ac:dyDescent="0.25">
      <c r="A283" s="72">
        <v>339</v>
      </c>
      <c r="B283" s="73" t="s">
        <v>716</v>
      </c>
      <c r="C283" s="73" t="s">
        <v>864</v>
      </c>
      <c r="D283" s="73" t="s">
        <v>825</v>
      </c>
      <c r="E283" s="73"/>
      <c r="F283" s="74"/>
      <c r="G283" s="75"/>
      <c r="H283" s="76" t="s">
        <v>97</v>
      </c>
      <c r="I283" s="75"/>
    </row>
    <row r="284" spans="1:9" s="77" customFormat="1" x14ac:dyDescent="0.25">
      <c r="A284" s="72">
        <v>340</v>
      </c>
      <c r="B284" s="73" t="s">
        <v>716</v>
      </c>
      <c r="C284" s="73" t="s">
        <v>865</v>
      </c>
      <c r="D284" s="73" t="s">
        <v>825</v>
      </c>
      <c r="E284" s="73"/>
      <c r="F284" s="74"/>
      <c r="G284" s="73" t="s">
        <v>512</v>
      </c>
      <c r="H284" s="76" t="s">
        <v>97</v>
      </c>
      <c r="I284" s="75"/>
    </row>
    <row r="285" spans="1:9" s="77" customFormat="1" x14ac:dyDescent="0.25">
      <c r="A285" s="72">
        <v>341</v>
      </c>
      <c r="B285" s="73" t="s">
        <v>716</v>
      </c>
      <c r="C285" s="73" t="s">
        <v>866</v>
      </c>
      <c r="D285" s="73" t="s">
        <v>825</v>
      </c>
      <c r="E285" s="73"/>
      <c r="F285" s="74"/>
      <c r="G285" s="75"/>
      <c r="H285" s="76" t="s">
        <v>97</v>
      </c>
      <c r="I285" s="75"/>
    </row>
    <row r="286" spans="1:9" s="77" customFormat="1" x14ac:dyDescent="0.25">
      <c r="A286" s="72">
        <v>342</v>
      </c>
      <c r="B286" s="73" t="s">
        <v>716</v>
      </c>
      <c r="C286" s="73" t="s">
        <v>867</v>
      </c>
      <c r="D286" s="73" t="s">
        <v>825</v>
      </c>
      <c r="E286" s="73"/>
      <c r="F286" s="74"/>
      <c r="G286" s="75"/>
      <c r="H286" s="76" t="s">
        <v>97</v>
      </c>
      <c r="I286" s="75"/>
    </row>
    <row r="287" spans="1:9" s="77" customFormat="1" x14ac:dyDescent="0.25">
      <c r="A287" s="72">
        <v>343</v>
      </c>
      <c r="B287" s="73" t="s">
        <v>716</v>
      </c>
      <c r="C287" s="73" t="s">
        <v>868</v>
      </c>
      <c r="D287" s="73" t="s">
        <v>825</v>
      </c>
      <c r="E287" s="73"/>
      <c r="F287" s="74"/>
      <c r="G287" s="75"/>
      <c r="H287" s="76" t="s">
        <v>97</v>
      </c>
      <c r="I287" s="75"/>
    </row>
    <row r="288" spans="1:9" s="77" customFormat="1" x14ac:dyDescent="0.25">
      <c r="A288" s="72">
        <v>344</v>
      </c>
      <c r="B288" s="73" t="s">
        <v>716</v>
      </c>
      <c r="C288" s="73" t="s">
        <v>869</v>
      </c>
      <c r="D288" s="73" t="s">
        <v>825</v>
      </c>
      <c r="E288" s="73"/>
      <c r="F288" s="74"/>
      <c r="G288" s="75"/>
      <c r="H288" s="76" t="s">
        <v>97</v>
      </c>
      <c r="I288" s="75"/>
    </row>
    <row r="289" spans="1:9" s="77" customFormat="1" x14ac:dyDescent="0.25">
      <c r="A289" s="72">
        <v>345</v>
      </c>
      <c r="B289" s="73" t="s">
        <v>716</v>
      </c>
      <c r="C289" s="73" t="s">
        <v>870</v>
      </c>
      <c r="D289" s="73" t="s">
        <v>825</v>
      </c>
      <c r="E289" s="73"/>
      <c r="F289" s="74"/>
      <c r="G289" s="73" t="s">
        <v>512</v>
      </c>
      <c r="H289" s="76" t="s">
        <v>97</v>
      </c>
      <c r="I289" s="75"/>
    </row>
    <row r="290" spans="1:9" s="77" customFormat="1" x14ac:dyDescent="0.25">
      <c r="A290" s="72">
        <v>346</v>
      </c>
      <c r="B290" s="73" t="s">
        <v>716</v>
      </c>
      <c r="C290" s="73" t="s">
        <v>871</v>
      </c>
      <c r="D290" s="73" t="s">
        <v>825</v>
      </c>
      <c r="E290" s="73"/>
      <c r="F290" s="74"/>
      <c r="G290" s="75"/>
      <c r="H290" s="76" t="s">
        <v>97</v>
      </c>
      <c r="I290" s="75"/>
    </row>
    <row r="291" spans="1:9" s="77" customFormat="1" x14ac:dyDescent="0.25">
      <c r="A291" s="72">
        <v>347</v>
      </c>
      <c r="B291" s="73" t="s">
        <v>716</v>
      </c>
      <c r="C291" s="73" t="s">
        <v>872</v>
      </c>
      <c r="D291" s="73" t="s">
        <v>825</v>
      </c>
      <c r="E291" s="73"/>
      <c r="F291" s="74"/>
      <c r="G291" s="75"/>
      <c r="H291" s="76" t="s">
        <v>97</v>
      </c>
      <c r="I291" s="75"/>
    </row>
    <row r="292" spans="1:9" s="77" customFormat="1" x14ac:dyDescent="0.25">
      <c r="A292" s="72">
        <v>348</v>
      </c>
      <c r="B292" s="73" t="s">
        <v>716</v>
      </c>
      <c r="C292" s="73" t="s">
        <v>873</v>
      </c>
      <c r="D292" s="73" t="s">
        <v>825</v>
      </c>
      <c r="E292" s="73"/>
      <c r="F292" s="74"/>
      <c r="G292" s="73" t="s">
        <v>512</v>
      </c>
      <c r="H292" s="76" t="s">
        <v>97</v>
      </c>
      <c r="I292" s="75"/>
    </row>
    <row r="293" spans="1:9" s="77" customFormat="1" x14ac:dyDescent="0.25">
      <c r="A293" s="72">
        <v>349</v>
      </c>
      <c r="B293" s="73" t="s">
        <v>716</v>
      </c>
      <c r="C293" s="73" t="s">
        <v>874</v>
      </c>
      <c r="D293" s="73" t="s">
        <v>825</v>
      </c>
      <c r="E293" s="73"/>
      <c r="F293" s="74"/>
      <c r="G293" s="75"/>
      <c r="H293" s="76" t="s">
        <v>97</v>
      </c>
      <c r="I293" s="75"/>
    </row>
    <row r="294" spans="1:9" s="77" customFormat="1" x14ac:dyDescent="0.25">
      <c r="A294" s="72">
        <v>350</v>
      </c>
      <c r="B294" s="73" t="s">
        <v>716</v>
      </c>
      <c r="C294" s="73" t="s">
        <v>875</v>
      </c>
      <c r="D294" s="73" t="s">
        <v>825</v>
      </c>
      <c r="E294" s="73"/>
      <c r="F294" s="74"/>
      <c r="G294" s="75"/>
      <c r="H294" s="76" t="s">
        <v>97</v>
      </c>
      <c r="I294" s="75"/>
    </row>
    <row r="295" spans="1:9" s="77" customFormat="1" x14ac:dyDescent="0.25">
      <c r="A295" s="72">
        <v>351</v>
      </c>
      <c r="B295" s="73" t="s">
        <v>716</v>
      </c>
      <c r="C295" s="73" t="s">
        <v>876</v>
      </c>
      <c r="D295" s="73" t="s">
        <v>825</v>
      </c>
      <c r="E295" s="73"/>
      <c r="F295" s="74"/>
      <c r="G295" s="75"/>
      <c r="H295" s="76" t="s">
        <v>97</v>
      </c>
      <c r="I295" s="75"/>
    </row>
    <row r="296" spans="1:9" s="77" customFormat="1" x14ac:dyDescent="0.25">
      <c r="A296" s="72">
        <v>352</v>
      </c>
      <c r="B296" s="73" t="s">
        <v>716</v>
      </c>
      <c r="C296" s="73" t="s">
        <v>877</v>
      </c>
      <c r="D296" s="73" t="s">
        <v>825</v>
      </c>
      <c r="E296" s="73"/>
      <c r="F296" s="74"/>
      <c r="G296" s="75"/>
      <c r="H296" s="76" t="s">
        <v>97</v>
      </c>
      <c r="I296" s="75"/>
    </row>
    <row r="297" spans="1:9" s="77" customFormat="1" x14ac:dyDescent="0.25">
      <c r="A297" s="72">
        <v>353</v>
      </c>
      <c r="B297" s="73" t="s">
        <v>716</v>
      </c>
      <c r="C297" s="73" t="s">
        <v>878</v>
      </c>
      <c r="D297" s="73" t="s">
        <v>825</v>
      </c>
      <c r="E297" s="73"/>
      <c r="F297" s="74"/>
      <c r="G297" s="75"/>
      <c r="H297" s="76" t="s">
        <v>97</v>
      </c>
      <c r="I297" s="75"/>
    </row>
    <row r="298" spans="1:9" s="77" customFormat="1" x14ac:dyDescent="0.25">
      <c r="A298" s="72">
        <v>354</v>
      </c>
      <c r="B298" s="73" t="s">
        <v>716</v>
      </c>
      <c r="C298" s="73" t="s">
        <v>879</v>
      </c>
      <c r="D298" s="73" t="s">
        <v>825</v>
      </c>
      <c r="E298" s="73"/>
      <c r="F298" s="72" t="s">
        <v>849</v>
      </c>
      <c r="G298" s="75"/>
      <c r="H298" s="76" t="s">
        <v>97</v>
      </c>
      <c r="I298" s="75"/>
    </row>
    <row r="299" spans="1:9" s="77" customFormat="1" x14ac:dyDescent="0.25">
      <c r="A299" s="72">
        <v>355</v>
      </c>
      <c r="B299" s="73" t="s">
        <v>716</v>
      </c>
      <c r="C299" s="73" t="s">
        <v>880</v>
      </c>
      <c r="D299" s="73" t="s">
        <v>825</v>
      </c>
      <c r="E299" s="73"/>
      <c r="F299" s="72" t="s">
        <v>849</v>
      </c>
      <c r="G299" s="73" t="s">
        <v>512</v>
      </c>
      <c r="H299" s="76" t="s">
        <v>97</v>
      </c>
      <c r="I299" s="75"/>
    </row>
    <row r="300" spans="1:9" s="77" customFormat="1" x14ac:dyDescent="0.25">
      <c r="A300" s="72">
        <v>356</v>
      </c>
      <c r="B300" s="73" t="s">
        <v>716</v>
      </c>
      <c r="C300" s="73" t="s">
        <v>881</v>
      </c>
      <c r="D300" s="73" t="s">
        <v>825</v>
      </c>
      <c r="E300" s="73"/>
      <c r="F300" s="72" t="s">
        <v>849</v>
      </c>
      <c r="G300" s="75"/>
      <c r="H300" s="76" t="s">
        <v>97</v>
      </c>
      <c r="I300" s="75"/>
    </row>
    <row r="301" spans="1:9" s="77" customFormat="1" x14ac:dyDescent="0.25">
      <c r="A301" s="72">
        <v>358</v>
      </c>
      <c r="B301" s="73" t="s">
        <v>716</v>
      </c>
      <c r="C301" s="73" t="s">
        <v>883</v>
      </c>
      <c r="D301" s="73" t="s">
        <v>825</v>
      </c>
      <c r="E301" s="73"/>
      <c r="F301" s="74"/>
      <c r="G301" s="73" t="s">
        <v>528</v>
      </c>
      <c r="H301" s="76" t="s">
        <v>97</v>
      </c>
      <c r="I301" s="75"/>
    </row>
    <row r="302" spans="1:9" x14ac:dyDescent="0.25">
      <c r="A302" s="72">
        <v>359</v>
      </c>
      <c r="B302" s="73" t="s">
        <v>716</v>
      </c>
      <c r="C302" s="73" t="s">
        <v>884</v>
      </c>
      <c r="D302" s="73" t="s">
        <v>825</v>
      </c>
      <c r="E302" s="73"/>
      <c r="F302" s="74"/>
      <c r="G302" s="75"/>
      <c r="H302" s="76" t="s">
        <v>97</v>
      </c>
      <c r="I302" s="75"/>
    </row>
    <row r="303" spans="1:9" x14ac:dyDescent="0.25">
      <c r="A303" s="72">
        <v>360</v>
      </c>
      <c r="B303" s="73" t="s">
        <v>716</v>
      </c>
      <c r="C303" s="73" t="s">
        <v>885</v>
      </c>
      <c r="D303" s="73" t="s">
        <v>825</v>
      </c>
      <c r="E303" s="73"/>
      <c r="F303" s="74"/>
      <c r="G303" s="73" t="s">
        <v>512</v>
      </c>
      <c r="H303" s="76" t="s">
        <v>97</v>
      </c>
      <c r="I303" s="75"/>
    </row>
    <row r="304" spans="1:9" x14ac:dyDescent="0.25">
      <c r="A304" s="72">
        <v>361</v>
      </c>
      <c r="B304" s="73" t="s">
        <v>716</v>
      </c>
      <c r="C304" s="73" t="s">
        <v>886</v>
      </c>
      <c r="D304" s="73" t="s">
        <v>825</v>
      </c>
      <c r="E304" s="73"/>
      <c r="F304" s="74"/>
      <c r="G304" s="75"/>
      <c r="H304" s="76" t="s">
        <v>97</v>
      </c>
      <c r="I304" s="75"/>
    </row>
    <row r="305" spans="1:9" x14ac:dyDescent="0.25">
      <c r="A305" s="72">
        <v>362</v>
      </c>
      <c r="B305" s="73" t="s">
        <v>716</v>
      </c>
      <c r="C305" s="73" t="s">
        <v>887</v>
      </c>
      <c r="D305" s="73" t="s">
        <v>825</v>
      </c>
      <c r="E305" s="73"/>
      <c r="F305" s="74"/>
      <c r="G305" s="75"/>
      <c r="H305" s="76" t="s">
        <v>97</v>
      </c>
      <c r="I305" s="75"/>
    </row>
    <row r="306" spans="1:9" x14ac:dyDescent="0.25">
      <c r="A306" s="72">
        <v>363</v>
      </c>
      <c r="B306" s="73" t="s">
        <v>716</v>
      </c>
      <c r="C306" s="73" t="s">
        <v>888</v>
      </c>
      <c r="D306" s="73" t="s">
        <v>825</v>
      </c>
      <c r="E306" s="73"/>
      <c r="F306" s="74"/>
      <c r="G306" s="73" t="s">
        <v>512</v>
      </c>
      <c r="H306" s="76" t="s">
        <v>97</v>
      </c>
      <c r="I306" s="75"/>
    </row>
    <row r="307" spans="1:9" x14ac:dyDescent="0.25">
      <c r="A307" s="72">
        <v>364</v>
      </c>
      <c r="B307" s="73" t="s">
        <v>716</v>
      </c>
      <c r="C307" s="73" t="s">
        <v>889</v>
      </c>
      <c r="D307" s="73" t="s">
        <v>825</v>
      </c>
      <c r="E307" s="73"/>
      <c r="F307" s="74"/>
      <c r="G307" s="75"/>
      <c r="H307" s="76" t="s">
        <v>97</v>
      </c>
      <c r="I307" s="75"/>
    </row>
    <row r="308" spans="1:9" x14ac:dyDescent="0.25">
      <c r="A308" s="72">
        <v>365</v>
      </c>
      <c r="B308" s="73" t="s">
        <v>716</v>
      </c>
      <c r="C308" s="73" t="s">
        <v>890</v>
      </c>
      <c r="D308" s="73" t="s">
        <v>825</v>
      </c>
      <c r="E308" s="73"/>
      <c r="F308" s="74"/>
      <c r="G308" s="75"/>
      <c r="H308" s="76" t="s">
        <v>97</v>
      </c>
      <c r="I308" s="75"/>
    </row>
    <row r="309" spans="1:9" x14ac:dyDescent="0.25">
      <c r="A309" s="72">
        <v>366</v>
      </c>
      <c r="B309" s="73" t="s">
        <v>716</v>
      </c>
      <c r="C309" s="73" t="s">
        <v>891</v>
      </c>
      <c r="D309" s="73" t="s">
        <v>825</v>
      </c>
      <c r="E309" s="73"/>
      <c r="F309" s="74"/>
      <c r="G309" s="73" t="s">
        <v>512</v>
      </c>
      <c r="H309" s="76" t="s">
        <v>97</v>
      </c>
      <c r="I309" s="75"/>
    </row>
    <row r="310" spans="1:9" x14ac:dyDescent="0.25">
      <c r="A310" s="72">
        <v>367</v>
      </c>
      <c r="B310" s="73" t="s">
        <v>716</v>
      </c>
      <c r="C310" s="73" t="s">
        <v>892</v>
      </c>
      <c r="D310" s="73" t="s">
        <v>825</v>
      </c>
      <c r="E310" s="73"/>
      <c r="F310" s="74"/>
      <c r="G310" s="75"/>
      <c r="H310" s="76" t="s">
        <v>97</v>
      </c>
      <c r="I310" s="75"/>
    </row>
    <row r="311" spans="1:9" x14ac:dyDescent="0.25">
      <c r="A311" s="72">
        <v>368</v>
      </c>
      <c r="B311" s="73" t="s">
        <v>716</v>
      </c>
      <c r="C311" s="73" t="s">
        <v>893</v>
      </c>
      <c r="D311" s="73" t="s">
        <v>825</v>
      </c>
      <c r="E311" s="73"/>
      <c r="F311" s="74"/>
      <c r="G311" s="75"/>
      <c r="H311" s="76" t="s">
        <v>97</v>
      </c>
      <c r="I311" s="75"/>
    </row>
    <row r="312" spans="1:9" x14ac:dyDescent="0.25">
      <c r="A312" s="72">
        <v>369</v>
      </c>
      <c r="B312" s="73" t="s">
        <v>716</v>
      </c>
      <c r="C312" s="73" t="s">
        <v>894</v>
      </c>
      <c r="D312" s="73" t="s">
        <v>825</v>
      </c>
      <c r="E312" s="73"/>
      <c r="F312" s="74"/>
      <c r="G312" s="73" t="s">
        <v>512</v>
      </c>
      <c r="H312" s="76" t="s">
        <v>97</v>
      </c>
      <c r="I312" s="75"/>
    </row>
    <row r="313" spans="1:9" x14ac:dyDescent="0.25">
      <c r="A313" s="72">
        <v>370</v>
      </c>
      <c r="B313" s="73" t="s">
        <v>716</v>
      </c>
      <c r="C313" s="73" t="s">
        <v>895</v>
      </c>
      <c r="D313" s="73" t="s">
        <v>825</v>
      </c>
      <c r="E313" s="73"/>
      <c r="F313" s="74"/>
      <c r="G313" s="75"/>
      <c r="H313" s="76" t="s">
        <v>97</v>
      </c>
      <c r="I313" s="75"/>
    </row>
    <row r="314" spans="1:9" x14ac:dyDescent="0.25">
      <c r="A314" s="72">
        <v>371</v>
      </c>
      <c r="B314" s="73" t="s">
        <v>716</v>
      </c>
      <c r="C314" s="73" t="s">
        <v>896</v>
      </c>
      <c r="D314" s="73" t="s">
        <v>825</v>
      </c>
      <c r="E314" s="73"/>
      <c r="F314" s="74"/>
      <c r="G314" s="75"/>
      <c r="H314" s="76" t="s">
        <v>97</v>
      </c>
      <c r="I314" s="75"/>
    </row>
    <row r="315" spans="1:9" x14ac:dyDescent="0.25">
      <c r="A315" s="72">
        <v>372</v>
      </c>
      <c r="B315" s="73" t="s">
        <v>716</v>
      </c>
      <c r="C315" s="73" t="s">
        <v>897</v>
      </c>
      <c r="D315" s="73" t="s">
        <v>825</v>
      </c>
      <c r="E315" s="73"/>
      <c r="F315" s="74"/>
      <c r="G315" s="73" t="s">
        <v>512</v>
      </c>
      <c r="H315" s="76" t="s">
        <v>97</v>
      </c>
      <c r="I315" s="75"/>
    </row>
    <row r="316" spans="1:9" x14ac:dyDescent="0.25">
      <c r="A316" s="72">
        <v>373</v>
      </c>
      <c r="B316" s="73" t="s">
        <v>716</v>
      </c>
      <c r="C316" s="73" t="s">
        <v>898</v>
      </c>
      <c r="D316" s="73" t="s">
        <v>825</v>
      </c>
      <c r="E316" s="73"/>
      <c r="F316" s="74"/>
      <c r="G316" s="75"/>
      <c r="H316" s="76" t="s">
        <v>97</v>
      </c>
      <c r="I316" s="75"/>
    </row>
    <row r="317" spans="1:9" x14ac:dyDescent="0.25">
      <c r="A317" s="72">
        <v>374</v>
      </c>
      <c r="B317" s="73" t="s">
        <v>716</v>
      </c>
      <c r="C317" s="73" t="s">
        <v>899</v>
      </c>
      <c r="D317" s="73" t="s">
        <v>825</v>
      </c>
      <c r="E317" s="73"/>
      <c r="F317" s="74"/>
      <c r="G317" s="75"/>
      <c r="H317" s="76" t="s">
        <v>97</v>
      </c>
      <c r="I317" s="75"/>
    </row>
    <row r="318" spans="1:9" x14ac:dyDescent="0.25">
      <c r="A318" s="72">
        <v>375</v>
      </c>
      <c r="B318" s="73" t="s">
        <v>716</v>
      </c>
      <c r="C318" s="73" t="s">
        <v>900</v>
      </c>
      <c r="D318" s="73" t="s">
        <v>825</v>
      </c>
      <c r="E318" s="73"/>
      <c r="F318" s="74"/>
      <c r="G318" s="73" t="s">
        <v>512</v>
      </c>
      <c r="H318" s="76" t="s">
        <v>97</v>
      </c>
      <c r="I318" s="75"/>
    </row>
    <row r="319" spans="1:9" x14ac:dyDescent="0.25">
      <c r="A319" s="72">
        <v>376</v>
      </c>
      <c r="B319" s="73" t="s">
        <v>716</v>
      </c>
      <c r="C319" s="73" t="s">
        <v>901</v>
      </c>
      <c r="D319" s="73" t="s">
        <v>825</v>
      </c>
      <c r="E319" s="73"/>
      <c r="F319" s="74"/>
      <c r="G319" s="75"/>
      <c r="H319" s="76" t="s">
        <v>97</v>
      </c>
      <c r="I319" s="75"/>
    </row>
    <row r="320" spans="1:9" x14ac:dyDescent="0.25">
      <c r="A320" s="72">
        <v>377</v>
      </c>
      <c r="B320" s="73" t="s">
        <v>716</v>
      </c>
      <c r="C320" s="73" t="s">
        <v>902</v>
      </c>
      <c r="D320" s="73" t="s">
        <v>825</v>
      </c>
      <c r="E320" s="73"/>
      <c r="F320" s="72" t="s">
        <v>849</v>
      </c>
      <c r="G320" s="75"/>
      <c r="H320" s="76" t="s">
        <v>97</v>
      </c>
      <c r="I320" s="75"/>
    </row>
    <row r="321" spans="1:9" x14ac:dyDescent="0.25">
      <c r="A321" s="72">
        <v>378</v>
      </c>
      <c r="B321" s="73" t="s">
        <v>716</v>
      </c>
      <c r="C321" s="73" t="s">
        <v>903</v>
      </c>
      <c r="D321" s="73" t="s">
        <v>825</v>
      </c>
      <c r="E321" s="73"/>
      <c r="F321" s="72" t="s">
        <v>849</v>
      </c>
      <c r="G321" s="73" t="s">
        <v>512</v>
      </c>
      <c r="H321" s="76" t="s">
        <v>97</v>
      </c>
      <c r="I321" s="75"/>
    </row>
    <row r="322" spans="1:9" x14ac:dyDescent="0.25">
      <c r="A322" s="72">
        <v>379</v>
      </c>
      <c r="B322" s="73" t="s">
        <v>716</v>
      </c>
      <c r="C322" s="73" t="s">
        <v>904</v>
      </c>
      <c r="D322" s="73" t="s">
        <v>825</v>
      </c>
      <c r="E322" s="73"/>
      <c r="F322" s="72" t="s">
        <v>849</v>
      </c>
      <c r="G322" s="75"/>
      <c r="H322" s="76" t="s">
        <v>97</v>
      </c>
      <c r="I322" s="75"/>
    </row>
    <row r="323" spans="1:9" x14ac:dyDescent="0.25">
      <c r="A323" s="72">
        <v>380</v>
      </c>
      <c r="B323" s="73" t="s">
        <v>716</v>
      </c>
      <c r="C323" s="73" t="s">
        <v>905</v>
      </c>
      <c r="D323" s="73" t="s">
        <v>825</v>
      </c>
      <c r="E323" s="73"/>
      <c r="F323" s="74"/>
      <c r="G323" s="75"/>
      <c r="H323" s="76" t="s">
        <v>97</v>
      </c>
      <c r="I323" s="75"/>
    </row>
    <row r="324" spans="1:9" x14ac:dyDescent="0.25">
      <c r="A324" s="72">
        <v>381</v>
      </c>
      <c r="B324" s="73" t="s">
        <v>716</v>
      </c>
      <c r="C324" s="73" t="s">
        <v>906</v>
      </c>
      <c r="D324" s="73" t="s">
        <v>825</v>
      </c>
      <c r="E324" s="73"/>
      <c r="F324" s="74"/>
      <c r="G324" s="73" t="s">
        <v>512</v>
      </c>
      <c r="H324" s="76" t="s">
        <v>97</v>
      </c>
      <c r="I324" s="75"/>
    </row>
    <row r="325" spans="1:9" x14ac:dyDescent="0.25">
      <c r="A325" s="72">
        <v>382</v>
      </c>
      <c r="B325" s="73" t="s">
        <v>716</v>
      </c>
      <c r="C325" s="73" t="s">
        <v>907</v>
      </c>
      <c r="D325" s="73" t="s">
        <v>825</v>
      </c>
      <c r="E325" s="73"/>
      <c r="F325" s="74"/>
      <c r="G325" s="75"/>
      <c r="H325" s="76" t="s">
        <v>97</v>
      </c>
      <c r="I325" s="75"/>
    </row>
    <row r="326" spans="1:9" ht="15" x14ac:dyDescent="0.25">
      <c r="A326" s="3">
        <v>15</v>
      </c>
      <c r="B326" s="2" t="s">
        <v>508</v>
      </c>
      <c r="C326" s="4" t="s">
        <v>525</v>
      </c>
      <c r="D326" s="2" t="s">
        <v>526</v>
      </c>
      <c r="E326" s="2"/>
      <c r="F326" s="4">
        <v>3</v>
      </c>
      <c r="G326" s="2"/>
      <c r="H326" s="5" t="s">
        <v>96</v>
      </c>
      <c r="I326" s="6"/>
    </row>
    <row r="327" spans="1:9" ht="15" x14ac:dyDescent="0.25">
      <c r="A327" s="3">
        <v>20</v>
      </c>
      <c r="B327" s="2" t="s">
        <v>508</v>
      </c>
      <c r="C327" s="4" t="s">
        <v>533</v>
      </c>
      <c r="D327" s="2" t="s">
        <v>526</v>
      </c>
      <c r="E327" s="2"/>
      <c r="F327" s="4"/>
      <c r="G327" s="2"/>
      <c r="H327" s="5" t="s">
        <v>96</v>
      </c>
      <c r="I327" s="6" t="s">
        <v>909</v>
      </c>
    </row>
    <row r="328" spans="1:9" ht="15" x14ac:dyDescent="0.25">
      <c r="A328" s="3">
        <v>34</v>
      </c>
      <c r="B328" s="2" t="s">
        <v>508</v>
      </c>
      <c r="C328" s="4" t="s">
        <v>548</v>
      </c>
      <c r="D328" s="2" t="s">
        <v>526</v>
      </c>
      <c r="E328" s="2"/>
      <c r="F328" s="4"/>
      <c r="G328" s="2"/>
      <c r="H328" s="5" t="s">
        <v>96</v>
      </c>
      <c r="I328" s="6" t="s">
        <v>909</v>
      </c>
    </row>
    <row r="329" spans="1:9" s="77" customFormat="1" ht="15" x14ac:dyDescent="0.25">
      <c r="A329" s="3">
        <v>66</v>
      </c>
      <c r="B329" s="2" t="s">
        <v>508</v>
      </c>
      <c r="C329" s="4" t="s">
        <v>581</v>
      </c>
      <c r="D329" s="2" t="s">
        <v>526</v>
      </c>
      <c r="E329" s="2"/>
      <c r="F329" s="4">
        <v>3</v>
      </c>
      <c r="G329" s="2"/>
      <c r="H329" s="5" t="s">
        <v>96</v>
      </c>
      <c r="I329" s="6" t="s">
        <v>909</v>
      </c>
    </row>
    <row r="330" spans="1:9" s="77" customFormat="1" x14ac:dyDescent="0.25">
      <c r="A330" s="3">
        <v>94</v>
      </c>
      <c r="B330" s="2" t="s">
        <v>599</v>
      </c>
      <c r="C330" s="2" t="s">
        <v>612</v>
      </c>
      <c r="D330" s="2" t="s">
        <v>613</v>
      </c>
      <c r="E330" s="2"/>
      <c r="F330" s="7">
        <v>1</v>
      </c>
      <c r="G330" s="6"/>
      <c r="H330" s="5" t="s">
        <v>98</v>
      </c>
      <c r="I330" s="6"/>
    </row>
    <row r="331" spans="1:9" s="77" customFormat="1" x14ac:dyDescent="0.25">
      <c r="A331" s="3">
        <v>116</v>
      </c>
      <c r="B331" s="2" t="s">
        <v>599</v>
      </c>
      <c r="C331" s="2" t="s">
        <v>636</v>
      </c>
      <c r="D331" s="2" t="s">
        <v>601</v>
      </c>
      <c r="E331" s="2" t="s">
        <v>619</v>
      </c>
      <c r="F331" s="7"/>
      <c r="G331" s="6"/>
      <c r="H331" s="5" t="s">
        <v>912</v>
      </c>
      <c r="I331" s="6"/>
    </row>
    <row r="332" spans="1:9" s="77" customFormat="1" x14ac:dyDescent="0.25">
      <c r="A332" s="3">
        <v>175</v>
      </c>
      <c r="B332" s="2" t="s">
        <v>599</v>
      </c>
      <c r="C332" s="2" t="s">
        <v>695</v>
      </c>
      <c r="D332" s="2" t="s">
        <v>613</v>
      </c>
      <c r="E332" s="2"/>
      <c r="F332" s="7">
        <v>3</v>
      </c>
      <c r="G332" s="6"/>
      <c r="H332" s="5" t="s">
        <v>98</v>
      </c>
      <c r="I332" s="6"/>
    </row>
    <row r="333" spans="1:9" s="77" customFormat="1" x14ac:dyDescent="0.25">
      <c r="A333" s="3">
        <v>192</v>
      </c>
      <c r="B333" s="2" t="s">
        <v>599</v>
      </c>
      <c r="C333" s="2" t="s">
        <v>712</v>
      </c>
      <c r="D333" s="2" t="s">
        <v>613</v>
      </c>
      <c r="E333" s="2"/>
      <c r="F333" s="7"/>
      <c r="G333" s="6"/>
      <c r="H333" s="5" t="s">
        <v>98</v>
      </c>
      <c r="I333" s="6"/>
    </row>
    <row r="334" spans="1:9" s="77" customFormat="1" x14ac:dyDescent="0.25">
      <c r="A334" s="3">
        <v>195</v>
      </c>
      <c r="B334" s="2" t="s">
        <v>599</v>
      </c>
      <c r="C334" s="2" t="s">
        <v>715</v>
      </c>
      <c r="D334" s="2" t="s">
        <v>613</v>
      </c>
      <c r="E334" s="2"/>
      <c r="F334" s="7"/>
      <c r="G334" s="6"/>
      <c r="H334" s="5" t="s">
        <v>98</v>
      </c>
      <c r="I334" s="6"/>
    </row>
    <row r="335" spans="1:9" s="77" customFormat="1" x14ac:dyDescent="0.25">
      <c r="A335" s="3">
        <v>196</v>
      </c>
      <c r="B335" s="2" t="s">
        <v>716</v>
      </c>
      <c r="C335" s="2" t="s">
        <v>717</v>
      </c>
      <c r="D335" s="2" t="s">
        <v>601</v>
      </c>
      <c r="E335" s="2"/>
      <c r="F335" s="7"/>
      <c r="G335" s="6"/>
      <c r="H335" s="5" t="s">
        <v>97</v>
      </c>
      <c r="I335" s="6"/>
    </row>
    <row r="336" spans="1:9" s="77" customFormat="1" x14ac:dyDescent="0.25">
      <c r="A336" s="3">
        <v>197</v>
      </c>
      <c r="B336" s="2" t="s">
        <v>716</v>
      </c>
      <c r="C336" s="2" t="s">
        <v>718</v>
      </c>
      <c r="D336" s="2" t="s">
        <v>601</v>
      </c>
      <c r="E336" s="2"/>
      <c r="F336" s="7"/>
      <c r="G336" s="2" t="s">
        <v>512</v>
      </c>
      <c r="H336" s="5" t="s">
        <v>97</v>
      </c>
      <c r="I336" s="6"/>
    </row>
    <row r="337" spans="1:9" s="77" customFormat="1" x14ac:dyDescent="0.25">
      <c r="A337" s="3">
        <v>198</v>
      </c>
      <c r="B337" s="2" t="s">
        <v>716</v>
      </c>
      <c r="C337" s="2" t="s">
        <v>719</v>
      </c>
      <c r="D337" s="2" t="s">
        <v>601</v>
      </c>
      <c r="E337" s="2"/>
      <c r="F337" s="7"/>
      <c r="G337" s="6"/>
      <c r="H337" s="5" t="s">
        <v>97</v>
      </c>
      <c r="I337" s="6"/>
    </row>
    <row r="338" spans="1:9" s="77" customFormat="1" x14ac:dyDescent="0.25">
      <c r="A338" s="3">
        <v>199</v>
      </c>
      <c r="B338" s="2" t="s">
        <v>716</v>
      </c>
      <c r="C338" s="2" t="s">
        <v>720</v>
      </c>
      <c r="D338" s="2" t="s">
        <v>601</v>
      </c>
      <c r="E338" s="2"/>
      <c r="F338" s="7"/>
      <c r="G338" s="2" t="s">
        <v>528</v>
      </c>
      <c r="H338" s="5" t="s">
        <v>97</v>
      </c>
      <c r="I338" s="6"/>
    </row>
    <row r="339" spans="1:9" s="77" customFormat="1" x14ac:dyDescent="0.25">
      <c r="A339" s="3">
        <v>206</v>
      </c>
      <c r="B339" s="2" t="s">
        <v>716</v>
      </c>
      <c r="C339" s="2" t="s">
        <v>727</v>
      </c>
      <c r="D339" s="2" t="s">
        <v>601</v>
      </c>
      <c r="E339" s="2"/>
      <c r="F339" s="7"/>
      <c r="G339" s="6"/>
      <c r="H339" s="5" t="s">
        <v>97</v>
      </c>
      <c r="I339" s="6"/>
    </row>
    <row r="340" spans="1:9" s="77" customFormat="1" x14ac:dyDescent="0.25">
      <c r="A340" s="3">
        <v>207</v>
      </c>
      <c r="B340" s="2" t="s">
        <v>716</v>
      </c>
      <c r="C340" s="2" t="s">
        <v>728</v>
      </c>
      <c r="D340" s="2" t="s">
        <v>601</v>
      </c>
      <c r="E340" s="2"/>
      <c r="F340" s="7"/>
      <c r="G340" s="6"/>
      <c r="H340" s="5" t="s">
        <v>97</v>
      </c>
      <c r="I340" s="6"/>
    </row>
    <row r="341" spans="1:9" s="77" customFormat="1" x14ac:dyDescent="0.25">
      <c r="A341" s="3">
        <v>208</v>
      </c>
      <c r="B341" s="2" t="s">
        <v>716</v>
      </c>
      <c r="C341" s="2" t="s">
        <v>729</v>
      </c>
      <c r="D341" s="2" t="s">
        <v>601</v>
      </c>
      <c r="E341" s="2"/>
      <c r="F341" s="7"/>
      <c r="G341" s="2" t="s">
        <v>512</v>
      </c>
      <c r="H341" s="5" t="s">
        <v>97</v>
      </c>
      <c r="I341" s="6"/>
    </row>
    <row r="342" spans="1:9" s="77" customFormat="1" x14ac:dyDescent="0.25">
      <c r="A342" s="3">
        <v>209</v>
      </c>
      <c r="B342" s="2" t="s">
        <v>716</v>
      </c>
      <c r="C342" s="2" t="s">
        <v>730</v>
      </c>
      <c r="D342" s="2" t="s">
        <v>601</v>
      </c>
      <c r="E342" s="2"/>
      <c r="F342" s="7"/>
      <c r="G342" s="6"/>
      <c r="H342" s="5" t="s">
        <v>97</v>
      </c>
      <c r="I342" s="6"/>
    </row>
    <row r="343" spans="1:9" s="77" customFormat="1" x14ac:dyDescent="0.25">
      <c r="A343" s="67">
        <v>210</v>
      </c>
      <c r="B343" s="68" t="s">
        <v>716</v>
      </c>
      <c r="C343" s="68" t="s">
        <v>731</v>
      </c>
      <c r="D343" s="68" t="s">
        <v>601</v>
      </c>
      <c r="E343" s="68"/>
      <c r="F343" s="69"/>
      <c r="G343" s="70"/>
      <c r="H343" s="71" t="s">
        <v>97</v>
      </c>
      <c r="I343" s="70"/>
    </row>
    <row r="344" spans="1:9" s="77" customFormat="1" x14ac:dyDescent="0.25">
      <c r="A344" s="67">
        <v>211</v>
      </c>
      <c r="B344" s="68" t="s">
        <v>716</v>
      </c>
      <c r="C344" s="68" t="s">
        <v>732</v>
      </c>
      <c r="D344" s="68" t="s">
        <v>601</v>
      </c>
      <c r="E344" s="68"/>
      <c r="F344" s="69"/>
      <c r="G344" s="70" t="s">
        <v>512</v>
      </c>
      <c r="H344" s="71" t="s">
        <v>97</v>
      </c>
      <c r="I344" s="70"/>
    </row>
    <row r="345" spans="1:9" s="77" customFormat="1" x14ac:dyDescent="0.25">
      <c r="A345" s="67">
        <v>212</v>
      </c>
      <c r="B345" s="68" t="s">
        <v>716</v>
      </c>
      <c r="C345" s="68" t="s">
        <v>733</v>
      </c>
      <c r="D345" s="68" t="s">
        <v>601</v>
      </c>
      <c r="E345" s="68"/>
      <c r="F345" s="69"/>
      <c r="G345" s="70"/>
      <c r="H345" s="71" t="s">
        <v>97</v>
      </c>
      <c r="I345" s="70"/>
    </row>
    <row r="346" spans="1:9" s="77" customFormat="1" x14ac:dyDescent="0.25">
      <c r="A346" s="67">
        <v>213</v>
      </c>
      <c r="B346" s="68" t="s">
        <v>716</v>
      </c>
      <c r="C346" s="68" t="s">
        <v>734</v>
      </c>
      <c r="D346" s="68" t="s">
        <v>601</v>
      </c>
      <c r="E346" s="68"/>
      <c r="F346" s="69"/>
      <c r="G346" s="70"/>
      <c r="H346" s="71" t="s">
        <v>97</v>
      </c>
      <c r="I346" s="70"/>
    </row>
    <row r="347" spans="1:9" s="77" customFormat="1" x14ac:dyDescent="0.25">
      <c r="A347" s="67">
        <v>214</v>
      </c>
      <c r="B347" s="68" t="s">
        <v>716</v>
      </c>
      <c r="C347" s="68" t="s">
        <v>735</v>
      </c>
      <c r="D347" s="68" t="s">
        <v>601</v>
      </c>
      <c r="E347" s="68"/>
      <c r="F347" s="69"/>
      <c r="G347" s="70" t="s">
        <v>512</v>
      </c>
      <c r="H347" s="71" t="s">
        <v>97</v>
      </c>
      <c r="I347" s="70"/>
    </row>
    <row r="348" spans="1:9" s="77" customFormat="1" x14ac:dyDescent="0.25">
      <c r="A348" s="67">
        <v>215</v>
      </c>
      <c r="B348" s="68" t="s">
        <v>716</v>
      </c>
      <c r="C348" s="68" t="s">
        <v>736</v>
      </c>
      <c r="D348" s="68" t="s">
        <v>601</v>
      </c>
      <c r="E348" s="68"/>
      <c r="F348" s="69"/>
      <c r="G348" s="70"/>
      <c r="H348" s="71" t="s">
        <v>97</v>
      </c>
      <c r="I348" s="70"/>
    </row>
    <row r="349" spans="1:9" s="77" customFormat="1" x14ac:dyDescent="0.25">
      <c r="A349" s="67">
        <v>216</v>
      </c>
      <c r="B349" s="68" t="s">
        <v>716</v>
      </c>
      <c r="C349" s="68" t="s">
        <v>737</v>
      </c>
      <c r="D349" s="68" t="s">
        <v>601</v>
      </c>
      <c r="E349" s="68"/>
      <c r="F349" s="69"/>
      <c r="G349" s="70"/>
      <c r="H349" s="71" t="s">
        <v>97</v>
      </c>
      <c r="I349" s="70"/>
    </row>
    <row r="350" spans="1:9" s="77" customFormat="1" x14ac:dyDescent="0.25">
      <c r="A350" s="67">
        <v>217</v>
      </c>
      <c r="B350" s="68" t="s">
        <v>716</v>
      </c>
      <c r="C350" s="68" t="s">
        <v>738</v>
      </c>
      <c r="D350" s="68" t="s">
        <v>601</v>
      </c>
      <c r="E350" s="68"/>
      <c r="F350" s="69"/>
      <c r="G350" s="70"/>
      <c r="H350" s="71" t="s">
        <v>97</v>
      </c>
      <c r="I350" s="70"/>
    </row>
    <row r="351" spans="1:9" s="77" customFormat="1" x14ac:dyDescent="0.25">
      <c r="A351" s="3">
        <v>223</v>
      </c>
      <c r="B351" s="2" t="s">
        <v>716</v>
      </c>
      <c r="C351" s="2" t="s">
        <v>746</v>
      </c>
      <c r="D351" s="2" t="s">
        <v>601</v>
      </c>
      <c r="E351" s="2"/>
      <c r="F351" s="7"/>
      <c r="G351" s="6"/>
      <c r="H351" s="5" t="s">
        <v>97</v>
      </c>
      <c r="I351" s="6"/>
    </row>
    <row r="352" spans="1:9" s="77" customFormat="1" x14ac:dyDescent="0.25">
      <c r="A352" s="3">
        <v>224</v>
      </c>
      <c r="B352" s="2" t="s">
        <v>716</v>
      </c>
      <c r="C352" s="2" t="s">
        <v>747</v>
      </c>
      <c r="D352" s="2" t="s">
        <v>601</v>
      </c>
      <c r="E352" s="2"/>
      <c r="F352" s="7"/>
      <c r="G352" s="6"/>
      <c r="H352" s="5" t="s">
        <v>97</v>
      </c>
      <c r="I352" s="6"/>
    </row>
    <row r="353" spans="1:9" s="77" customFormat="1" x14ac:dyDescent="0.25">
      <c r="A353" s="3">
        <v>225</v>
      </c>
      <c r="B353" s="2" t="s">
        <v>716</v>
      </c>
      <c r="C353" s="2" t="s">
        <v>748</v>
      </c>
      <c r="D353" s="2" t="s">
        <v>601</v>
      </c>
      <c r="E353" s="2"/>
      <c r="F353" s="7"/>
      <c r="G353" s="2" t="s">
        <v>512</v>
      </c>
      <c r="H353" s="5" t="s">
        <v>97</v>
      </c>
      <c r="I353" s="6"/>
    </row>
    <row r="354" spans="1:9" s="77" customFormat="1" x14ac:dyDescent="0.25">
      <c r="A354" s="3">
        <v>226</v>
      </c>
      <c r="B354" s="2" t="s">
        <v>716</v>
      </c>
      <c r="C354" s="2" t="s">
        <v>749</v>
      </c>
      <c r="D354" s="2" t="s">
        <v>601</v>
      </c>
      <c r="E354" s="2"/>
      <c r="F354" s="7"/>
      <c r="G354" s="6"/>
      <c r="H354" s="5" t="s">
        <v>97</v>
      </c>
      <c r="I354" s="6"/>
    </row>
    <row r="355" spans="1:9" s="77" customFormat="1" x14ac:dyDescent="0.25">
      <c r="A355" s="3">
        <v>227</v>
      </c>
      <c r="B355" s="2" t="s">
        <v>716</v>
      </c>
      <c r="C355" s="2" t="s">
        <v>750</v>
      </c>
      <c r="D355" s="2" t="s">
        <v>601</v>
      </c>
      <c r="E355" s="2"/>
      <c r="F355" s="7"/>
      <c r="G355" s="6"/>
      <c r="H355" s="5" t="s">
        <v>97</v>
      </c>
      <c r="I355" s="6"/>
    </row>
    <row r="356" spans="1:9" s="77" customFormat="1" x14ac:dyDescent="0.25">
      <c r="A356" s="67">
        <v>301</v>
      </c>
      <c r="B356" s="68" t="s">
        <v>716</v>
      </c>
      <c r="C356" s="68" t="s">
        <v>824</v>
      </c>
      <c r="D356" s="68" t="s">
        <v>825</v>
      </c>
      <c r="E356" s="68"/>
      <c r="F356" s="69"/>
      <c r="G356" s="70"/>
      <c r="H356" s="71" t="s">
        <v>97</v>
      </c>
      <c r="I356" s="70"/>
    </row>
    <row r="357" spans="1:9" s="77" customFormat="1" x14ac:dyDescent="0.25">
      <c r="A357" s="67">
        <v>302</v>
      </c>
      <c r="B357" s="68" t="s">
        <v>716</v>
      </c>
      <c r="C357" s="68" t="s">
        <v>826</v>
      </c>
      <c r="D357" s="68" t="s">
        <v>825</v>
      </c>
      <c r="E357" s="68"/>
      <c r="F357" s="69"/>
      <c r="G357" s="70"/>
      <c r="H357" s="71" t="s">
        <v>97</v>
      </c>
      <c r="I357" s="70"/>
    </row>
    <row r="358" spans="1:9" x14ac:dyDescent="0.25">
      <c r="A358" s="67">
        <v>303</v>
      </c>
      <c r="B358" s="68" t="s">
        <v>716</v>
      </c>
      <c r="C358" s="68" t="s">
        <v>827</v>
      </c>
      <c r="D358" s="68" t="s">
        <v>825</v>
      </c>
      <c r="E358" s="68"/>
      <c r="F358" s="69"/>
      <c r="G358" s="70"/>
      <c r="H358" s="71" t="s">
        <v>97</v>
      </c>
      <c r="I358" s="70"/>
    </row>
    <row r="359" spans="1:9" s="77" customFormat="1" x14ac:dyDescent="0.25">
      <c r="A359" s="67">
        <v>304</v>
      </c>
      <c r="B359" s="68" t="s">
        <v>716</v>
      </c>
      <c r="C359" s="68" t="s">
        <v>828</v>
      </c>
      <c r="D359" s="68" t="s">
        <v>825</v>
      </c>
      <c r="E359" s="68"/>
      <c r="F359" s="69"/>
      <c r="G359" s="68" t="s">
        <v>512</v>
      </c>
      <c r="H359" s="71" t="s">
        <v>97</v>
      </c>
      <c r="I359" s="70"/>
    </row>
    <row r="360" spans="1:9" s="77" customFormat="1" x14ac:dyDescent="0.25">
      <c r="A360" s="67">
        <v>305</v>
      </c>
      <c r="B360" s="68" t="s">
        <v>716</v>
      </c>
      <c r="C360" s="68" t="s">
        <v>829</v>
      </c>
      <c r="D360" s="68" t="s">
        <v>825</v>
      </c>
      <c r="E360" s="68"/>
      <c r="F360" s="69"/>
      <c r="G360" s="70"/>
      <c r="H360" s="71" t="s">
        <v>97</v>
      </c>
      <c r="I360" s="70"/>
    </row>
    <row r="361" spans="1:9" s="77" customFormat="1" x14ac:dyDescent="0.25">
      <c r="A361" s="67">
        <v>306</v>
      </c>
      <c r="B361" s="68" t="s">
        <v>716</v>
      </c>
      <c r="C361" s="68" t="s">
        <v>830</v>
      </c>
      <c r="D361" s="68" t="s">
        <v>825</v>
      </c>
      <c r="E361" s="68"/>
      <c r="F361" s="69"/>
      <c r="G361" s="70"/>
      <c r="H361" s="71" t="s">
        <v>97</v>
      </c>
      <c r="I361" s="70"/>
    </row>
    <row r="362" spans="1:9" s="77" customFormat="1" x14ac:dyDescent="0.25">
      <c r="A362" s="67">
        <v>307</v>
      </c>
      <c r="B362" s="68" t="s">
        <v>716</v>
      </c>
      <c r="C362" s="68" t="s">
        <v>831</v>
      </c>
      <c r="D362" s="68" t="s">
        <v>825</v>
      </c>
      <c r="E362" s="68"/>
      <c r="F362" s="69"/>
      <c r="G362" s="70"/>
      <c r="H362" s="71" t="s">
        <v>97</v>
      </c>
      <c r="I362" s="70"/>
    </row>
    <row r="363" spans="1:9" s="77" customFormat="1" x14ac:dyDescent="0.25">
      <c r="A363" s="67">
        <v>308</v>
      </c>
      <c r="B363" s="68" t="s">
        <v>716</v>
      </c>
      <c r="C363" s="68" t="s">
        <v>832</v>
      </c>
      <c r="D363" s="68" t="s">
        <v>825</v>
      </c>
      <c r="E363" s="68"/>
      <c r="F363" s="69"/>
      <c r="G363" s="70"/>
      <c r="H363" s="71" t="s">
        <v>97</v>
      </c>
      <c r="I363" s="70"/>
    </row>
    <row r="364" spans="1:9" s="77" customFormat="1" x14ac:dyDescent="0.25">
      <c r="A364" s="67">
        <v>309</v>
      </c>
      <c r="B364" s="68" t="s">
        <v>716</v>
      </c>
      <c r="C364" s="68" t="s">
        <v>833</v>
      </c>
      <c r="D364" s="68" t="s">
        <v>825</v>
      </c>
      <c r="E364" s="68"/>
      <c r="F364" s="69"/>
      <c r="G364" s="68" t="s">
        <v>512</v>
      </c>
      <c r="H364" s="71" t="s">
        <v>97</v>
      </c>
      <c r="I364" s="70"/>
    </row>
    <row r="365" spans="1:9" s="77" customFormat="1" x14ac:dyDescent="0.25">
      <c r="A365" s="67">
        <v>310</v>
      </c>
      <c r="B365" s="68" t="s">
        <v>716</v>
      </c>
      <c r="C365" s="68" t="s">
        <v>834</v>
      </c>
      <c r="D365" s="68" t="s">
        <v>825</v>
      </c>
      <c r="E365" s="68"/>
      <c r="F365" s="69"/>
      <c r="G365" s="70"/>
      <c r="H365" s="71" t="s">
        <v>97</v>
      </c>
      <c r="I365" s="70"/>
    </row>
    <row r="366" spans="1:9" s="77" customFormat="1" x14ac:dyDescent="0.25">
      <c r="A366" s="67">
        <v>311</v>
      </c>
      <c r="B366" s="68" t="s">
        <v>716</v>
      </c>
      <c r="C366" s="68" t="s">
        <v>835</v>
      </c>
      <c r="D366" s="68" t="s">
        <v>825</v>
      </c>
      <c r="E366" s="68"/>
      <c r="F366" s="69"/>
      <c r="G366" s="70"/>
      <c r="H366" s="71" t="s">
        <v>97</v>
      </c>
      <c r="I366" s="70"/>
    </row>
    <row r="367" spans="1:9" s="77" customFormat="1" x14ac:dyDescent="0.25">
      <c r="A367" s="67">
        <v>312</v>
      </c>
      <c r="B367" s="68" t="s">
        <v>716</v>
      </c>
      <c r="C367" s="68" t="s">
        <v>836</v>
      </c>
      <c r="D367" s="68" t="s">
        <v>825</v>
      </c>
      <c r="E367" s="68"/>
      <c r="F367" s="69"/>
      <c r="G367" s="68" t="s">
        <v>512</v>
      </c>
      <c r="H367" s="71" t="s">
        <v>97</v>
      </c>
      <c r="I367" s="70"/>
    </row>
    <row r="368" spans="1:9" s="77" customFormat="1" x14ac:dyDescent="0.25">
      <c r="A368" s="67">
        <v>313</v>
      </c>
      <c r="B368" s="68" t="s">
        <v>716</v>
      </c>
      <c r="C368" s="68" t="s">
        <v>837</v>
      </c>
      <c r="D368" s="68" t="s">
        <v>825</v>
      </c>
      <c r="E368" s="68"/>
      <c r="F368" s="69"/>
      <c r="G368" s="70"/>
      <c r="H368" s="71" t="s">
        <v>97</v>
      </c>
      <c r="I368" s="70"/>
    </row>
    <row r="369" spans="1:9" s="77" customFormat="1" x14ac:dyDescent="0.25">
      <c r="A369" s="67">
        <v>314</v>
      </c>
      <c r="B369" s="68" t="s">
        <v>716</v>
      </c>
      <c r="C369" s="68" t="s">
        <v>838</v>
      </c>
      <c r="D369" s="68" t="s">
        <v>825</v>
      </c>
      <c r="E369" s="68"/>
      <c r="F369" s="69"/>
      <c r="G369" s="70"/>
      <c r="H369" s="71" t="s">
        <v>97</v>
      </c>
      <c r="I369" s="70"/>
    </row>
    <row r="370" spans="1:9" s="77" customFormat="1" x14ac:dyDescent="0.25">
      <c r="A370" s="67">
        <v>315</v>
      </c>
      <c r="B370" s="68" t="s">
        <v>716</v>
      </c>
      <c r="C370" s="68" t="s">
        <v>839</v>
      </c>
      <c r="D370" s="68" t="s">
        <v>825</v>
      </c>
      <c r="E370" s="68"/>
      <c r="F370" s="69"/>
      <c r="G370" s="68" t="s">
        <v>512</v>
      </c>
      <c r="H370" s="71" t="s">
        <v>97</v>
      </c>
      <c r="I370" s="70"/>
    </row>
    <row r="371" spans="1:9" s="77" customFormat="1" x14ac:dyDescent="0.25">
      <c r="A371" s="67">
        <v>316</v>
      </c>
      <c r="B371" s="68" t="s">
        <v>716</v>
      </c>
      <c r="C371" s="68" t="s">
        <v>840</v>
      </c>
      <c r="D371" s="68" t="s">
        <v>825</v>
      </c>
      <c r="E371" s="68"/>
      <c r="F371" s="69"/>
      <c r="G371" s="70"/>
      <c r="H371" s="71" t="s">
        <v>97</v>
      </c>
      <c r="I371" s="70"/>
    </row>
    <row r="372" spans="1:9" s="77" customFormat="1" x14ac:dyDescent="0.25">
      <c r="A372" s="67">
        <v>317</v>
      </c>
      <c r="B372" s="68" t="s">
        <v>716</v>
      </c>
      <c r="C372" s="68" t="s">
        <v>841</v>
      </c>
      <c r="D372" s="68" t="s">
        <v>825</v>
      </c>
      <c r="E372" s="68"/>
      <c r="F372" s="69"/>
      <c r="G372" s="70"/>
      <c r="H372" s="71" t="s">
        <v>97</v>
      </c>
      <c r="I372" s="70"/>
    </row>
    <row r="373" spans="1:9" s="77" customFormat="1" x14ac:dyDescent="0.25">
      <c r="A373" s="67">
        <v>318</v>
      </c>
      <c r="B373" s="68" t="s">
        <v>716</v>
      </c>
      <c r="C373" s="68" t="s">
        <v>842</v>
      </c>
      <c r="D373" s="68" t="s">
        <v>825</v>
      </c>
      <c r="E373" s="68"/>
      <c r="F373" s="69"/>
      <c r="G373" s="70"/>
      <c r="H373" s="71" t="s">
        <v>97</v>
      </c>
      <c r="I373" s="70"/>
    </row>
    <row r="374" spans="1:9" s="77" customFormat="1" x14ac:dyDescent="0.25">
      <c r="A374" s="67">
        <v>319</v>
      </c>
      <c r="B374" s="68" t="s">
        <v>716</v>
      </c>
      <c r="C374" s="68" t="s">
        <v>843</v>
      </c>
      <c r="D374" s="68" t="s">
        <v>825</v>
      </c>
      <c r="E374" s="68"/>
      <c r="F374" s="69"/>
      <c r="G374" s="70"/>
      <c r="H374" s="71" t="s">
        <v>97</v>
      </c>
      <c r="I374" s="70"/>
    </row>
    <row r="375" spans="1:9" s="77" customFormat="1" x14ac:dyDescent="0.25">
      <c r="A375" s="67">
        <v>320</v>
      </c>
      <c r="B375" s="68" t="s">
        <v>716</v>
      </c>
      <c r="C375" s="68" t="s">
        <v>844</v>
      </c>
      <c r="D375" s="68" t="s">
        <v>825</v>
      </c>
      <c r="E375" s="68"/>
      <c r="F375" s="69"/>
      <c r="G375" s="70"/>
      <c r="H375" s="71" t="s">
        <v>97</v>
      </c>
      <c r="I375" s="70"/>
    </row>
    <row r="376" spans="1:9" s="77" customFormat="1" x14ac:dyDescent="0.25">
      <c r="A376" s="67">
        <v>321</v>
      </c>
      <c r="B376" s="68" t="s">
        <v>716</v>
      </c>
      <c r="C376" s="68" t="s">
        <v>845</v>
      </c>
      <c r="D376" s="68" t="s">
        <v>825</v>
      </c>
      <c r="E376" s="68"/>
      <c r="F376" s="69"/>
      <c r="G376" s="70"/>
      <c r="H376" s="71" t="s">
        <v>97</v>
      </c>
      <c r="I376" s="70"/>
    </row>
    <row r="377" spans="1:9" s="77" customFormat="1" x14ac:dyDescent="0.25">
      <c r="A377" s="67">
        <v>322</v>
      </c>
      <c r="B377" s="68" t="s">
        <v>716</v>
      </c>
      <c r="C377" s="68" t="s">
        <v>846</v>
      </c>
      <c r="D377" s="68" t="s">
        <v>825</v>
      </c>
      <c r="E377" s="68"/>
      <c r="F377" s="69"/>
      <c r="G377" s="70"/>
      <c r="H377" s="71" t="s">
        <v>97</v>
      </c>
      <c r="I377" s="70"/>
    </row>
    <row r="378" spans="1:9" s="77" customFormat="1" x14ac:dyDescent="0.25">
      <c r="A378" s="3">
        <v>323</v>
      </c>
      <c r="B378" s="2" t="s">
        <v>716</v>
      </c>
      <c r="C378" s="2" t="s">
        <v>847</v>
      </c>
      <c r="D378" s="2" t="s">
        <v>825</v>
      </c>
      <c r="E378" s="2"/>
      <c r="F378" s="7"/>
      <c r="G378" s="2" t="s">
        <v>528</v>
      </c>
      <c r="H378" s="5" t="s">
        <v>97</v>
      </c>
      <c r="I378" s="6"/>
    </row>
    <row r="379" spans="1:9" s="77" customFormat="1" x14ac:dyDescent="0.25">
      <c r="A379" s="3">
        <v>324</v>
      </c>
      <c r="B379" s="2" t="s">
        <v>716</v>
      </c>
      <c r="C379" s="2" t="s">
        <v>848</v>
      </c>
      <c r="D379" s="2" t="s">
        <v>825</v>
      </c>
      <c r="E379" s="2"/>
      <c r="F379" s="3" t="s">
        <v>849</v>
      </c>
      <c r="G379" s="6"/>
      <c r="H379" s="5" t="s">
        <v>97</v>
      </c>
      <c r="I379" s="6"/>
    </row>
    <row r="380" spans="1:9" s="77" customFormat="1" x14ac:dyDescent="0.25">
      <c r="A380" s="3">
        <v>325</v>
      </c>
      <c r="B380" s="2" t="s">
        <v>716</v>
      </c>
      <c r="C380" s="2" t="s">
        <v>850</v>
      </c>
      <c r="D380" s="2" t="s">
        <v>825</v>
      </c>
      <c r="E380" s="2"/>
      <c r="F380" s="3" t="s">
        <v>849</v>
      </c>
      <c r="G380" s="6"/>
      <c r="H380" s="5" t="s">
        <v>97</v>
      </c>
      <c r="I380" s="6"/>
    </row>
    <row r="381" spans="1:9" s="77" customFormat="1" x14ac:dyDescent="0.25">
      <c r="A381" s="3">
        <v>326</v>
      </c>
      <c r="B381" s="2" t="s">
        <v>716</v>
      </c>
      <c r="C381" s="2" t="s">
        <v>851</v>
      </c>
      <c r="D381" s="2" t="s">
        <v>825</v>
      </c>
      <c r="E381" s="2"/>
      <c r="F381" s="3" t="s">
        <v>849</v>
      </c>
      <c r="G381" s="6"/>
      <c r="H381" s="5" t="s">
        <v>97</v>
      </c>
      <c r="I381" s="6"/>
    </row>
    <row r="382" spans="1:9" s="77" customFormat="1" x14ac:dyDescent="0.25">
      <c r="A382" s="3">
        <v>327</v>
      </c>
      <c r="B382" s="2" t="s">
        <v>716</v>
      </c>
      <c r="C382" s="2" t="s">
        <v>852</v>
      </c>
      <c r="D382" s="2" t="s">
        <v>825</v>
      </c>
      <c r="E382" s="2"/>
      <c r="F382" s="3" t="s">
        <v>849</v>
      </c>
      <c r="G382" s="6"/>
      <c r="H382" s="5" t="s">
        <v>97</v>
      </c>
      <c r="I382" s="6"/>
    </row>
    <row r="383" spans="1:9" s="77" customFormat="1" x14ac:dyDescent="0.25">
      <c r="A383" s="3">
        <v>357</v>
      </c>
      <c r="B383" s="2" t="s">
        <v>716</v>
      </c>
      <c r="C383" s="2" t="s">
        <v>882</v>
      </c>
      <c r="D383" s="2" t="s">
        <v>825</v>
      </c>
      <c r="E383" s="2"/>
      <c r="F383" s="3" t="s">
        <v>849</v>
      </c>
      <c r="G383" s="2" t="s">
        <v>528</v>
      </c>
      <c r="H383" s="5" t="s">
        <v>97</v>
      </c>
      <c r="I383" s="6"/>
    </row>
  </sheetData>
  <autoFilter ref="A1:I1" xr:uid="{00000000-0001-0000-0F00-000000000000}">
    <sortState xmlns:xlrd2="http://schemas.microsoft.com/office/spreadsheetml/2017/richdata2" ref="A2:I383">
      <sortCondition sortBy="cellColor" ref="D1" dxfId="1"/>
    </sortState>
  </autoFilter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4</vt:i4>
      </vt:variant>
    </vt:vector>
  </HeadingPairs>
  <TitlesOfParts>
    <vt:vector size="20" baseType="lpstr">
      <vt:lpstr>汇总</vt:lpstr>
      <vt:lpstr>分项</vt:lpstr>
      <vt:lpstr>Sheet1</vt:lpstr>
      <vt:lpstr>1号楼住宅</vt:lpstr>
      <vt:lpstr>1号楼仓储</vt:lpstr>
      <vt:lpstr>1号楼车库</vt:lpstr>
      <vt:lpstr>2号楼住宅</vt:lpstr>
      <vt:lpstr>2号楼仓储</vt:lpstr>
      <vt:lpstr>2号楼车库</vt:lpstr>
      <vt:lpstr>5号楼住宅</vt:lpstr>
      <vt:lpstr>5号楼仓储</vt:lpstr>
      <vt:lpstr>5号楼车库</vt:lpstr>
      <vt:lpstr>6号楼住宅</vt:lpstr>
      <vt:lpstr>6号楼仓储</vt:lpstr>
      <vt:lpstr>4号楼车库</vt:lpstr>
      <vt:lpstr>车位汇总</vt:lpstr>
      <vt:lpstr>'1号楼仓储'!Print_Area</vt:lpstr>
      <vt:lpstr>分项!Print_Area</vt:lpstr>
      <vt:lpstr>汇总!Print_Area</vt:lpstr>
      <vt:lpstr>'1号楼仓储'!Print_Titles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2025-11-20T07:52:00Z</cp:lastPrinted>
  <dcterms:created xsi:type="dcterms:W3CDTF">2015-06-05T18:19:00Z</dcterms:created>
  <dcterms:modified xsi:type="dcterms:W3CDTF">2025-11-26T09:15:08Z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3C6B1843859F445885B6A8FDB6EF33C2_12</vt:lpwstr>
  </property>
  <property fmtid="{D5CDD505-2E9C-101B-9397-08002B2CF9AE}" pid="3" name="KSOProductBuildVer">
    <vt:lpwstr>2052-12.1.0.23542</vt:lpwstr>
  </property>
</Properties>
</file>