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资料" sheetId="71" r:id="rId44"/>
    <sheet name="政策文件" sheetId="73" r:id="rId45"/>
  </sheets>
  <externalReferences>
    <externalReference r:id="rId46"/>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P7" i="72" l="1"/>
  <c r="P8" i="72"/>
  <c r="P9" i="72"/>
  <c r="M5" i="72"/>
  <c r="N22" i="1" l="1"/>
  <c r="N21" i="1"/>
  <c r="N23" i="1" s="1"/>
  <c r="I48" i="39"/>
  <c r="G48" i="39"/>
  <c r="E48" i="39"/>
  <c r="I40" i="39"/>
  <c r="G40" i="39"/>
  <c r="E40" i="39"/>
  <c r="I9" i="39"/>
  <c r="G9" i="39"/>
  <c r="E9" i="39"/>
  <c r="I7" i="39"/>
  <c r="G7" i="39"/>
  <c r="E7" i="39"/>
  <c r="A23" i="3" l="1"/>
  <c r="A22" i="3"/>
  <c r="I13" i="3"/>
  <c r="M6" i="72"/>
  <c r="M3" i="72"/>
  <c r="M4" i="72"/>
  <c r="M2" i="72"/>
  <c r="B17" i="3" l="1"/>
  <c r="A14" i="3"/>
  <c r="A3" i="3"/>
  <c r="H11" i="72"/>
  <c r="F11" i="72"/>
  <c r="C11" i="72"/>
  <c r="E11" i="72" s="1"/>
  <c r="H10" i="72"/>
  <c r="F10" i="72"/>
  <c r="E10" i="72"/>
  <c r="C10" i="72"/>
  <c r="H9" i="72"/>
  <c r="F9" i="72"/>
  <c r="C9" i="72"/>
  <c r="H8" i="72"/>
  <c r="F8" i="72"/>
  <c r="C8" i="72"/>
  <c r="E8" i="72" s="1"/>
  <c r="J7" i="72"/>
  <c r="I7" i="72"/>
  <c r="K7" i="72" s="1"/>
  <c r="D7" i="72"/>
  <c r="G7" i="72" s="1"/>
  <c r="J6" i="72"/>
  <c r="I6" i="72"/>
  <c r="K6" i="72" s="1"/>
  <c r="D6" i="72"/>
  <c r="G6" i="72" s="1"/>
  <c r="J5" i="72"/>
  <c r="K5" i="72" s="1"/>
  <c r="I5" i="72"/>
  <c r="D5" i="72"/>
  <c r="D9" i="72" s="1"/>
  <c r="G9" i="72" s="1"/>
  <c r="K4" i="72"/>
  <c r="J4" i="72"/>
  <c r="I4" i="72"/>
  <c r="D4" i="72"/>
  <c r="D8" i="72" s="1"/>
  <c r="G8" i="72" s="1"/>
  <c r="J3" i="72"/>
  <c r="I3" i="72"/>
  <c r="K3" i="72" s="1"/>
  <c r="G3" i="72"/>
  <c r="D3" i="72"/>
  <c r="J2" i="72"/>
  <c r="J8" i="72" s="1"/>
  <c r="I2" i="72"/>
  <c r="I8" i="72" s="1"/>
  <c r="D2" i="72"/>
  <c r="D10" i="72" s="1"/>
  <c r="G10" i="72" s="1"/>
  <c r="I9" i="72" l="1"/>
  <c r="E9" i="72"/>
  <c r="K9" i="72"/>
  <c r="G11" i="72"/>
  <c r="J9" i="72"/>
  <c r="I10" i="72"/>
  <c r="D11" i="72"/>
  <c r="G4" i="72"/>
  <c r="J10" i="72"/>
  <c r="I11" i="72"/>
  <c r="K2" i="72"/>
  <c r="G5" i="72"/>
  <c r="J11" i="72"/>
  <c r="G2" i="72"/>
  <c r="K11" i="72" l="1"/>
  <c r="K10" i="72"/>
  <c r="K8" i="72"/>
  <c r="F10" i="4" l="1"/>
  <c r="I47" i="21" l="1"/>
  <c r="G47" i="21"/>
  <c r="E47" i="21"/>
  <c r="I33" i="21"/>
  <c r="G33" i="21"/>
  <c r="E33" i="21"/>
  <c r="I11" i="21"/>
  <c r="G11" i="21"/>
  <c r="E11" i="21"/>
  <c r="G7" i="21"/>
  <c r="I7" i="21" s="1"/>
  <c r="C6" i="21"/>
  <c r="E6" i="21" s="1"/>
  <c r="I5" i="21"/>
  <c r="G5" i="21"/>
  <c r="E5" i="21"/>
  <c r="E73" i="39"/>
  <c r="F73" i="39"/>
  <c r="G73" i="39" s="1"/>
  <c r="H73" i="39" s="1"/>
  <c r="I73" i="39" s="1"/>
  <c r="J73" i="39" s="1"/>
  <c r="K73" i="39" s="1"/>
  <c r="L73" i="39" s="1"/>
  <c r="M73" i="39" s="1"/>
  <c r="N73" i="39" s="1"/>
  <c r="D73" i="39"/>
  <c r="E22" i="4"/>
  <c r="B2" i="4"/>
  <c r="F12" i="4"/>
  <c r="C11" i="4"/>
  <c r="B6" i="4"/>
  <c r="I6" i="21" l="1"/>
  <c r="G6" i="21"/>
  <c r="D37" i="4"/>
  <c r="K17" i="21"/>
  <c r="K11" i="21"/>
  <c r="K23" i="21" l="1"/>
  <c r="K21" i="21"/>
  <c r="K19" i="21"/>
  <c r="K15" i="21"/>
  <c r="D104" i="21" l="1"/>
  <c r="E104" i="21" s="1"/>
  <c r="F104" i="21" s="1"/>
  <c r="G104" i="21" s="1"/>
  <c r="H104" i="21" s="1"/>
  <c r="I104" i="21" s="1"/>
  <c r="D120" i="39" l="1"/>
  <c r="E120" i="39" s="1"/>
  <c r="F120" i="39" s="1"/>
  <c r="G120" i="39" s="1"/>
  <c r="H120" i="39" s="1"/>
  <c r="I120" i="39" s="1"/>
  <c r="J120" i="39" s="1"/>
  <c r="K120" i="39" s="1"/>
  <c r="L120" i="39" s="1"/>
  <c r="B35" i="1" l="1"/>
  <c r="AH5" i="59" l="1"/>
  <c r="AG5" i="59"/>
  <c r="AE5" i="59"/>
  <c r="AF5" i="59"/>
  <c r="AD5" i="59"/>
  <c r="Q5" i="59"/>
  <c r="Q6" i="59"/>
  <c r="AB6" i="59" s="1"/>
  <c r="P5" i="59"/>
  <c r="P6" i="59"/>
  <c r="O5" i="59"/>
  <c r="O6" i="59"/>
  <c r="Y6" i="59" s="1"/>
  <c r="Z6" i="59" s="1"/>
  <c r="N5" i="59"/>
  <c r="N6" i="59"/>
  <c r="AH6" i="59"/>
  <c r="AG6" i="59"/>
  <c r="AE6" i="59"/>
  <c r="AF6" i="59" s="1"/>
  <c r="AD6" i="59"/>
  <c r="Q7" i="59"/>
  <c r="Q8" i="59"/>
  <c r="P7" i="59"/>
  <c r="P8" i="59"/>
  <c r="O7" i="59"/>
  <c r="O8" i="59"/>
  <c r="N7" i="59"/>
  <c r="N8" i="59"/>
  <c r="AH7" i="59"/>
  <c r="AG7" i="59"/>
  <c r="AE7" i="59"/>
  <c r="AF7" i="59"/>
  <c r="AD7" i="59"/>
  <c r="F25" i="12"/>
  <c r="AH8" i="59"/>
  <c r="AG8" i="59"/>
  <c r="AE8" i="59"/>
  <c r="AF8" i="59"/>
  <c r="AD8" i="59"/>
  <c r="AB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s="1"/>
  <c r="AF3" i="59" s="1"/>
  <c r="I3" i="59"/>
  <c r="AH10" i="59"/>
  <c r="AG10" i="59"/>
  <c r="AE10" i="59"/>
  <c r="AF10" i="59" s="1"/>
  <c r="AD10" i="59"/>
  <c r="Q10" i="59"/>
  <c r="Q11" i="59"/>
  <c r="P10" i="59"/>
  <c r="P11" i="59"/>
  <c r="O10" i="59"/>
  <c r="Y7" i="59" s="1"/>
  <c r="O11" i="59"/>
  <c r="N10" i="59"/>
  <c r="N11" i="59"/>
  <c r="AH11" i="59"/>
  <c r="AG11" i="59"/>
  <c r="AE11" i="59"/>
  <c r="AF11" i="59"/>
  <c r="AD11" i="59"/>
  <c r="Q12" i="59"/>
  <c r="P12" i="59"/>
  <c r="O12" i="59"/>
  <c r="N12" i="59"/>
  <c r="M19" i="46"/>
  <c r="J50" i="15"/>
  <c r="J51" i="15" s="1"/>
  <c r="D14" i="59"/>
  <c r="AH12" i="59"/>
  <c r="AG12" i="59"/>
  <c r="AE12" i="59"/>
  <c r="AF12" i="59" s="1"/>
  <c r="AD12" i="59"/>
  <c r="AE13" i="59"/>
  <c r="AF13" i="59"/>
  <c r="AG13" i="59"/>
  <c r="AH13" i="59"/>
  <c r="AD13" i="59"/>
  <c r="Q13" i="59"/>
  <c r="P13" i="59"/>
  <c r="O13" i="59"/>
  <c r="N13" i="59"/>
  <c r="N14" i="59"/>
  <c r="Q14" i="59"/>
  <c r="AB14" i="59" s="1"/>
  <c r="P14" i="59"/>
  <c r="O14" i="59"/>
  <c r="K59" i="15"/>
  <c r="P62" i="15" s="1"/>
  <c r="Q74" i="44"/>
  <c r="Q61" i="44"/>
  <c r="Q60" i="44"/>
  <c r="Q53" i="44"/>
  <c r="J51" i="44"/>
  <c r="J52" i="44" s="1"/>
  <c r="M48" i="44"/>
  <c r="A16" i="55"/>
  <c r="B67" i="63" s="1"/>
  <c r="A15" i="55"/>
  <c r="B66" i="63" s="1"/>
  <c r="A10" i="55"/>
  <c r="B61" i="63" s="1"/>
  <c r="A9" i="55"/>
  <c r="B60" i="63" s="1"/>
  <c r="A8" i="55"/>
  <c r="A6" i="54"/>
  <c r="A8" i="54"/>
  <c r="B53" i="63" s="1"/>
  <c r="A7" i="54"/>
  <c r="B51" i="63" s="1"/>
  <c r="A28" i="51"/>
  <c r="B21" i="63" s="1"/>
  <c r="A27" i="51"/>
  <c r="B20" i="63" s="1"/>
  <c r="Q15" i="59"/>
  <c r="AB15" i="59" s="1"/>
  <c r="O15" i="59"/>
  <c r="N16" i="59"/>
  <c r="O16" i="59"/>
  <c r="Y15" i="59" s="1"/>
  <c r="Z15" i="59" s="1"/>
  <c r="P16" i="59"/>
  <c r="Q16" i="59"/>
  <c r="N15" i="59"/>
  <c r="P15" i="59"/>
  <c r="D17" i="59"/>
  <c r="K75" i="9"/>
  <c r="K6" i="4"/>
  <c r="O76" i="9" s="1"/>
  <c r="B22" i="31"/>
  <c r="E15" i="66"/>
  <c r="F15" i="66"/>
  <c r="E16" i="66"/>
  <c r="F16" i="66"/>
  <c r="E17" i="66"/>
  <c r="F17" i="66"/>
  <c r="E18" i="66"/>
  <c r="F18" i="66"/>
  <c r="E19" i="66"/>
  <c r="F19" i="66"/>
  <c r="E20" i="66"/>
  <c r="F20" i="66"/>
  <c r="E21" i="66"/>
  <c r="F21" i="66"/>
  <c r="E22" i="66"/>
  <c r="F22" i="66"/>
  <c r="E23" i="66"/>
  <c r="F23" i="66"/>
  <c r="B3" i="66"/>
  <c r="B13" i="59"/>
  <c r="B12" i="59"/>
  <c r="B11" i="59" s="1"/>
  <c r="S13" i="59"/>
  <c r="AD3" i="59"/>
  <c r="AG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D24" i="59"/>
  <c r="AE24" i="59"/>
  <c r="AF24" i="59"/>
  <c r="AG24" i="59"/>
  <c r="AH24" i="59"/>
  <c r="AD25" i="59"/>
  <c r="AE25" i="59"/>
  <c r="AF25" i="59" s="1"/>
  <c r="AG25" i="59"/>
  <c r="AH25" i="59"/>
  <c r="AD26" i="59"/>
  <c r="AE26" i="59"/>
  <c r="AF26" i="59"/>
  <c r="AG26" i="59"/>
  <c r="AH26" i="59"/>
  <c r="AD27" i="59"/>
  <c r="AE27" i="59"/>
  <c r="AF27" i="59" s="1"/>
  <c r="AG27" i="59"/>
  <c r="AH27" i="59"/>
  <c r="AH28" i="59"/>
  <c r="AG28" i="59"/>
  <c r="AE28" i="59"/>
  <c r="AF28" i="59" s="1"/>
  <c r="AD28" i="59"/>
  <c r="AD29" i="59"/>
  <c r="AE29" i="59"/>
  <c r="AF29" i="59" s="1"/>
  <c r="AG29" i="59"/>
  <c r="AH29" i="59"/>
  <c r="AB18" i="59"/>
  <c r="X20" i="59"/>
  <c r="AB24" i="59"/>
  <c r="AB26" i="59"/>
  <c r="S2" i="31"/>
  <c r="M2" i="31"/>
  <c r="N2" i="31"/>
  <c r="O2" i="31"/>
  <c r="P2" i="31"/>
  <c r="Q2" i="31"/>
  <c r="R2" i="31"/>
  <c r="C3" i="65"/>
  <c r="C1" i="65"/>
  <c r="N1" i="65" s="1"/>
  <c r="B76" i="63"/>
  <c r="M5" i="54"/>
  <c r="B41" i="63" s="1"/>
  <c r="A23" i="51"/>
  <c r="B17" i="63" s="1"/>
  <c r="Y12" i="46"/>
  <c r="AA9" i="46"/>
  <c r="AB9" i="46"/>
  <c r="AB10" i="46" s="1"/>
  <c r="AC9" i="46"/>
  <c r="AC10" i="46" s="1"/>
  <c r="AD9" i="46"/>
  <c r="AD10" i="46"/>
  <c r="AE9" i="46"/>
  <c r="AF9" i="46"/>
  <c r="AF10" i="46" s="1"/>
  <c r="AG9" i="46"/>
  <c r="AG10" i="46" s="1"/>
  <c r="AH9" i="46"/>
  <c r="AH10" i="46"/>
  <c r="AI9" i="46"/>
  <c r="AJ9" i="46"/>
  <c r="AJ10" i="46" s="1"/>
  <c r="Z9" i="46"/>
  <c r="Z10" i="46" s="1"/>
  <c r="AI10" i="46"/>
  <c r="AE10" i="46"/>
  <c r="AA10" i="46"/>
  <c r="Y10" i="46"/>
  <c r="Z12" i="46"/>
  <c r="AI12" i="46"/>
  <c r="AG12" i="46"/>
  <c r="AE12" i="46"/>
  <c r="AC12" i="46"/>
  <c r="AA12" i="46"/>
  <c r="B73" i="63"/>
  <c r="A21" i="64"/>
  <c r="B75" i="63" s="1"/>
  <c r="A27" i="64"/>
  <c r="A15" i="64"/>
  <c r="A14" i="64"/>
  <c r="A11" i="64"/>
  <c r="A3" i="64"/>
  <c r="A45" i="9"/>
  <c r="A46" i="9" s="1"/>
  <c r="K41" i="9" s="1"/>
  <c r="A44" i="9"/>
  <c r="C57" i="10"/>
  <c r="A28" i="64" s="1"/>
  <c r="C56" i="10"/>
  <c r="C55" i="10"/>
  <c r="C54" i="10"/>
  <c r="A26" i="51" s="1"/>
  <c r="B19" i="63" s="1"/>
  <c r="B49" i="63"/>
  <c r="B44" i="63"/>
  <c r="B40" i="63"/>
  <c r="B30" i="63"/>
  <c r="B27" i="63"/>
  <c r="B25" i="63"/>
  <c r="A11" i="51"/>
  <c r="A26" i="64"/>
  <c r="K39" i="9"/>
  <c r="K40" i="9"/>
  <c r="B58" i="63"/>
  <c r="B8" i="63"/>
  <c r="A21" i="55"/>
  <c r="B71" i="63" s="1"/>
  <c r="A20" i="55"/>
  <c r="B69" i="63" s="1"/>
  <c r="B26" i="63"/>
  <c r="B28" i="63"/>
  <c r="B29" i="63"/>
  <c r="B31" i="63"/>
  <c r="B33" i="63"/>
  <c r="B35" i="63"/>
  <c r="B36" i="63"/>
  <c r="B37" i="63"/>
  <c r="B63" i="63"/>
  <c r="B64" i="63"/>
  <c r="B68" i="63"/>
  <c r="D51" i="10"/>
  <c r="B59" i="63"/>
  <c r="B10" i="63"/>
  <c r="B51" i="10"/>
  <c r="A15" i="51"/>
  <c r="B12" i="63" s="1"/>
  <c r="A14" i="51"/>
  <c r="B11" i="63" s="1"/>
  <c r="A4" i="55"/>
  <c r="B57" i="63" s="1"/>
  <c r="G5" i="54"/>
  <c r="B34" i="63" s="1"/>
  <c r="E5" i="54"/>
  <c r="B32" i="63" s="1"/>
  <c r="R2" i="54"/>
  <c r="B24" i="63" s="1"/>
  <c r="B49" i="50"/>
  <c r="B5" i="63" s="1"/>
  <c r="B40" i="50"/>
  <c r="B3" i="63" s="1"/>
  <c r="I19" i="46"/>
  <c r="Q17" i="59"/>
  <c r="F17" i="59" s="1"/>
  <c r="P17" i="59"/>
  <c r="O17" i="59"/>
  <c r="C17" i="59" s="1"/>
  <c r="N17" i="59"/>
  <c r="D78" i="59"/>
  <c r="F77" i="59"/>
  <c r="E77" i="59"/>
  <c r="E76" i="59"/>
  <c r="E75" i="59" s="1"/>
  <c r="C77" i="59"/>
  <c r="D77" i="59" s="1"/>
  <c r="B77" i="59"/>
  <c r="B76" i="59" s="1"/>
  <c r="B75" i="59" s="1"/>
  <c r="F76" i="59"/>
  <c r="F75" i="59" s="1"/>
  <c r="D74" i="59"/>
  <c r="F73" i="59"/>
  <c r="F72" i="59" s="1"/>
  <c r="F71" i="59" s="1"/>
  <c r="E73" i="59"/>
  <c r="E72" i="59"/>
  <c r="E71" i="59"/>
  <c r="C73" i="59"/>
  <c r="B73" i="59"/>
  <c r="B72" i="59" s="1"/>
  <c r="B71" i="59"/>
  <c r="D70" i="59"/>
  <c r="Q69" i="59"/>
  <c r="P69" i="59"/>
  <c r="O69" i="59"/>
  <c r="N69" i="59"/>
  <c r="F69" i="59"/>
  <c r="V69" i="59" s="1"/>
  <c r="E69" i="59"/>
  <c r="E68" i="59" s="1"/>
  <c r="E67" i="59" s="1"/>
  <c r="U69" i="59"/>
  <c r="C69" i="59"/>
  <c r="T69" i="59" s="1"/>
  <c r="B69" i="59"/>
  <c r="S69" i="59"/>
  <c r="Q68" i="59"/>
  <c r="P68" i="59"/>
  <c r="O68" i="59"/>
  <c r="N68" i="59"/>
  <c r="F68" i="59"/>
  <c r="F67" i="59" s="1"/>
  <c r="B68" i="59"/>
  <c r="B67" i="59" s="1"/>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B61" i="59"/>
  <c r="S61" i="59" s="1"/>
  <c r="Q60" i="59"/>
  <c r="P60" i="59"/>
  <c r="O60" i="59"/>
  <c r="N60" i="59"/>
  <c r="B60" i="59"/>
  <c r="B59" i="59" s="1"/>
  <c r="Q59" i="59"/>
  <c r="P59" i="59"/>
  <c r="O59" i="59"/>
  <c r="N59" i="59"/>
  <c r="Q58" i="59"/>
  <c r="P58" i="59"/>
  <c r="O58" i="59"/>
  <c r="N58" i="59"/>
  <c r="D58" i="59"/>
  <c r="F57" i="59"/>
  <c r="V57" i="59"/>
  <c r="E57" i="59"/>
  <c r="E56" i="59"/>
  <c r="P56" i="59"/>
  <c r="C57" i="59"/>
  <c r="B57" i="59"/>
  <c r="N57" i="59"/>
  <c r="F56" i="59"/>
  <c r="F55" i="59"/>
  <c r="B56" i="59"/>
  <c r="N56" i="59" s="1"/>
  <c r="D54" i="59"/>
  <c r="Q53" i="59"/>
  <c r="P53" i="59"/>
  <c r="O53" i="59"/>
  <c r="N53" i="59"/>
  <c r="Q52" i="59"/>
  <c r="P52" i="59"/>
  <c r="O52" i="59"/>
  <c r="N52" i="59"/>
  <c r="Q51" i="59"/>
  <c r="P51" i="59"/>
  <c r="O51" i="59"/>
  <c r="N51" i="59"/>
  <c r="Q50" i="59"/>
  <c r="F51" i="59"/>
  <c r="P50" i="59"/>
  <c r="E51" i="59"/>
  <c r="O50" i="59"/>
  <c r="C51" i="59" s="1"/>
  <c r="N50" i="59"/>
  <c r="B51" i="59"/>
  <c r="B52" i="59" s="1"/>
  <c r="B53" i="59" s="1"/>
  <c r="S53"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c r="B48" i="59" s="1"/>
  <c r="B49" i="59" s="1"/>
  <c r="S49" i="59" s="1"/>
  <c r="D46" i="59"/>
  <c r="Q45" i="59"/>
  <c r="P45" i="59"/>
  <c r="O45" i="59"/>
  <c r="N45" i="59"/>
  <c r="Q44" i="59"/>
  <c r="P44" i="59"/>
  <c r="O44" i="59"/>
  <c r="N44" i="59"/>
  <c r="Q43" i="59"/>
  <c r="P43" i="59"/>
  <c r="O43" i="59"/>
  <c r="N43" i="59"/>
  <c r="Q42" i="59"/>
  <c r="F43" i="59" s="1"/>
  <c r="F44" i="59" s="1"/>
  <c r="F45" i="59" s="1"/>
  <c r="P42" i="59"/>
  <c r="E43" i="59"/>
  <c r="E44" i="59"/>
  <c r="E45" i="59" s="1"/>
  <c r="U45" i="59" s="1"/>
  <c r="O42" i="59"/>
  <c r="C43" i="59"/>
  <c r="C44" i="59" s="1"/>
  <c r="N42" i="59"/>
  <c r="B43" i="59" s="1"/>
  <c r="B44" i="59" s="1"/>
  <c r="B45" i="59" s="1"/>
  <c r="S45" i="59" s="1"/>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c r="D39" i="59" s="1"/>
  <c r="N38" i="59"/>
  <c r="B39" i="59" s="1"/>
  <c r="B40" i="59" s="1"/>
  <c r="B41" i="59" s="1"/>
  <c r="D38" i="59"/>
  <c r="T37" i="59"/>
  <c r="Q37" i="59"/>
  <c r="P37" i="59"/>
  <c r="O37" i="59"/>
  <c r="N37" i="59"/>
  <c r="D37" i="59"/>
  <c r="Q36" i="59"/>
  <c r="P36" i="59"/>
  <c r="O36" i="59"/>
  <c r="N36" i="59"/>
  <c r="Q35" i="59"/>
  <c r="P35" i="59"/>
  <c r="O35" i="59"/>
  <c r="N35" i="59"/>
  <c r="B36" i="59" s="1"/>
  <c r="Q34" i="59"/>
  <c r="F35" i="59" s="1"/>
  <c r="P34" i="59"/>
  <c r="E35" i="59"/>
  <c r="E36" i="59" s="1"/>
  <c r="E37" i="59" s="1"/>
  <c r="U37" i="59" s="1"/>
  <c r="O34" i="59"/>
  <c r="C35" i="59"/>
  <c r="N34" i="59"/>
  <c r="B35" i="59"/>
  <c r="B37" i="59"/>
  <c r="S37" i="59" s="1"/>
  <c r="D34" i="59"/>
  <c r="Q33" i="59"/>
  <c r="P33" i="59"/>
  <c r="O33" i="59"/>
  <c r="N33" i="59"/>
  <c r="Q32" i="59"/>
  <c r="P32" i="59"/>
  <c r="O32" i="59"/>
  <c r="N32" i="59"/>
  <c r="Q31" i="59"/>
  <c r="P31" i="59"/>
  <c r="O31" i="59"/>
  <c r="N31" i="59"/>
  <c r="B32" i="59" s="1"/>
  <c r="Q30" i="59"/>
  <c r="F31" i="59"/>
  <c r="P30" i="59"/>
  <c r="E31" i="59"/>
  <c r="E32" i="59" s="1"/>
  <c r="E33" i="59" s="1"/>
  <c r="U33" i="59" s="1"/>
  <c r="O30" i="59"/>
  <c r="C31" i="59" s="1"/>
  <c r="N30" i="59"/>
  <c r="B31" i="59" s="1"/>
  <c r="B33" i="59"/>
  <c r="S33" i="59" s="1"/>
  <c r="D30" i="59"/>
  <c r="Q29" i="59"/>
  <c r="P29" i="59"/>
  <c r="O29" i="59"/>
  <c r="N29" i="59"/>
  <c r="Q28" i="59"/>
  <c r="AB22" i="59" s="1"/>
  <c r="AB28" i="59"/>
  <c r="P28" i="59"/>
  <c r="AA28" i="59" s="1"/>
  <c r="O28" i="59"/>
  <c r="Y28" i="59"/>
  <c r="Z28" i="59"/>
  <c r="N28" i="59"/>
  <c r="X28" i="59" s="1"/>
  <c r="Q27" i="59"/>
  <c r="P27" i="59"/>
  <c r="AA27" i="59" s="1"/>
  <c r="O27" i="59"/>
  <c r="Y23" i="59" s="1"/>
  <c r="Z23" i="59" s="1"/>
  <c r="N27" i="59"/>
  <c r="Q26" i="59"/>
  <c r="F27" i="59"/>
  <c r="P26" i="59"/>
  <c r="O26" i="59"/>
  <c r="C27" i="59"/>
  <c r="D27" i="59" s="1"/>
  <c r="N26" i="59"/>
  <c r="B27" i="59"/>
  <c r="B28" i="59" s="1"/>
  <c r="B29" i="59"/>
  <c r="S29" i="59" s="1"/>
  <c r="D26" i="59"/>
  <c r="Q25" i="59"/>
  <c r="AB25" i="59" s="1"/>
  <c r="P25" i="59"/>
  <c r="AA25" i="59" s="1"/>
  <c r="O25" i="59"/>
  <c r="N25" i="59"/>
  <c r="Q24" i="59"/>
  <c r="P24" i="59"/>
  <c r="AA24" i="59" s="1"/>
  <c r="O24" i="59"/>
  <c r="N24" i="59"/>
  <c r="X24" i="59" s="1"/>
  <c r="Q23" i="59"/>
  <c r="AB23" i="59" s="1"/>
  <c r="P23" i="59"/>
  <c r="AA23" i="59" s="1"/>
  <c r="O23" i="59"/>
  <c r="N23" i="59"/>
  <c r="Q22" i="59"/>
  <c r="F23" i="59"/>
  <c r="F24" i="59" s="1"/>
  <c r="F25" i="59" s="1"/>
  <c r="V25" i="59" s="1"/>
  <c r="P22" i="59"/>
  <c r="O22" i="59"/>
  <c r="N22" i="59"/>
  <c r="B23" i="59"/>
  <c r="B24" i="59"/>
  <c r="B25" i="59" s="1"/>
  <c r="S25" i="59" s="1"/>
  <c r="D22" i="59"/>
  <c r="Q21" i="59"/>
  <c r="AB21" i="59" s="1"/>
  <c r="P21" i="59"/>
  <c r="O21" i="59"/>
  <c r="N21" i="59"/>
  <c r="Q20" i="59"/>
  <c r="AB20" i="59" s="1"/>
  <c r="P20" i="59"/>
  <c r="O20" i="59"/>
  <c r="N20" i="59"/>
  <c r="Q19" i="59"/>
  <c r="AB19" i="59" s="1"/>
  <c r="P19" i="59"/>
  <c r="O19" i="59"/>
  <c r="N19" i="59"/>
  <c r="Q18" i="59"/>
  <c r="F19" i="59" s="1"/>
  <c r="P18" i="59"/>
  <c r="O18" i="59"/>
  <c r="N18" i="59"/>
  <c r="B19" i="59"/>
  <c r="B20" i="59" s="1"/>
  <c r="B21" i="59" s="1"/>
  <c r="S21" i="59" s="1"/>
  <c r="D18" i="59"/>
  <c r="AA16" i="59"/>
  <c r="Y16" i="59"/>
  <c r="Z16" i="59" s="1"/>
  <c r="AB17" i="59"/>
  <c r="AB16" i="59"/>
  <c r="S41" i="59"/>
  <c r="S57" i="59"/>
  <c r="F20" i="59"/>
  <c r="F21" i="59"/>
  <c r="V21" i="59" s="1"/>
  <c r="F28" i="59"/>
  <c r="F29" i="59" s="1"/>
  <c r="V29" i="59" s="1"/>
  <c r="F32" i="59"/>
  <c r="F33" i="59" s="1"/>
  <c r="V33" i="59" s="1"/>
  <c r="F36" i="59"/>
  <c r="F37" i="59"/>
  <c r="V37" i="59" s="1"/>
  <c r="V45" i="59"/>
  <c r="F52" i="59"/>
  <c r="F53" i="59" s="1"/>
  <c r="V53" i="59" s="1"/>
  <c r="C40" i="59"/>
  <c r="C41" i="59" s="1"/>
  <c r="D43" i="59"/>
  <c r="C48" i="59"/>
  <c r="D48" i="59" s="1"/>
  <c r="C52" i="59"/>
  <c r="D51" i="59"/>
  <c r="E55" i="59"/>
  <c r="B55" i="59"/>
  <c r="Q56" i="59"/>
  <c r="D57" i="59"/>
  <c r="P57" i="59"/>
  <c r="U57" i="59"/>
  <c r="Q57" i="59"/>
  <c r="D61" i="59"/>
  <c r="C64" i="59"/>
  <c r="D64" i="59" s="1"/>
  <c r="E64" i="59"/>
  <c r="E63" i="59"/>
  <c r="D65" i="59"/>
  <c r="C68" i="59"/>
  <c r="D68" i="59" s="1"/>
  <c r="D69" i="59"/>
  <c r="C76" i="59"/>
  <c r="U16" i="4"/>
  <c r="S16" i="4"/>
  <c r="Q16" i="4"/>
  <c r="O16" i="4"/>
  <c r="M16" i="4"/>
  <c r="K16" i="4"/>
  <c r="L16" i="4" s="1"/>
  <c r="P54" i="59"/>
  <c r="P55" i="59"/>
  <c r="D76" i="59"/>
  <c r="C75" i="59"/>
  <c r="D75" i="59" s="1"/>
  <c r="C53" i="59"/>
  <c r="D53" i="59" s="1"/>
  <c r="D52" i="59"/>
  <c r="C49" i="59"/>
  <c r="D40" i="59"/>
  <c r="N16" i="4"/>
  <c r="T53" i="59"/>
  <c r="O27" i="6"/>
  <c r="N27" i="6"/>
  <c r="P26" i="6"/>
  <c r="L26" i="6"/>
  <c r="P25" i="6"/>
  <c r="L25" i="6"/>
  <c r="P24" i="6"/>
  <c r="L24" i="6"/>
  <c r="P23" i="6"/>
  <c r="L23" i="6"/>
  <c r="P22" i="6"/>
  <c r="L22" i="6"/>
  <c r="P21" i="6"/>
  <c r="L21" i="6"/>
  <c r="P20" i="6"/>
  <c r="P19" i="6"/>
  <c r="P27" i="6"/>
  <c r="Z18" i="36"/>
  <c r="Q18" i="36"/>
  <c r="C18" i="36"/>
  <c r="D66" i="36"/>
  <c r="F18" i="36"/>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c r="Q21" i="33"/>
  <c r="Z21" i="33" s="1"/>
  <c r="C21" i="33"/>
  <c r="D83" i="33"/>
  <c r="E83" i="33" s="1"/>
  <c r="F83" i="33"/>
  <c r="G83" i="33" s="1"/>
  <c r="Z21" i="21"/>
  <c r="Q21" i="21"/>
  <c r="D83" i="21"/>
  <c r="C21" i="21"/>
  <c r="Q27" i="40"/>
  <c r="Z27" i="40" s="1"/>
  <c r="D96" i="40"/>
  <c r="E96" i="40" s="1"/>
  <c r="F96" i="40" s="1"/>
  <c r="F27" i="40"/>
  <c r="AA27" i="40"/>
  <c r="Z31" i="39"/>
  <c r="Q31" i="39"/>
  <c r="D105" i="39"/>
  <c r="E105" i="39" s="1"/>
  <c r="F105" i="39" s="1"/>
  <c r="G105" i="39" s="1"/>
  <c r="F31" i="39"/>
  <c r="AA31" i="39" s="1"/>
  <c r="G20" i="20"/>
  <c r="B85" i="46" s="1"/>
  <c r="C22" i="20"/>
  <c r="B65" i="46" s="1"/>
  <c r="S18" i="36"/>
  <c r="S18" i="35"/>
  <c r="S21" i="37"/>
  <c r="S27" i="40"/>
  <c r="C27" i="40"/>
  <c r="E66" i="36"/>
  <c r="H18" i="35"/>
  <c r="J18" i="35"/>
  <c r="H21" i="37"/>
  <c r="J21" i="37"/>
  <c r="E84" i="34"/>
  <c r="F84" i="34" s="1"/>
  <c r="G84" i="34" s="1"/>
  <c r="J21" i="34"/>
  <c r="H21" i="34"/>
  <c r="F21" i="33"/>
  <c r="H21" i="33"/>
  <c r="J21" i="33"/>
  <c r="H27" i="40"/>
  <c r="H31" i="39"/>
  <c r="U31" i="39" s="1"/>
  <c r="F23" i="15"/>
  <c r="D22" i="15" s="1"/>
  <c r="G17" i="11"/>
  <c r="F15" i="15"/>
  <c r="F17" i="15"/>
  <c r="F18" i="15"/>
  <c r="F20" i="15"/>
  <c r="F21" i="15"/>
  <c r="F33" i="15"/>
  <c r="F60" i="15" s="1"/>
  <c r="K2" i="4"/>
  <c r="K1" i="4"/>
  <c r="B1" i="4"/>
  <c r="C31" i="57"/>
  <c r="C32" i="57"/>
  <c r="I23" i="57"/>
  <c r="D20" i="57"/>
  <c r="I19" i="57"/>
  <c r="I18" i="57"/>
  <c r="I20" i="57" s="1"/>
  <c r="I17"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J50" i="46" s="1"/>
  <c r="D83" i="46"/>
  <c r="D77" i="46"/>
  <c r="B83" i="46"/>
  <c r="B82" i="46"/>
  <c r="B71" i="46"/>
  <c r="B60" i="46"/>
  <c r="B49" i="46"/>
  <c r="M87" i="46"/>
  <c r="N87" i="46" s="1"/>
  <c r="K87" i="46"/>
  <c r="J87" i="46"/>
  <c r="D87" i="46"/>
  <c r="M86" i="46"/>
  <c r="N86" i="46" s="1"/>
  <c r="D86" i="46"/>
  <c r="K86" i="46"/>
  <c r="J86" i="46" s="1"/>
  <c r="M85" i="46"/>
  <c r="N85" i="46"/>
  <c r="D85" i="46"/>
  <c r="K85" i="46"/>
  <c r="J85" i="46" s="1"/>
  <c r="M84" i="46"/>
  <c r="N84" i="46"/>
  <c r="K84" i="46"/>
  <c r="J84" i="46" s="1"/>
  <c r="M83" i="46"/>
  <c r="N83" i="46" s="1"/>
  <c r="K83" i="46"/>
  <c r="J83" i="46" s="1"/>
  <c r="M82" i="46"/>
  <c r="N82" i="46" s="1"/>
  <c r="K82" i="46"/>
  <c r="J82" i="46" s="1"/>
  <c r="D82" i="46"/>
  <c r="M81" i="46"/>
  <c r="N81" i="46" s="1"/>
  <c r="K81" i="46"/>
  <c r="J81" i="46"/>
  <c r="M80" i="46"/>
  <c r="N80" i="46" s="1"/>
  <c r="K80" i="46"/>
  <c r="J80" i="46"/>
  <c r="M77" i="46"/>
  <c r="N77" i="46" s="1"/>
  <c r="K77" i="46"/>
  <c r="J77" i="46"/>
  <c r="M76" i="46"/>
  <c r="N76" i="46" s="1"/>
  <c r="D76" i="46"/>
  <c r="K76" i="46"/>
  <c r="J76" i="46" s="1"/>
  <c r="M75" i="46"/>
  <c r="N75" i="46" s="1"/>
  <c r="K75" i="46"/>
  <c r="J75" i="46"/>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M66" i="46"/>
  <c r="N66" i="46" s="1"/>
  <c r="K66" i="46"/>
  <c r="M65" i="46"/>
  <c r="N65" i="46" s="1"/>
  <c r="K65" i="46"/>
  <c r="J65" i="46" s="1"/>
  <c r="D65" i="46"/>
  <c r="M64" i="46"/>
  <c r="N64" i="46" s="1"/>
  <c r="K64" i="46"/>
  <c r="J64" i="46"/>
  <c r="D64" i="46"/>
  <c r="M63" i="46"/>
  <c r="N63" i="46" s="1"/>
  <c r="K63" i="46"/>
  <c r="J63" i="46" s="1"/>
  <c r="D63" i="46"/>
  <c r="M62" i="46"/>
  <c r="N62" i="46"/>
  <c r="K62" i="46"/>
  <c r="J62" i="46" s="1"/>
  <c r="D62" i="46"/>
  <c r="M61" i="46"/>
  <c r="N61" i="46" s="1"/>
  <c r="K61" i="46"/>
  <c r="J61" i="46" s="1"/>
  <c r="D61" i="46"/>
  <c r="M60" i="46"/>
  <c r="N60" i="46" s="1"/>
  <c r="K60" i="46"/>
  <c r="J60" i="46"/>
  <c r="D60" i="46"/>
  <c r="M59" i="46"/>
  <c r="N59" i="46" s="1"/>
  <c r="K59" i="46"/>
  <c r="J59" i="46" s="1"/>
  <c r="D59" i="46"/>
  <c r="M58" i="46"/>
  <c r="N58" i="46"/>
  <c r="M55" i="46"/>
  <c r="N55" i="46" s="1"/>
  <c r="K55" i="46"/>
  <c r="J55" i="46"/>
  <c r="M54" i="46"/>
  <c r="N54" i="46" s="1"/>
  <c r="K54" i="46"/>
  <c r="M53" i="46"/>
  <c r="N53" i="46" s="1"/>
  <c r="K53" i="46"/>
  <c r="J53" i="46" s="1"/>
  <c r="D53" i="46"/>
  <c r="M52" i="46"/>
  <c r="N52" i="46" s="1"/>
  <c r="K52" i="46"/>
  <c r="J52" i="46"/>
  <c r="D52" i="46"/>
  <c r="M51" i="46"/>
  <c r="N51" i="46" s="1"/>
  <c r="K51" i="46"/>
  <c r="J51" i="46" s="1"/>
  <c r="M50" i="46"/>
  <c r="N50" i="46" s="1"/>
  <c r="M49" i="46"/>
  <c r="N49" i="46"/>
  <c r="K49" i="46"/>
  <c r="J49" i="46" s="1"/>
  <c r="D49" i="46"/>
  <c r="M48" i="46"/>
  <c r="N48" i="46" s="1"/>
  <c r="K48" i="46"/>
  <c r="J48" i="46"/>
  <c r="D48" i="46"/>
  <c r="M47" i="46"/>
  <c r="N47" i="46" s="1"/>
  <c r="K47" i="46"/>
  <c r="J47" i="46" s="1"/>
  <c r="D47" i="46"/>
  <c r="D51" i="46"/>
  <c r="D55" i="46"/>
  <c r="D80" i="46"/>
  <c r="D81" i="46"/>
  <c r="N73" i="46"/>
  <c r="D75" i="46"/>
  <c r="J66" i="46"/>
  <c r="D66"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A13" i="1"/>
  <c r="B13" i="1" s="1"/>
  <c r="E13" i="1" s="1"/>
  <c r="A7" i="1"/>
  <c r="A8" i="1"/>
  <c r="A9" i="1"/>
  <c r="A10" i="1"/>
  <c r="R10" i="1" s="1"/>
  <c r="A11" i="1"/>
  <c r="A6" i="1"/>
  <c r="G1" i="44" s="1"/>
  <c r="T4" i="1"/>
  <c r="K13" i="1"/>
  <c r="M13" i="1" s="1"/>
  <c r="O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G100" i="3" s="1"/>
  <c r="H100" i="3"/>
  <c r="BT99" i="3"/>
  <c r="BS99" i="3"/>
  <c r="BR99" i="3"/>
  <c r="BQ99" i="3"/>
  <c r="BP99" i="3"/>
  <c r="BO99" i="3"/>
  <c r="BN99" i="3"/>
  <c r="BM99" i="3"/>
  <c r="BL99" i="3" s="1"/>
  <c r="BK99" i="3"/>
  <c r="BJ99" i="3"/>
  <c r="BI99" i="3"/>
  <c r="BH99" i="3"/>
  <c r="BG99" i="3"/>
  <c r="BF99" i="3"/>
  <c r="BE99" i="3"/>
  <c r="BD99" i="3"/>
  <c r="BC99" i="3"/>
  <c r="BA99" i="3" s="1"/>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G89" i="3" s="1"/>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G83" i="3" s="1"/>
  <c r="H83" i="3"/>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c r="BK77" i="3"/>
  <c r="BJ77" i="3"/>
  <c r="BI77" i="3"/>
  <c r="BH77" i="3"/>
  <c r="BG77" i="3"/>
  <c r="BF77" i="3"/>
  <c r="BE77" i="3"/>
  <c r="BD77" i="3"/>
  <c r="BC77" i="3"/>
  <c r="BB77" i="3"/>
  <c r="AX77" i="3"/>
  <c r="AW77" i="3"/>
  <c r="AV77" i="3"/>
  <c r="AC77" i="3"/>
  <c r="H77" i="3"/>
  <c r="BT76" i="3"/>
  <c r="BS76" i="3"/>
  <c r="BR76" i="3"/>
  <c r="BQ76" i="3"/>
  <c r="BP76" i="3"/>
  <c r="BO76" i="3"/>
  <c r="BN76" i="3"/>
  <c r="BL76" i="3" s="1"/>
  <c r="BM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c r="BK27" i="3"/>
  <c r="BJ27" i="3"/>
  <c r="BI27" i="3"/>
  <c r="BH27" i="3"/>
  <c r="BG27" i="3"/>
  <c r="BF27" i="3"/>
  <c r="BE27" i="3"/>
  <c r="BD27" i="3"/>
  <c r="BA27" i="3" s="1"/>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L199" i="3"/>
  <c r="BK199" i="3"/>
  <c r="BJ199" i="3"/>
  <c r="BI199" i="3"/>
  <c r="BH199" i="3"/>
  <c r="BG199" i="3"/>
  <c r="BF199" i="3"/>
  <c r="BE199" i="3"/>
  <c r="BD199" i="3"/>
  <c r="BC199" i="3"/>
  <c r="BA199" i="3" s="1"/>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G195" i="3" s="1"/>
  <c r="H195" i="3"/>
  <c r="BT194" i="3"/>
  <c r="BS194" i="3"/>
  <c r="BR194" i="3"/>
  <c r="BQ194" i="3"/>
  <c r="BP194" i="3"/>
  <c r="BO194" i="3"/>
  <c r="BN194" i="3"/>
  <c r="BM194" i="3"/>
  <c r="BL194" i="3"/>
  <c r="BK194" i="3"/>
  <c r="BJ194" i="3"/>
  <c r="BI194" i="3"/>
  <c r="BH194" i="3"/>
  <c r="BG194" i="3"/>
  <c r="BF194" i="3"/>
  <c r="BE194" i="3"/>
  <c r="BD194" i="3"/>
  <c r="BC194" i="3"/>
  <c r="BA194" i="3" s="1"/>
  <c r="AZ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G187" i="3" s="1"/>
  <c r="H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G174" i="3" s="1"/>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G172" i="3" s="1"/>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L168" i="3" s="1"/>
  <c r="BK168" i="3"/>
  <c r="BJ168" i="3"/>
  <c r="BI168" i="3"/>
  <c r="BH168" i="3"/>
  <c r="BG168" i="3"/>
  <c r="BF168" i="3"/>
  <c r="BE168" i="3"/>
  <c r="BD168" i="3"/>
  <c r="BC168" i="3"/>
  <c r="BA168" i="3" s="1"/>
  <c r="BB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c r="BK133" i="3"/>
  <c r="BJ133" i="3"/>
  <c r="BI133" i="3"/>
  <c r="BH133" i="3"/>
  <c r="BG133" i="3"/>
  <c r="BF133" i="3"/>
  <c r="BE133" i="3"/>
  <c r="BD133" i="3"/>
  <c r="BC133" i="3"/>
  <c r="BA133" i="3" s="1"/>
  <c r="AZ133" i="3" s="1"/>
  <c r="BB133" i="3"/>
  <c r="AX133" i="3"/>
  <c r="AW133" i="3"/>
  <c r="AV133" i="3"/>
  <c r="AC133" i="3"/>
  <c r="H133" i="3"/>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G115" i="3" s="1"/>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G113" i="3" s="1"/>
  <c r="H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L288" i="3" s="1"/>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A214" i="3" s="1"/>
  <c r="AZ214" i="3" s="1"/>
  <c r="BC214" i="3"/>
  <c r="BB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A371" i="3" s="1"/>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L360" i="3" s="1"/>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A357" i="3" s="1"/>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L350" i="3" s="1"/>
  <c r="BM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A337" i="3" s="1"/>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L334" i="3" s="1"/>
  <c r="BM334" i="3"/>
  <c r="BK334" i="3"/>
  <c r="BJ334" i="3"/>
  <c r="BI334" i="3"/>
  <c r="BH334" i="3"/>
  <c r="BG334" i="3"/>
  <c r="BF334" i="3"/>
  <c r="BE334" i="3"/>
  <c r="BD334" i="3"/>
  <c r="BC334" i="3"/>
  <c r="BB334" i="3"/>
  <c r="BA334" i="3" s="1"/>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G333" i="3" s="1"/>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A321" i="3" s="1"/>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A317" i="3" s="1"/>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G313" i="3" s="1"/>
  <c r="H313" i="3"/>
  <c r="BT312" i="3"/>
  <c r="BS312" i="3"/>
  <c r="BR312" i="3"/>
  <c r="BQ312" i="3"/>
  <c r="BP312" i="3"/>
  <c r="BO312" i="3"/>
  <c r="BL312" i="3" s="1"/>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L310" i="3" s="1"/>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G309" i="3" s="1"/>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L478" i="3" s="1"/>
  <c r="BM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A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BC468" i="3"/>
  <c r="BB468" i="3"/>
  <c r="AZ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C455" i="3"/>
  <c r="BA455" i="3" s="1"/>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L452" i="3" s="1"/>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A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c r="H62" i="39"/>
  <c r="I62" i="39" s="1"/>
  <c r="C62" i="39" s="1"/>
  <c r="H61" i="39"/>
  <c r="I61" i="39" s="1"/>
  <c r="C61" i="39" s="1"/>
  <c r="H60" i="39"/>
  <c r="I60" i="39"/>
  <c r="C60" i="39" s="1"/>
  <c r="L25" i="4"/>
  <c r="C145" i="21"/>
  <c r="J142" i="21"/>
  <c r="J140" i="21"/>
  <c r="K145" i="21" s="1"/>
  <c r="K139" i="21"/>
  <c r="M87" i="21"/>
  <c r="L87" i="21"/>
  <c r="K87" i="21"/>
  <c r="J87" i="21"/>
  <c r="I87" i="21"/>
  <c r="H87" i="21"/>
  <c r="G87" i="21"/>
  <c r="F87" i="21"/>
  <c r="E87" i="21"/>
  <c r="D87" i="21"/>
  <c r="G2" i="46"/>
  <c r="H17" i="46" s="1"/>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s="1"/>
  <c r="R123" i="31"/>
  <c r="R124" i="31"/>
  <c r="S124" i="31"/>
  <c r="R125" i="31"/>
  <c r="R126" i="31"/>
  <c r="S126" i="31"/>
  <c r="R127" i="31"/>
  <c r="R128" i="31"/>
  <c r="S128" i="31" s="1"/>
  <c r="R129" i="31"/>
  <c r="R130" i="31"/>
  <c r="S130" i="31" s="1"/>
  <c r="R131" i="31"/>
  <c r="R132" i="31"/>
  <c r="S132" i="31"/>
  <c r="R133" i="31"/>
  <c r="R134" i="31"/>
  <c r="S134" i="31"/>
  <c r="R135" i="31"/>
  <c r="R136" i="31"/>
  <c r="S136" i="31" s="1"/>
  <c r="R137" i="31"/>
  <c r="R138" i="31"/>
  <c r="S138" i="31" s="1"/>
  <c r="R139" i="31"/>
  <c r="R140" i="31"/>
  <c r="S140" i="31"/>
  <c r="R141" i="31"/>
  <c r="R142" i="31"/>
  <c r="S142" i="31"/>
  <c r="R143" i="31"/>
  <c r="R144" i="31"/>
  <c r="S144" i="31" s="1"/>
  <c r="R145" i="31"/>
  <c r="R146" i="31"/>
  <c r="S146" i="31" s="1"/>
  <c r="R147" i="31"/>
  <c r="R148" i="31"/>
  <c r="S148" i="31"/>
  <c r="R149" i="31"/>
  <c r="R150" i="31"/>
  <c r="S150" i="31"/>
  <c r="R151" i="31"/>
  <c r="R152" i="31"/>
  <c r="S152" i="31" s="1"/>
  <c r="R153" i="31"/>
  <c r="R154" i="31"/>
  <c r="S154" i="31" s="1"/>
  <c r="R155" i="31"/>
  <c r="R156" i="31"/>
  <c r="S156" i="31"/>
  <c r="R157" i="31"/>
  <c r="R158" i="31"/>
  <c r="S158" i="31"/>
  <c r="R159" i="31"/>
  <c r="R160" i="31"/>
  <c r="S160" i="31" s="1"/>
  <c r="R161" i="31"/>
  <c r="R162" i="31"/>
  <c r="S162" i="31" s="1"/>
  <c r="R163" i="31"/>
  <c r="R164" i="31"/>
  <c r="S164" i="31"/>
  <c r="R165" i="31"/>
  <c r="R166" i="31"/>
  <c r="S166" i="31"/>
  <c r="R167" i="31"/>
  <c r="R168" i="31"/>
  <c r="S168" i="31" s="1"/>
  <c r="R169" i="31"/>
  <c r="R170" i="31"/>
  <c r="S170" i="31" s="1"/>
  <c r="R171" i="31"/>
  <c r="R172" i="31"/>
  <c r="S172" i="31"/>
  <c r="R173" i="31"/>
  <c r="R174" i="31"/>
  <c r="S174" i="31"/>
  <c r="R175" i="31"/>
  <c r="R176" i="31"/>
  <c r="S176" i="31" s="1"/>
  <c r="R177" i="31"/>
  <c r="R178" i="31"/>
  <c r="S178" i="31" s="1"/>
  <c r="R179" i="31"/>
  <c r="R180" i="31"/>
  <c r="S180" i="31"/>
  <c r="R181" i="31"/>
  <c r="R182" i="31"/>
  <c r="S182" i="31"/>
  <c r="R183" i="31"/>
  <c r="R184" i="31"/>
  <c r="S184" i="31" s="1"/>
  <c r="R185" i="31"/>
  <c r="R186" i="31"/>
  <c r="S186" i="31" s="1"/>
  <c r="R187" i="31"/>
  <c r="R188" i="31"/>
  <c r="S188" i="31"/>
  <c r="R189" i="31"/>
  <c r="R190" i="31"/>
  <c r="S190" i="31"/>
  <c r="R191" i="31"/>
  <c r="R192" i="31"/>
  <c r="S192" i="31" s="1"/>
  <c r="R193" i="31"/>
  <c r="R194" i="31"/>
  <c r="S194" i="31" s="1"/>
  <c r="R195" i="31"/>
  <c r="R196" i="31"/>
  <c r="S196" i="31"/>
  <c r="R197" i="31"/>
  <c r="R198" i="31"/>
  <c r="S198" i="31"/>
  <c r="R199" i="31"/>
  <c r="R200" i="31"/>
  <c r="S200" i="31" s="1"/>
  <c r="R201" i="31"/>
  <c r="R202" i="31"/>
  <c r="S202" i="31" s="1"/>
  <c r="R203" i="31"/>
  <c r="R204" i="31"/>
  <c r="S204" i="31"/>
  <c r="R205" i="31"/>
  <c r="R206" i="31"/>
  <c r="S206" i="31"/>
  <c r="R207" i="31"/>
  <c r="R208" i="31"/>
  <c r="S208" i="31" s="1"/>
  <c r="R209" i="31"/>
  <c r="R210" i="31"/>
  <c r="S210" i="31" s="1"/>
  <c r="R211" i="31"/>
  <c r="R212" i="31"/>
  <c r="S212" i="31"/>
  <c r="R213" i="31"/>
  <c r="R214" i="31"/>
  <c r="S214" i="31"/>
  <c r="R215" i="31"/>
  <c r="R216" i="31"/>
  <c r="S216" i="31" s="1"/>
  <c r="R217" i="31"/>
  <c r="R218" i="31"/>
  <c r="S218" i="31" s="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s="1"/>
  <c r="R433" i="31"/>
  <c r="R434" i="31"/>
  <c r="S434" i="31"/>
  <c r="R435" i="31"/>
  <c r="R436" i="31"/>
  <c r="S436" i="31"/>
  <c r="R437" i="31"/>
  <c r="R438" i="31"/>
  <c r="S438" i="31" s="1"/>
  <c r="R439" i="31"/>
  <c r="R440" i="31"/>
  <c r="S440" i="31" s="1"/>
  <c r="R441" i="31"/>
  <c r="R442" i="31"/>
  <c r="S442" i="31"/>
  <c r="R443" i="31"/>
  <c r="R444" i="31"/>
  <c r="S444" i="31"/>
  <c r="R445" i="31"/>
  <c r="R446" i="31"/>
  <c r="S446" i="31" s="1"/>
  <c r="R447" i="31"/>
  <c r="R448" i="31"/>
  <c r="S448" i="31" s="1"/>
  <c r="R449" i="31"/>
  <c r="R450" i="31"/>
  <c r="S450" i="31"/>
  <c r="R451" i="31"/>
  <c r="R452" i="31"/>
  <c r="S452" i="31"/>
  <c r="R453" i="31"/>
  <c r="R454" i="31"/>
  <c r="S454" i="31" s="1"/>
  <c r="R455" i="31"/>
  <c r="R456" i="31"/>
  <c r="S456" i="31" s="1"/>
  <c r="R457" i="31"/>
  <c r="R458" i="31"/>
  <c r="S458" i="31"/>
  <c r="R459" i="31"/>
  <c r="R460" i="31"/>
  <c r="S460" i="31"/>
  <c r="R461" i="31"/>
  <c r="R462" i="31"/>
  <c r="S462" i="31" s="1"/>
  <c r="R463" i="31"/>
  <c r="R464" i="31"/>
  <c r="S464" i="31" s="1"/>
  <c r="R465" i="31"/>
  <c r="R466" i="31"/>
  <c r="S466" i="3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c r="R503" i="31"/>
  <c r="R504" i="31"/>
  <c r="S504" i="31" s="1"/>
  <c r="R505" i="31"/>
  <c r="R506" i="31"/>
  <c r="S506" i="31" s="1"/>
  <c r="R507" i="31"/>
  <c r="R508" i="31"/>
  <c r="S508" i="31"/>
  <c r="R509" i="31"/>
  <c r="R510" i="31"/>
  <c r="S510" i="31"/>
  <c r="R511" i="31"/>
  <c r="R512" i="31"/>
  <c r="S512" i="31" s="1"/>
  <c r="R513" i="31"/>
  <c r="R514" i="31"/>
  <c r="S514" i="31" s="1"/>
  <c r="R515" i="31"/>
  <c r="R516" i="31"/>
  <c r="S516" i="3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7" i="52" s="1"/>
  <c r="C4" i="4" s="1"/>
  <c r="B20" i="55" s="1"/>
  <c r="B70" i="63" s="1"/>
  <c r="I2" i="46"/>
  <c r="N12" i="46"/>
  <c r="A7" i="46"/>
  <c r="F41" i="4"/>
  <c r="J52" i="40" s="1"/>
  <c r="H61" i="49"/>
  <c r="H39" i="46"/>
  <c r="H38" i="46"/>
  <c r="H37" i="46"/>
  <c r="H36" i="46"/>
  <c r="H35" i="46"/>
  <c r="H34" i="46"/>
  <c r="H33" i="46"/>
  <c r="J20" i="46"/>
  <c r="C18" i="46"/>
  <c r="F15" i="46"/>
  <c r="E15" i="46"/>
  <c r="D15" i="46"/>
  <c r="C15" i="46"/>
  <c r="C10" i="46"/>
  <c r="C11" i="46" s="1"/>
  <c r="C9" i="46"/>
  <c r="E20" i="6"/>
  <c r="E21" i="6"/>
  <c r="K8" i="1"/>
  <c r="M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c r="J10" i="40"/>
  <c r="AC10" i="40" s="1"/>
  <c r="J11" i="40"/>
  <c r="AC11" i="40" s="1"/>
  <c r="J36" i="40"/>
  <c r="AC36" i="40" s="1"/>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A13" i="3" s="1"/>
  <c r="BR13" i="3"/>
  <c r="B24" i="1"/>
  <c r="E77" i="9"/>
  <c r="O75" i="9" s="1"/>
  <c r="L75" i="9"/>
  <c r="F77" i="9"/>
  <c r="P75" i="9" s="1"/>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G14" i="3"/>
  <c r="H15" i="3"/>
  <c r="G15" i="3" s="1"/>
  <c r="AC15" i="3"/>
  <c r="H16" i="3"/>
  <c r="AC16" i="3"/>
  <c r="H17" i="3"/>
  <c r="AC17" i="3"/>
  <c r="H18" i="3"/>
  <c r="AC18" i="3"/>
  <c r="G18" i="3" s="1"/>
  <c r="BB18" i="3"/>
  <c r="BC18" i="3"/>
  <c r="BD18" i="3"/>
  <c r="BE18" i="3"/>
  <c r="BF18" i="3"/>
  <c r="BG18" i="3"/>
  <c r="BH18" i="3"/>
  <c r="BI18" i="3"/>
  <c r="BJ18" i="3"/>
  <c r="BK18" i="3"/>
  <c r="BM18" i="3"/>
  <c r="BN18" i="3"/>
  <c r="BN5" i="3" s="1"/>
  <c r="G29" i="6" s="1"/>
  <c r="BO18" i="3"/>
  <c r="BP18" i="3"/>
  <c r="BR18" i="3"/>
  <c r="BS18" i="3"/>
  <c r="BT18" i="3"/>
  <c r="H19" i="3"/>
  <c r="AC19" i="3"/>
  <c r="G19" i="3"/>
  <c r="BB19" i="3"/>
  <c r="BC19" i="3"/>
  <c r="BD19" i="3"/>
  <c r="BE19" i="3"/>
  <c r="BF19" i="3"/>
  <c r="BG19" i="3"/>
  <c r="BH19" i="3"/>
  <c r="BI19" i="3"/>
  <c r="BJ19" i="3"/>
  <c r="BK19" i="3"/>
  <c r="BM19" i="3"/>
  <c r="BN19" i="3"/>
  <c r="BL19" i="3" s="1"/>
  <c r="BO19" i="3"/>
  <c r="BP19" i="3"/>
  <c r="BQ19" i="3"/>
  <c r="BR19" i="3"/>
  <c r="BR5" i="3" s="1"/>
  <c r="G28" i="6" s="1"/>
  <c r="BS19" i="3"/>
  <c r="BT19" i="3"/>
  <c r="H20" i="3"/>
  <c r="AC20" i="3"/>
  <c r="G20" i="3" s="1"/>
  <c r="BB20" i="3"/>
  <c r="BC20" i="3"/>
  <c r="BD20" i="3"/>
  <c r="BE20" i="3"/>
  <c r="BF20" i="3"/>
  <c r="BG20" i="3"/>
  <c r="BH20" i="3"/>
  <c r="BI20" i="3"/>
  <c r="BJ20" i="3"/>
  <c r="BK20" i="3"/>
  <c r="BM20" i="3"/>
  <c r="BN20" i="3"/>
  <c r="BL20" i="3" s="1"/>
  <c r="AZ20" i="3" s="1"/>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L487" i="3" s="1"/>
  <c r="BO487" i="3"/>
  <c r="BP487" i="3"/>
  <c r="BQ487" i="3"/>
  <c r="BR487" i="3"/>
  <c r="BS487" i="3"/>
  <c r="BT487" i="3"/>
  <c r="H488" i="3"/>
  <c r="AC488" i="3"/>
  <c r="G488" i="3" s="1"/>
  <c r="BB488" i="3"/>
  <c r="BC488" i="3"/>
  <c r="BD488" i="3"/>
  <c r="BE488" i="3"/>
  <c r="BA488" i="3" s="1"/>
  <c r="AZ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A496" i="3" s="1"/>
  <c r="AZ496" i="3" s="1"/>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L498" i="3" s="1"/>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A500" i="3" s="1"/>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A505" i="3" s="1"/>
  <c r="BE505" i="3"/>
  <c r="BF505" i="3"/>
  <c r="BG505" i="3"/>
  <c r="BH505" i="3"/>
  <c r="BI505" i="3"/>
  <c r="BJ505" i="3"/>
  <c r="BK505" i="3"/>
  <c r="BM505" i="3"/>
  <c r="BL505" i="3" s="1"/>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A507" i="3" s="1"/>
  <c r="AZ507" i="3" s="1"/>
  <c r="BC507" i="3"/>
  <c r="BD507" i="3"/>
  <c r="BE507" i="3"/>
  <c r="BF507" i="3"/>
  <c r="BG507" i="3"/>
  <c r="BH507" i="3"/>
  <c r="BI507" i="3"/>
  <c r="BJ507" i="3"/>
  <c r="BK507" i="3"/>
  <c r="BM507" i="3"/>
  <c r="BN507" i="3"/>
  <c r="BO507" i="3"/>
  <c r="BP507" i="3"/>
  <c r="BQ507" i="3"/>
  <c r="BR507" i="3"/>
  <c r="BS507" i="3"/>
  <c r="BT507" i="3"/>
  <c r="H508" i="3"/>
  <c r="AC508" i="3"/>
  <c r="BB508" i="3"/>
  <c r="BA508" i="3" s="1"/>
  <c r="BC508" i="3"/>
  <c r="BD508" i="3"/>
  <c r="BE508" i="3"/>
  <c r="BF508" i="3"/>
  <c r="BG508" i="3"/>
  <c r="BH508" i="3"/>
  <c r="BI508" i="3"/>
  <c r="BJ508" i="3"/>
  <c r="BK508" i="3"/>
  <c r="BM508" i="3"/>
  <c r="BN508" i="3"/>
  <c r="BO508" i="3"/>
  <c r="BL508" i="3" s="1"/>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A510" i="3" s="1"/>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L516" i="3" s="1"/>
  <c r="AZ516" i="3" s="1"/>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A519" i="3" s="1"/>
  <c r="BF519" i="3"/>
  <c r="BG519" i="3"/>
  <c r="BH519" i="3"/>
  <c r="BI519" i="3"/>
  <c r="BJ519" i="3"/>
  <c r="BK519" i="3"/>
  <c r="BM519" i="3"/>
  <c r="BN519" i="3"/>
  <c r="BL519" i="3" s="1"/>
  <c r="BO519" i="3"/>
  <c r="BP519" i="3"/>
  <c r="BQ519" i="3"/>
  <c r="BR519" i="3"/>
  <c r="BS519" i="3"/>
  <c r="BT519" i="3"/>
  <c r="H520" i="3"/>
  <c r="G520" i="3"/>
  <c r="AC520" i="3"/>
  <c r="BB520" i="3"/>
  <c r="BC520" i="3"/>
  <c r="BD520" i="3"/>
  <c r="BA520" i="3" s="1"/>
  <c r="AZ520" i="3" s="1"/>
  <c r="BE520" i="3"/>
  <c r="BF520" i="3"/>
  <c r="BG520" i="3"/>
  <c r="BH520" i="3"/>
  <c r="BI520" i="3"/>
  <c r="BJ520" i="3"/>
  <c r="BK520" i="3"/>
  <c r="BM520" i="3"/>
  <c r="BL520" i="3" s="1"/>
  <c r="BN520" i="3"/>
  <c r="BO520" i="3"/>
  <c r="BP520" i="3"/>
  <c r="BR520" i="3"/>
  <c r="BS520" i="3"/>
  <c r="BT520" i="3"/>
  <c r="H521" i="3"/>
  <c r="AC521" i="3"/>
  <c r="G521" i="3" s="1"/>
  <c r="BB521" i="3"/>
  <c r="BC521" i="3"/>
  <c r="BD521" i="3"/>
  <c r="BE521" i="3"/>
  <c r="BA521" i="3" s="1"/>
  <c r="BF521" i="3"/>
  <c r="BG521" i="3"/>
  <c r="BH521" i="3"/>
  <c r="BI521" i="3"/>
  <c r="BJ521" i="3"/>
  <c r="BK521" i="3"/>
  <c r="BM521" i="3"/>
  <c r="BN521" i="3"/>
  <c r="BO521" i="3"/>
  <c r="BP521" i="3"/>
  <c r="BQ521" i="3"/>
  <c r="BR521" i="3"/>
  <c r="BS521" i="3"/>
  <c r="BT521" i="3"/>
  <c r="H522" i="3"/>
  <c r="AC522" i="3"/>
  <c r="G522" i="3" s="1"/>
  <c r="BB522" i="3"/>
  <c r="BC522" i="3"/>
  <c r="BD522" i="3"/>
  <c r="BE522" i="3"/>
  <c r="BA522" i="3" s="1"/>
  <c r="BF522" i="3"/>
  <c r="BG522" i="3"/>
  <c r="BH522" i="3"/>
  <c r="BI522" i="3"/>
  <c r="BJ522" i="3"/>
  <c r="BK522" i="3"/>
  <c r="BM522" i="3"/>
  <c r="BN522" i="3"/>
  <c r="BL522" i="3" s="1"/>
  <c r="BO522" i="3"/>
  <c r="BP522" i="3"/>
  <c r="BR522" i="3"/>
  <c r="BS522" i="3"/>
  <c r="BT522" i="3"/>
  <c r="H523" i="3"/>
  <c r="AC523" i="3"/>
  <c r="BB523" i="3"/>
  <c r="BB5" i="3" s="1"/>
  <c r="BC523" i="3"/>
  <c r="BD523" i="3"/>
  <c r="BE523" i="3"/>
  <c r="BF523" i="3"/>
  <c r="BG523" i="3"/>
  <c r="BH523" i="3"/>
  <c r="BI523" i="3"/>
  <c r="BJ523" i="3"/>
  <c r="BK523" i="3"/>
  <c r="BM523" i="3"/>
  <c r="BN523" i="3"/>
  <c r="BO523" i="3"/>
  <c r="BL523" i="3" s="1"/>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A530" i="3" s="1"/>
  <c r="AZ530" i="3" s="1"/>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A533" i="3" s="1"/>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L535" i="3" s="1"/>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A546" i="3" s="1"/>
  <c r="AZ546" i="3" s="1"/>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A548" i="3" s="1"/>
  <c r="AZ548" i="3" s="1"/>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L550" i="3" s="1"/>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A559" i="3" s="1"/>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L560" i="3" s="1"/>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A562" i="3" s="1"/>
  <c r="BD562" i="3"/>
  <c r="BE562" i="3"/>
  <c r="BF562" i="3"/>
  <c r="BG562" i="3"/>
  <c r="BH562" i="3"/>
  <c r="BI562" i="3"/>
  <c r="BJ562" i="3"/>
  <c r="BK562" i="3"/>
  <c r="BM562" i="3"/>
  <c r="BN562" i="3"/>
  <c r="BO562" i="3"/>
  <c r="BP562" i="3"/>
  <c r="BR562" i="3"/>
  <c r="BS562" i="3"/>
  <c r="BT562" i="3"/>
  <c r="H563" i="3"/>
  <c r="AC563" i="3"/>
  <c r="G563" i="3"/>
  <c r="BB563" i="3"/>
  <c r="BC563" i="3"/>
  <c r="BA563" i="3" s="1"/>
  <c r="BD563" i="3"/>
  <c r="BE563" i="3"/>
  <c r="BF563" i="3"/>
  <c r="BG563" i="3"/>
  <c r="BH563" i="3"/>
  <c r="BI563" i="3"/>
  <c r="BJ563" i="3"/>
  <c r="BK563" i="3"/>
  <c r="BM563" i="3"/>
  <c r="BN563" i="3"/>
  <c r="BO563" i="3"/>
  <c r="BP563" i="3"/>
  <c r="BQ563" i="3"/>
  <c r="BR563" i="3"/>
  <c r="BS563" i="3"/>
  <c r="BT563" i="3"/>
  <c r="H564" i="3"/>
  <c r="G564" i="3"/>
  <c r="AC564" i="3"/>
  <c r="BB564" i="3"/>
  <c r="BC564" i="3"/>
  <c r="BD564" i="3"/>
  <c r="BA564" i="3" s="1"/>
  <c r="BE564" i="3"/>
  <c r="BF564" i="3"/>
  <c r="BG564" i="3"/>
  <c r="BH564" i="3"/>
  <c r="BI564" i="3"/>
  <c r="BJ564" i="3"/>
  <c r="BK564" i="3"/>
  <c r="BM564" i="3"/>
  <c r="BL564" i="3" s="1"/>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L566" i="3" s="1"/>
  <c r="BO566" i="3"/>
  <c r="BP566" i="3"/>
  <c r="BR566" i="3"/>
  <c r="BS566" i="3"/>
  <c r="BT566" i="3"/>
  <c r="H567" i="3"/>
  <c r="AC567" i="3"/>
  <c r="G567" i="3"/>
  <c r="BB567" i="3"/>
  <c r="BC567" i="3"/>
  <c r="BD567" i="3"/>
  <c r="BE567" i="3"/>
  <c r="BA567" i="3" s="1"/>
  <c r="AZ567" i="3" s="1"/>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F30" i="36"/>
  <c r="AA30" i="36"/>
  <c r="C26" i="35"/>
  <c r="C79" i="35" s="1"/>
  <c r="J31" i="35"/>
  <c r="H31" i="35"/>
  <c r="U31" i="35" s="1"/>
  <c r="F31" i="35"/>
  <c r="D87" i="35"/>
  <c r="E87" i="35"/>
  <c r="F87" i="35" s="1"/>
  <c r="G87" i="35"/>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AC42" i="34" s="1"/>
  <c r="F42" i="34"/>
  <c r="S42" i="34" s="1"/>
  <c r="J38" i="34"/>
  <c r="D114" i="34"/>
  <c r="F38" i="34"/>
  <c r="S38" i="34" s="1"/>
  <c r="D112" i="34"/>
  <c r="E112" i="34" s="1"/>
  <c r="F112" i="34" s="1"/>
  <c r="G112" i="34" s="1"/>
  <c r="H112" i="34" s="1"/>
  <c r="I112" i="34" s="1"/>
  <c r="J112" i="34" s="1"/>
  <c r="K112" i="34" s="1"/>
  <c r="L112" i="34" s="1"/>
  <c r="M112" i="34" s="1"/>
  <c r="F40" i="33"/>
  <c r="J41" i="33"/>
  <c r="AC41" i="33" s="1"/>
  <c r="D113" i="33"/>
  <c r="E113" i="33" s="1"/>
  <c r="F37" i="33"/>
  <c r="AA37" i="33"/>
  <c r="D111" i="33"/>
  <c r="E111" i="33"/>
  <c r="F111" i="33" s="1"/>
  <c r="G111" i="33" s="1"/>
  <c r="H111" i="33" s="1"/>
  <c r="I111" i="33" s="1"/>
  <c r="J111" i="33" s="1"/>
  <c r="K111" i="33" s="1"/>
  <c r="L111" i="33" s="1"/>
  <c r="M111" i="33" s="1"/>
  <c r="S515" i="31"/>
  <c r="S517" i="31"/>
  <c r="S519" i="31"/>
  <c r="S521" i="31"/>
  <c r="S523" i="31"/>
  <c r="F41" i="21"/>
  <c r="AA41" i="21" s="1"/>
  <c r="J41" i="21"/>
  <c r="H41" i="21"/>
  <c r="D83" i="39"/>
  <c r="E83" i="39" s="1"/>
  <c r="D78" i="40"/>
  <c r="E78" i="40" s="1"/>
  <c r="F13" i="40"/>
  <c r="S13" i="40"/>
  <c r="B122" i="40"/>
  <c r="F42" i="40"/>
  <c r="AA42" i="40" s="1"/>
  <c r="B120" i="40"/>
  <c r="H41" i="40" s="1"/>
  <c r="B118" i="40"/>
  <c r="F40" i="40"/>
  <c r="AA40" i="40" s="1"/>
  <c r="D117" i="40"/>
  <c r="E117" i="40" s="1"/>
  <c r="F117" i="40" s="1"/>
  <c r="G117" i="40" s="1"/>
  <c r="H117" i="40"/>
  <c r="I117" i="40" s="1"/>
  <c r="J117" i="40" s="1"/>
  <c r="K117" i="40" s="1"/>
  <c r="L117" i="40" s="1"/>
  <c r="M117" i="40" s="1"/>
  <c r="D115" i="40"/>
  <c r="E115" i="40" s="1"/>
  <c r="J38" i="40"/>
  <c r="AC38" i="40" s="1"/>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F35" i="40" s="1"/>
  <c r="B105" i="40"/>
  <c r="F34" i="40" s="1"/>
  <c r="AA34" i="40" s="1"/>
  <c r="B103" i="40"/>
  <c r="D102" i="40"/>
  <c r="E102" i="40"/>
  <c r="F102" i="40" s="1"/>
  <c r="G102" i="40" s="1"/>
  <c r="H102" i="40"/>
  <c r="I102" i="40" s="1"/>
  <c r="J102" i="40" s="1"/>
  <c r="K102" i="40" s="1"/>
  <c r="L102" i="40" s="1"/>
  <c r="M102" i="40" s="1"/>
  <c r="D100" i="40"/>
  <c r="E100" i="40"/>
  <c r="F100" i="40" s="1"/>
  <c r="G100" i="40" s="1"/>
  <c r="H100" i="40" s="1"/>
  <c r="I100" i="40" s="1"/>
  <c r="J100" i="40" s="1"/>
  <c r="K100" i="40" s="1"/>
  <c r="L100" i="40" s="1"/>
  <c r="M100" i="40" s="1"/>
  <c r="D98" i="40"/>
  <c r="E98" i="40"/>
  <c r="B97" i="40"/>
  <c r="D94" i="40"/>
  <c r="D92" i="40"/>
  <c r="D90" i="40"/>
  <c r="H21" i="40"/>
  <c r="AB21" i="40"/>
  <c r="D88" i="40"/>
  <c r="E88" i="40"/>
  <c r="D86" i="40"/>
  <c r="E86" i="40"/>
  <c r="F86" i="40" s="1"/>
  <c r="G86" i="40" s="1"/>
  <c r="J17" i="40"/>
  <c r="B83" i="40"/>
  <c r="F16" i="40" s="1"/>
  <c r="AA16" i="40"/>
  <c r="B81" i="40"/>
  <c r="F15" i="40" s="1"/>
  <c r="B79" i="40"/>
  <c r="F14" i="40" s="1"/>
  <c r="AA14" i="40"/>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c r="Q36" i="40"/>
  <c r="Z36" i="40" s="1"/>
  <c r="Q35" i="40"/>
  <c r="Z35" i="40"/>
  <c r="Q34" i="40"/>
  <c r="Z34" i="40" s="1"/>
  <c r="Q33" i="40"/>
  <c r="Z33" i="40"/>
  <c r="Q32" i="40"/>
  <c r="Z32" i="40" s="1"/>
  <c r="Q30" i="40"/>
  <c r="Z30" i="40" s="1"/>
  <c r="Q29" i="40"/>
  <c r="Z29" i="40" s="1"/>
  <c r="Q25" i="40"/>
  <c r="Z25" i="40"/>
  <c r="Q23" i="40"/>
  <c r="Z23" i="40" s="1"/>
  <c r="Q21" i="40"/>
  <c r="Z21" i="40" s="1"/>
  <c r="Q19" i="40"/>
  <c r="Z19" i="40" s="1"/>
  <c r="Q17" i="40"/>
  <c r="Z17" i="40"/>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c r="Q47" i="39"/>
  <c r="Z47" i="39" s="1"/>
  <c r="Q40" i="39"/>
  <c r="Z40" i="39"/>
  <c r="Q38" i="39"/>
  <c r="Z38" i="39" s="1"/>
  <c r="Q39" i="39"/>
  <c r="Z39" i="39" s="1"/>
  <c r="Z43" i="39"/>
  <c r="M118" i="39"/>
  <c r="L118" i="39"/>
  <c r="K118" i="39"/>
  <c r="J118" i="39"/>
  <c r="I118" i="39"/>
  <c r="H118" i="39"/>
  <c r="G118" i="39"/>
  <c r="F118" i="39"/>
  <c r="E118" i="39"/>
  <c r="D118" i="39"/>
  <c r="C118" i="39"/>
  <c r="B133" i="39"/>
  <c r="B131" i="39"/>
  <c r="H46" i="39" s="1"/>
  <c r="U46" i="39" s="1"/>
  <c r="B129" i="39"/>
  <c r="F45" i="39" s="1"/>
  <c r="D128" i="39"/>
  <c r="D124" i="39"/>
  <c r="E124" i="39" s="1"/>
  <c r="F124" i="39" s="1"/>
  <c r="G124" i="39" s="1"/>
  <c r="H124" i="39" s="1"/>
  <c r="I124" i="39" s="1"/>
  <c r="J124" i="39" s="1"/>
  <c r="K124" i="39" s="1"/>
  <c r="L124" i="39" s="1"/>
  <c r="M124" i="39" s="1"/>
  <c r="B106" i="39"/>
  <c r="F33" i="39" s="1"/>
  <c r="D99" i="39"/>
  <c r="D97" i="39"/>
  <c r="D95" i="39"/>
  <c r="E95" i="39" s="1"/>
  <c r="F95" i="39" s="1"/>
  <c r="G95" i="39" s="1"/>
  <c r="D93" i="39"/>
  <c r="E93" i="39" s="1"/>
  <c r="F93" i="39" s="1"/>
  <c r="G93" i="39" s="1"/>
  <c r="D91" i="39"/>
  <c r="E91" i="39" s="1"/>
  <c r="F91" i="39" s="1"/>
  <c r="G91" i="39" s="1"/>
  <c r="B88" i="39"/>
  <c r="B86" i="39"/>
  <c r="B84" i="39"/>
  <c r="H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c r="Q25" i="39"/>
  <c r="Z25" i="39" s="1"/>
  <c r="Q23" i="39"/>
  <c r="Z23" i="39" s="1"/>
  <c r="Q21" i="39"/>
  <c r="Z21" i="39" s="1"/>
  <c r="Q19" i="39"/>
  <c r="Z19" i="39" s="1"/>
  <c r="Q17" i="39"/>
  <c r="Z17" i="39" s="1"/>
  <c r="Q16" i="39"/>
  <c r="Z16" i="39" s="1"/>
  <c r="Q15" i="39"/>
  <c r="Z15" i="39"/>
  <c r="Q14" i="39"/>
  <c r="Z14" i="39" s="1"/>
  <c r="Q13" i="39"/>
  <c r="Z13" i="39"/>
  <c r="Q12" i="39"/>
  <c r="Z12" i="39" s="1"/>
  <c r="Q11" i="39"/>
  <c r="Z11" i="39"/>
  <c r="U10" i="39"/>
  <c r="C9" i="39"/>
  <c r="C70" i="39" s="1"/>
  <c r="C20" i="36"/>
  <c r="C20" i="35"/>
  <c r="C16" i="36"/>
  <c r="C16" i="35"/>
  <c r="C14" i="36"/>
  <c r="C14" i="35"/>
  <c r="B80" i="37"/>
  <c r="B110" i="37"/>
  <c r="J39" i="37"/>
  <c r="AC39" i="37" s="1"/>
  <c r="B108" i="37"/>
  <c r="C23" i="37"/>
  <c r="C19" i="37"/>
  <c r="C17" i="37"/>
  <c r="C15" i="37"/>
  <c r="B112" i="37"/>
  <c r="J40" i="37" s="1"/>
  <c r="AC40" i="37" s="1"/>
  <c r="D107" i="37"/>
  <c r="E107" i="37" s="1"/>
  <c r="D105" i="37"/>
  <c r="E105" i="37"/>
  <c r="H36" i="37"/>
  <c r="AB36" i="37" s="1"/>
  <c r="D103" i="37"/>
  <c r="J35" i="37"/>
  <c r="AC35" i="37"/>
  <c r="F97" i="37"/>
  <c r="E97" i="37"/>
  <c r="D97" i="37"/>
  <c r="C97" i="37"/>
  <c r="D96" i="37"/>
  <c r="E96" i="37" s="1"/>
  <c r="D94" i="37"/>
  <c r="M90" i="37"/>
  <c r="L90" i="37"/>
  <c r="K90" i="37"/>
  <c r="J90" i="37"/>
  <c r="I90" i="37"/>
  <c r="H90" i="37"/>
  <c r="G90" i="37"/>
  <c r="F90" i="37"/>
  <c r="E90" i="37"/>
  <c r="D90" i="37"/>
  <c r="C90" i="37"/>
  <c r="D89" i="37"/>
  <c r="B86" i="37"/>
  <c r="J28" i="37" s="1"/>
  <c r="B84" i="37"/>
  <c r="B82" i="37"/>
  <c r="H26" i="37" s="1"/>
  <c r="D79" i="37"/>
  <c r="E79" i="37" s="1"/>
  <c r="D75" i="37"/>
  <c r="E75" i="37"/>
  <c r="F75" i="37" s="1"/>
  <c r="D73" i="37"/>
  <c r="E73" i="37"/>
  <c r="F73" i="37"/>
  <c r="G73" i="37" s="1"/>
  <c r="D71" i="37"/>
  <c r="E71" i="37"/>
  <c r="F71" i="37" s="1"/>
  <c r="G71" i="37" s="1"/>
  <c r="F15" i="37"/>
  <c r="AA15" i="37"/>
  <c r="B68" i="37"/>
  <c r="B66" i="37"/>
  <c r="B64" i="37"/>
  <c r="D63" i="37"/>
  <c r="E63" i="37" s="1"/>
  <c r="F63" i="37" s="1"/>
  <c r="G63" i="37"/>
  <c r="H63" i="37" s="1"/>
  <c r="I63" i="37" s="1"/>
  <c r="J63" i="37"/>
  <c r="K63" i="37" s="1"/>
  <c r="L63" i="37" s="1"/>
  <c r="M63" i="37" s="1"/>
  <c r="M61" i="37"/>
  <c r="L61" i="37"/>
  <c r="K61" i="37"/>
  <c r="J61" i="37"/>
  <c r="I61" i="37"/>
  <c r="H61" i="37"/>
  <c r="G61" i="37"/>
  <c r="F61" i="37"/>
  <c r="E61" i="37"/>
  <c r="D61" i="37"/>
  <c r="C61" i="37"/>
  <c r="F60" i="37"/>
  <c r="G60" i="37"/>
  <c r="H60" i="37" s="1"/>
  <c r="I60" i="37" s="1"/>
  <c r="H10" i="37"/>
  <c r="U10" i="37"/>
  <c r="C57" i="37"/>
  <c r="J9" i="37" s="1"/>
  <c r="P43" i="37"/>
  <c r="P42" i="37"/>
  <c r="V41" i="37"/>
  <c r="T41" i="37"/>
  <c r="R41" i="37"/>
  <c r="P41" i="37"/>
  <c r="Q40" i="37"/>
  <c r="Z40" i="37" s="1"/>
  <c r="Q39" i="37"/>
  <c r="Z39" i="37" s="1"/>
  <c r="Q38" i="37"/>
  <c r="Z38" i="37"/>
  <c r="Q37" i="37"/>
  <c r="Z37" i="37" s="1"/>
  <c r="Q36" i="37"/>
  <c r="Z36" i="37"/>
  <c r="Q35" i="37"/>
  <c r="Z35" i="37" s="1"/>
  <c r="Q34" i="37"/>
  <c r="Z34" i="37" s="1"/>
  <c r="Q33" i="37"/>
  <c r="Z33" i="37" s="1"/>
  <c r="Q32" i="37"/>
  <c r="Z32" i="37"/>
  <c r="Q31" i="37"/>
  <c r="Z31" i="37" s="1"/>
  <c r="J31" i="37"/>
  <c r="Q30" i="37"/>
  <c r="Z30" i="37"/>
  <c r="J30" i="37"/>
  <c r="W30" i="37"/>
  <c r="H30" i="37"/>
  <c r="AB30" i="37"/>
  <c r="F30" i="37"/>
  <c r="Q29" i="37"/>
  <c r="Z29" i="37"/>
  <c r="H29" i="37"/>
  <c r="U29" i="37" s="1"/>
  <c r="Q28" i="37"/>
  <c r="Z28" i="37"/>
  <c r="Q27" i="37"/>
  <c r="Z27" i="37" s="1"/>
  <c r="Q26" i="37"/>
  <c r="Z26" i="37" s="1"/>
  <c r="J26" i="37"/>
  <c r="AC26" i="37" s="1"/>
  <c r="AB26" i="37"/>
  <c r="F26" i="37"/>
  <c r="AA26" i="37" s="1"/>
  <c r="Q25" i="37"/>
  <c r="Z25" i="37"/>
  <c r="Q23" i="37"/>
  <c r="Z23" i="37" s="1"/>
  <c r="Q19" i="37"/>
  <c r="Z19" i="37"/>
  <c r="Q17" i="37"/>
  <c r="Z17" i="37" s="1"/>
  <c r="Q15" i="37"/>
  <c r="Z15" i="37"/>
  <c r="Q14" i="37"/>
  <c r="Z14" i="37" s="1"/>
  <c r="Q13" i="37"/>
  <c r="Z13" i="37"/>
  <c r="Q12" i="37"/>
  <c r="Z12" i="37" s="1"/>
  <c r="Q11" i="37"/>
  <c r="Z11" i="37"/>
  <c r="Q10" i="37"/>
  <c r="Z10" i="37" s="1"/>
  <c r="F10" i="37"/>
  <c r="AA10" i="37"/>
  <c r="Q9" i="37"/>
  <c r="Z9" i="37" s="1"/>
  <c r="J8" i="37"/>
  <c r="W8" i="37"/>
  <c r="H8" i="37"/>
  <c r="AB8" i="37" s="1"/>
  <c r="F8" i="37"/>
  <c r="C7" i="37"/>
  <c r="J31" i="36"/>
  <c r="AC31" i="36" s="1"/>
  <c r="H31" i="36"/>
  <c r="AB31" i="36"/>
  <c r="F31" i="36"/>
  <c r="S31" i="36" s="1"/>
  <c r="M86" i="36"/>
  <c r="L86" i="36"/>
  <c r="K86" i="36"/>
  <c r="J86" i="36"/>
  <c r="I86" i="36"/>
  <c r="H86" i="36"/>
  <c r="G86" i="36"/>
  <c r="F86" i="36"/>
  <c r="E86" i="36"/>
  <c r="D86" i="36"/>
  <c r="C86" i="36"/>
  <c r="D85" i="36"/>
  <c r="H29" i="36"/>
  <c r="AB29" i="36"/>
  <c r="D81" i="36"/>
  <c r="E81" i="36" s="1"/>
  <c r="F81" i="36" s="1"/>
  <c r="G81" i="36" s="1"/>
  <c r="H81" i="36" s="1"/>
  <c r="I81" i="36" s="1"/>
  <c r="J81" i="36" s="1"/>
  <c r="K81" i="36" s="1"/>
  <c r="L81" i="36" s="1"/>
  <c r="M81" i="36" s="1"/>
  <c r="F79" i="36"/>
  <c r="E79" i="36"/>
  <c r="D79" i="36"/>
  <c r="C79" i="36"/>
  <c r="B93" i="36"/>
  <c r="B91" i="36"/>
  <c r="B95" i="36"/>
  <c r="H34" i="36"/>
  <c r="D83" i="36"/>
  <c r="E83" i="36"/>
  <c r="F83" i="36" s="1"/>
  <c r="G83" i="36"/>
  <c r="H83" i="36" s="1"/>
  <c r="I83" i="36" s="1"/>
  <c r="J83" i="36" s="1"/>
  <c r="K83" i="36" s="1"/>
  <c r="L83" i="36" s="1"/>
  <c r="M83" i="36" s="1"/>
  <c r="D78" i="36"/>
  <c r="J26" i="36"/>
  <c r="W26" i="36" s="1"/>
  <c r="B75" i="36"/>
  <c r="F25" i="36" s="1"/>
  <c r="B73" i="36"/>
  <c r="J24" i="36"/>
  <c r="AC24" i="36" s="1"/>
  <c r="B71" i="36"/>
  <c r="F23" i="36" s="1"/>
  <c r="AA23" i="36" s="1"/>
  <c r="D70" i="36"/>
  <c r="H22" i="36"/>
  <c r="U22" i="36" s="1"/>
  <c r="D68" i="36"/>
  <c r="E68" i="36" s="1"/>
  <c r="D64" i="36"/>
  <c r="E64" i="36"/>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U26" i="36" s="1"/>
  <c r="AB26" i="36"/>
  <c r="Q25" i="36"/>
  <c r="Z25" i="36" s="1"/>
  <c r="Q24" i="36"/>
  <c r="Z24" i="36" s="1"/>
  <c r="H24" i="36"/>
  <c r="Q23" i="36"/>
  <c r="Z23" i="36"/>
  <c r="J23" i="36"/>
  <c r="H23" i="36"/>
  <c r="AB23" i="36" s="1"/>
  <c r="Q22" i="36"/>
  <c r="Z22" i="36"/>
  <c r="J22" i="36"/>
  <c r="AC22" i="36" s="1"/>
  <c r="Q20" i="36"/>
  <c r="Z20" i="36"/>
  <c r="Q16" i="36"/>
  <c r="Z16" i="36" s="1"/>
  <c r="Q14" i="36"/>
  <c r="Z14" i="36"/>
  <c r="Q13" i="36"/>
  <c r="Z13" i="36" s="1"/>
  <c r="Q12" i="36"/>
  <c r="Z12" i="36" s="1"/>
  <c r="H12" i="36"/>
  <c r="U12" i="36" s="1"/>
  <c r="Q11" i="36"/>
  <c r="Z11" i="36"/>
  <c r="Q10" i="36"/>
  <c r="Z10" i="36" s="1"/>
  <c r="F10" i="36"/>
  <c r="Q9" i="36"/>
  <c r="Z9" i="36" s="1"/>
  <c r="J9" i="36"/>
  <c r="AC9" i="36"/>
  <c r="H9" i="36"/>
  <c r="AB9" i="36" s="1"/>
  <c r="F9" i="36"/>
  <c r="AA9" i="36" s="1"/>
  <c r="J8" i="36"/>
  <c r="AC8" i="36" s="1"/>
  <c r="H8" i="36"/>
  <c r="F8" i="36"/>
  <c r="AA8" i="36" s="1"/>
  <c r="C7" i="36"/>
  <c r="C46" i="36" s="1"/>
  <c r="D46" i="36" s="1"/>
  <c r="E46" i="36" s="1"/>
  <c r="F46" i="36" s="1"/>
  <c r="G46" i="36" s="1"/>
  <c r="D89" i="35"/>
  <c r="H30" i="35"/>
  <c r="U30" i="35" s="1"/>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c r="B99" i="35"/>
  <c r="B97" i="35"/>
  <c r="B77" i="35"/>
  <c r="B75" i="35"/>
  <c r="J24" i="35"/>
  <c r="B73" i="35"/>
  <c r="B57" i="35"/>
  <c r="B61" i="35"/>
  <c r="B59" i="35"/>
  <c r="H12" i="35" s="1"/>
  <c r="B131" i="34"/>
  <c r="F47" i="34" s="1"/>
  <c r="B129" i="34"/>
  <c r="B127" i="34"/>
  <c r="B99" i="34"/>
  <c r="B97" i="34"/>
  <c r="H31" i="34" s="1"/>
  <c r="B95" i="34"/>
  <c r="B93" i="34"/>
  <c r="B75" i="34"/>
  <c r="B73" i="34"/>
  <c r="J13" i="34" s="1"/>
  <c r="B71" i="34"/>
  <c r="B130" i="33"/>
  <c r="B128" i="33"/>
  <c r="H45" i="33"/>
  <c r="U45" i="33" s="1"/>
  <c r="B126" i="33"/>
  <c r="H44" i="33" s="1"/>
  <c r="B98" i="33"/>
  <c r="F31" i="33"/>
  <c r="B96" i="33"/>
  <c r="B94" i="33"/>
  <c r="B74" i="33"/>
  <c r="J14" i="33" s="1"/>
  <c r="AC14" i="33" s="1"/>
  <c r="B72" i="33"/>
  <c r="B70" i="33"/>
  <c r="D96" i="35"/>
  <c r="E96" i="35"/>
  <c r="F96" i="35" s="1"/>
  <c r="G96" i="35" s="1"/>
  <c r="D94" i="35"/>
  <c r="D84" i="35"/>
  <c r="E84" i="35" s="1"/>
  <c r="F84" i="35"/>
  <c r="G84" i="35" s="1"/>
  <c r="H84" i="35" s="1"/>
  <c r="I84" i="35" s="1"/>
  <c r="J84" i="35" s="1"/>
  <c r="K84" i="35" s="1"/>
  <c r="L84" i="35" s="1"/>
  <c r="M84" i="35" s="1"/>
  <c r="D80" i="35"/>
  <c r="D72" i="35"/>
  <c r="D70" i="35"/>
  <c r="E70" i="35"/>
  <c r="F70" i="35" s="1"/>
  <c r="G70" i="35" s="1"/>
  <c r="D66" i="35"/>
  <c r="E66" i="35"/>
  <c r="F66" i="35"/>
  <c r="G66" i="35" s="1"/>
  <c r="D64" i="35"/>
  <c r="E64" i="35" s="1"/>
  <c r="F64" i="35" s="1"/>
  <c r="G64" i="35" s="1"/>
  <c r="F56" i="35"/>
  <c r="G56" i="35"/>
  <c r="H56" i="35" s="1"/>
  <c r="I56" i="35" s="1"/>
  <c r="C53" i="35"/>
  <c r="F9" i="35" s="1"/>
  <c r="P39" i="35"/>
  <c r="P38" i="35"/>
  <c r="V37" i="35"/>
  <c r="T37" i="35"/>
  <c r="R37" i="35"/>
  <c r="P37" i="35"/>
  <c r="Q36" i="35"/>
  <c r="Z36" i="35"/>
  <c r="J36" i="35"/>
  <c r="AC36" i="35"/>
  <c r="Q35" i="35"/>
  <c r="Z35" i="35"/>
  <c r="Q34" i="35"/>
  <c r="Z34" i="35"/>
  <c r="F34" i="35"/>
  <c r="AA34" i="35" s="1"/>
  <c r="Q33" i="35"/>
  <c r="Z33" i="35"/>
  <c r="Q32" i="35"/>
  <c r="Z32" i="35" s="1"/>
  <c r="H32" i="35"/>
  <c r="AB32" i="35"/>
  <c r="F32" i="35"/>
  <c r="AA32" i="35" s="1"/>
  <c r="Q31" i="35"/>
  <c r="Z31" i="35"/>
  <c r="AC31" i="35"/>
  <c r="AB31" i="35"/>
  <c r="Q30" i="35"/>
  <c r="Z30" i="35" s="1"/>
  <c r="Q29" i="35"/>
  <c r="Z29" i="35" s="1"/>
  <c r="Q28" i="35"/>
  <c r="Z28" i="35" s="1"/>
  <c r="J28" i="35"/>
  <c r="H28" i="35"/>
  <c r="F28" i="35"/>
  <c r="AA28" i="35" s="1"/>
  <c r="Q27" i="35"/>
  <c r="Z27" i="35" s="1"/>
  <c r="Q26" i="35"/>
  <c r="Z26" i="35"/>
  <c r="Q25" i="35"/>
  <c r="Z25" i="35" s="1"/>
  <c r="Q24" i="35"/>
  <c r="Z24" i="35"/>
  <c r="Q23" i="35"/>
  <c r="Z23" i="35" s="1"/>
  <c r="J23" i="35"/>
  <c r="Q22" i="35"/>
  <c r="Z22" i="35" s="1"/>
  <c r="Q20" i="35"/>
  <c r="Z20" i="35"/>
  <c r="Q16" i="35"/>
  <c r="Z16" i="35" s="1"/>
  <c r="Q14" i="35"/>
  <c r="Z14" i="35"/>
  <c r="Q13" i="35"/>
  <c r="Z13" i="35" s="1"/>
  <c r="Q12" i="35"/>
  <c r="Z12" i="35"/>
  <c r="J12" i="35"/>
  <c r="W12" i="35" s="1"/>
  <c r="F12" i="35"/>
  <c r="AA12" i="35" s="1"/>
  <c r="Q11" i="35"/>
  <c r="Z11" i="35" s="1"/>
  <c r="Q10" i="35"/>
  <c r="Z10" i="35"/>
  <c r="Q9" i="35"/>
  <c r="Z9" i="35" s="1"/>
  <c r="J8" i="35"/>
  <c r="H8" i="35"/>
  <c r="F8" i="35"/>
  <c r="AA8" i="35" s="1"/>
  <c r="C7" i="35"/>
  <c r="D120" i="34"/>
  <c r="E120" i="34"/>
  <c r="F120" i="34" s="1"/>
  <c r="G120" i="34" s="1"/>
  <c r="H120" i="34" s="1"/>
  <c r="I120" i="34" s="1"/>
  <c r="J120" i="34" s="1"/>
  <c r="K120" i="34"/>
  <c r="L120" i="34" s="1"/>
  <c r="M120" i="34" s="1"/>
  <c r="D90" i="34"/>
  <c r="C15" i="34"/>
  <c r="F67" i="34"/>
  <c r="G67" i="34" s="1"/>
  <c r="H67" i="34" s="1"/>
  <c r="I67" i="34" s="1"/>
  <c r="H10" i="34"/>
  <c r="AB10" i="34"/>
  <c r="D126" i="34"/>
  <c r="E126" i="34"/>
  <c r="F126" i="34"/>
  <c r="G126" i="34"/>
  <c r="D124" i="34"/>
  <c r="E124" i="34"/>
  <c r="F124" i="34"/>
  <c r="G124" i="34"/>
  <c r="H124" i="34" s="1"/>
  <c r="I124" i="34" s="1"/>
  <c r="J124" i="34" s="1"/>
  <c r="K124" i="34" s="1"/>
  <c r="L124" i="34" s="1"/>
  <c r="M124" i="34" s="1"/>
  <c r="J43" i="34"/>
  <c r="W43" i="34" s="1"/>
  <c r="D118" i="34"/>
  <c r="E118" i="34" s="1"/>
  <c r="F118" i="34"/>
  <c r="G118" i="34"/>
  <c r="H40" i="34"/>
  <c r="D116" i="34"/>
  <c r="E116" i="34"/>
  <c r="F116" i="34"/>
  <c r="G116" i="34" s="1"/>
  <c r="H116" i="34"/>
  <c r="I116" i="34" s="1"/>
  <c r="J116" i="34" s="1"/>
  <c r="K116" i="34" s="1"/>
  <c r="L116" i="34" s="1"/>
  <c r="M116" i="34" s="1"/>
  <c r="F110" i="34"/>
  <c r="E110" i="34"/>
  <c r="D110" i="34"/>
  <c r="C110" i="34"/>
  <c r="D109" i="34"/>
  <c r="E109" i="34" s="1"/>
  <c r="F109" i="34"/>
  <c r="G109" i="34" s="1"/>
  <c r="H109" i="34"/>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c r="K102" i="34" s="1"/>
  <c r="L102" i="34" s="1"/>
  <c r="M102" i="34" s="1"/>
  <c r="H33" i="34"/>
  <c r="U33" i="34"/>
  <c r="D92" i="34"/>
  <c r="E92" i="34"/>
  <c r="F92" i="34"/>
  <c r="G92" i="34"/>
  <c r="H92" i="34" s="1"/>
  <c r="I92" i="34" s="1"/>
  <c r="J92" i="34" s="1"/>
  <c r="K92" i="34" s="1"/>
  <c r="L92" i="34" s="1"/>
  <c r="M92" i="34" s="1"/>
  <c r="B91" i="34"/>
  <c r="F28" i="34"/>
  <c r="S28" i="34" s="1"/>
  <c r="B89" i="34"/>
  <c r="J27" i="34"/>
  <c r="AC27" i="34" s="1"/>
  <c r="D88" i="34"/>
  <c r="E88" i="34" s="1"/>
  <c r="F88" i="34"/>
  <c r="G88" i="34" s="1"/>
  <c r="H88" i="34" s="1"/>
  <c r="I88" i="34" s="1"/>
  <c r="J88" i="34" s="1"/>
  <c r="K88" i="34"/>
  <c r="L88" i="34" s="1"/>
  <c r="M88" i="34" s="1"/>
  <c r="D86" i="34"/>
  <c r="E86" i="34" s="1"/>
  <c r="D82" i="34"/>
  <c r="E82" i="34" s="1"/>
  <c r="F82" i="34"/>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s="1"/>
  <c r="Q44" i="34"/>
  <c r="Z44" i="34" s="1"/>
  <c r="H44" i="34"/>
  <c r="AB44" i="34" s="1"/>
  <c r="Q43" i="34"/>
  <c r="Z43" i="34" s="1"/>
  <c r="F43" i="34"/>
  <c r="Q42" i="34"/>
  <c r="Z42" i="34" s="1"/>
  <c r="Q41" i="34"/>
  <c r="Z41" i="34"/>
  <c r="Q40" i="34"/>
  <c r="Z40" i="34" s="1"/>
  <c r="F40" i="34"/>
  <c r="S40" i="34" s="1"/>
  <c r="Q39" i="34"/>
  <c r="Z39" i="34" s="1"/>
  <c r="J39" i="34"/>
  <c r="AC39" i="34" s="1"/>
  <c r="H39" i="34"/>
  <c r="U39" i="34" s="1"/>
  <c r="F39" i="34"/>
  <c r="S39" i="34" s="1"/>
  <c r="Q38" i="34"/>
  <c r="Z38" i="34" s="1"/>
  <c r="Q37" i="34"/>
  <c r="Z37" i="34"/>
  <c r="Q36" i="34"/>
  <c r="Z36" i="34" s="1"/>
  <c r="Q35" i="34"/>
  <c r="Z35" i="34"/>
  <c r="Q34" i="34"/>
  <c r="Z34" i="34" s="1"/>
  <c r="J34" i="34"/>
  <c r="H34" i="34"/>
  <c r="AB34" i="34"/>
  <c r="F34" i="34"/>
  <c r="AA34" i="34" s="1"/>
  <c r="Q33" i="34"/>
  <c r="Z33" i="34"/>
  <c r="Q32" i="34"/>
  <c r="Z32" i="34" s="1"/>
  <c r="Q31" i="34"/>
  <c r="Z31" i="34" s="1"/>
  <c r="Q30" i="34"/>
  <c r="Z30" i="34" s="1"/>
  <c r="Q29" i="34"/>
  <c r="Z29" i="34"/>
  <c r="Q28" i="34"/>
  <c r="Z28" i="34" s="1"/>
  <c r="Q27" i="34"/>
  <c r="Z27" i="34"/>
  <c r="Q25" i="34"/>
  <c r="Z25" i="34" s="1"/>
  <c r="Q23" i="34"/>
  <c r="Z23" i="34"/>
  <c r="C23" i="34"/>
  <c r="Q19" i="34"/>
  <c r="Z19" i="34"/>
  <c r="C19" i="34"/>
  <c r="Q17" i="34"/>
  <c r="Z17" i="34" s="1"/>
  <c r="C17" i="34"/>
  <c r="Q15" i="34"/>
  <c r="Z15" i="34"/>
  <c r="Q14" i="34"/>
  <c r="Z14" i="34"/>
  <c r="Q13" i="34"/>
  <c r="Z13" i="34"/>
  <c r="Q12" i="34"/>
  <c r="Z12" i="34"/>
  <c r="Q11" i="34"/>
  <c r="Z11" i="34"/>
  <c r="Q10" i="34"/>
  <c r="Z10" i="34"/>
  <c r="F10" i="34"/>
  <c r="AA10" i="34"/>
  <c r="Q9" i="34"/>
  <c r="Z9" i="34"/>
  <c r="F9" i="34"/>
  <c r="AA9" i="34" s="1"/>
  <c r="J8" i="34"/>
  <c r="AC8" i="34"/>
  <c r="H8" i="34"/>
  <c r="U8" i="34" s="1"/>
  <c r="F8" i="34"/>
  <c r="AA8" i="34"/>
  <c r="C7" i="34"/>
  <c r="C59" i="34" s="1"/>
  <c r="D59" i="34" s="1"/>
  <c r="E59" i="34" s="1"/>
  <c r="F59" i="34" s="1"/>
  <c r="G59" i="34" s="1"/>
  <c r="H59" i="34" s="1"/>
  <c r="I59" i="34" s="1"/>
  <c r="D121" i="33"/>
  <c r="F109" i="33"/>
  <c r="E109" i="33"/>
  <c r="D109" i="33"/>
  <c r="C109" i="33"/>
  <c r="D91" i="33"/>
  <c r="E91" i="33"/>
  <c r="F91" i="33" s="1"/>
  <c r="G91" i="33" s="1"/>
  <c r="H91" i="33" s="1"/>
  <c r="I91" i="33" s="1"/>
  <c r="J91" i="33" s="1"/>
  <c r="K91" i="33" s="1"/>
  <c r="L91" i="33" s="1"/>
  <c r="M91" i="33" s="1"/>
  <c r="B88" i="33"/>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c r="H115" i="33" s="1"/>
  <c r="I115" i="33" s="1"/>
  <c r="J115" i="33"/>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c r="H101" i="33" s="1"/>
  <c r="I101" i="33" s="1"/>
  <c r="J101" i="33" s="1"/>
  <c r="K101" i="33" s="1"/>
  <c r="L101" i="33" s="1"/>
  <c r="M101" i="33" s="1"/>
  <c r="B92" i="33"/>
  <c r="B90" i="33"/>
  <c r="D87" i="33"/>
  <c r="E87" i="33"/>
  <c r="D85" i="33"/>
  <c r="E85" i="33"/>
  <c r="D81" i="33"/>
  <c r="E81" i="33"/>
  <c r="F81" i="33" s="1"/>
  <c r="G81" i="33" s="1"/>
  <c r="D79" i="33"/>
  <c r="E79" i="33" s="1"/>
  <c r="D77" i="33"/>
  <c r="E77" i="33"/>
  <c r="F77" i="33"/>
  <c r="G77" i="33" s="1"/>
  <c r="D69" i="33"/>
  <c r="E69" i="33"/>
  <c r="F69" i="33"/>
  <c r="G69" i="33" s="1"/>
  <c r="H69" i="33" s="1"/>
  <c r="I69" i="33"/>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c r="Q44" i="33"/>
  <c r="Z44" i="33" s="1"/>
  <c r="Q43" i="33"/>
  <c r="Z43" i="33"/>
  <c r="Q42" i="33"/>
  <c r="Z42" i="33" s="1"/>
  <c r="J42" i="33"/>
  <c r="AC42" i="33"/>
  <c r="W41" i="33"/>
  <c r="Q41" i="33"/>
  <c r="Z41" i="33" s="1"/>
  <c r="Q40" i="33"/>
  <c r="Z40" i="33" s="1"/>
  <c r="J40" i="33"/>
  <c r="AC40" i="33" s="1"/>
  <c r="H40" i="33"/>
  <c r="AA40" i="33"/>
  <c r="Q39" i="33"/>
  <c r="Z39" i="33" s="1"/>
  <c r="J39" i="33"/>
  <c r="AC39" i="33" s="1"/>
  <c r="Q38" i="33"/>
  <c r="Z38" i="33" s="1"/>
  <c r="J38" i="33"/>
  <c r="H38" i="33"/>
  <c r="AB38" i="33" s="1"/>
  <c r="F38" i="33"/>
  <c r="AA38" i="33"/>
  <c r="Q37" i="33"/>
  <c r="Z37" i="33" s="1"/>
  <c r="Q36" i="33"/>
  <c r="Z36" i="33"/>
  <c r="Q35" i="33"/>
  <c r="Z35" i="33" s="1"/>
  <c r="H35" i="33"/>
  <c r="AB35" i="33" s="1"/>
  <c r="Q34" i="33"/>
  <c r="Z34" i="33" s="1"/>
  <c r="Q33" i="33"/>
  <c r="Z33" i="33"/>
  <c r="J33" i="33"/>
  <c r="AC33" i="33" s="1"/>
  <c r="H33" i="33"/>
  <c r="U33" i="33" s="1"/>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c r="Q14" i="33"/>
  <c r="Z14" i="33" s="1"/>
  <c r="Q13" i="33"/>
  <c r="Z13" i="33" s="1"/>
  <c r="Q12" i="33"/>
  <c r="Z12" i="33" s="1"/>
  <c r="J12" i="33"/>
  <c r="W12" i="33"/>
  <c r="H12" i="33"/>
  <c r="U12" i="33" s="1"/>
  <c r="F12" i="33"/>
  <c r="Q11" i="33"/>
  <c r="Z11" i="33" s="1"/>
  <c r="Q10" i="33"/>
  <c r="Z10" i="33" s="1"/>
  <c r="Q9" i="33"/>
  <c r="Z9" i="33" s="1"/>
  <c r="J9" i="33"/>
  <c r="W9" i="33" s="1"/>
  <c r="AC9" i="33"/>
  <c r="H9" i="33"/>
  <c r="AA9" i="33"/>
  <c r="J8" i="33"/>
  <c r="W8" i="33" s="1"/>
  <c r="H8" i="33"/>
  <c r="AB8" i="33" s="1"/>
  <c r="F8" i="33"/>
  <c r="C7" i="33"/>
  <c r="C58" i="33" s="1"/>
  <c r="D58" i="33" s="1"/>
  <c r="E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c r="C21" i="20"/>
  <c r="B73" i="46" s="1"/>
  <c r="C20" i="20"/>
  <c r="B76" i="46" s="1"/>
  <c r="C18" i="20"/>
  <c r="B70" i="46" s="1"/>
  <c r="C17" i="20"/>
  <c r="B58" i="46" s="1"/>
  <c r="C16" i="20"/>
  <c r="B47" i="46" s="1"/>
  <c r="C15" i="20"/>
  <c r="B69" i="46" s="1"/>
  <c r="E54" i="21"/>
  <c r="F54" i="21" s="1"/>
  <c r="I54" i="21"/>
  <c r="J54" i="21" s="1"/>
  <c r="G54" i="21"/>
  <c r="H54" i="21" s="1"/>
  <c r="D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D77" i="21"/>
  <c r="E77" i="21" s="1"/>
  <c r="F77" i="21" s="1"/>
  <c r="G77" i="21" s="1"/>
  <c r="B130" i="21"/>
  <c r="B128" i="21"/>
  <c r="H45" i="21" s="1"/>
  <c r="B126" i="21"/>
  <c r="F44" i="21" s="1"/>
  <c r="AA44" i="21" s="1"/>
  <c r="B98" i="21"/>
  <c r="F31" i="21" s="1"/>
  <c r="B96" i="21"/>
  <c r="B94" i="21"/>
  <c r="H29" i="21" s="1"/>
  <c r="B92" i="21"/>
  <c r="F28" i="21" s="1"/>
  <c r="AA28" i="21" s="1"/>
  <c r="B90" i="21"/>
  <c r="F27" i="21" s="1"/>
  <c r="B74" i="21"/>
  <c r="B72" i="21"/>
  <c r="H13" i="21" s="1"/>
  <c r="B70" i="21"/>
  <c r="H12" i="21" s="1"/>
  <c r="C7" i="21"/>
  <c r="C58" i="21" s="1"/>
  <c r="C19" i="21"/>
  <c r="C17" i="21"/>
  <c r="C23" i="21"/>
  <c r="Q9" i="21"/>
  <c r="Z9" i="21"/>
  <c r="Q10" i="21"/>
  <c r="Z10" i="21" s="1"/>
  <c r="Q11" i="21"/>
  <c r="Z11" i="21"/>
  <c r="Q12" i="21"/>
  <c r="Z12" i="21" s="1"/>
  <c r="Q13" i="21"/>
  <c r="Z13" i="2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c r="Q34" i="21"/>
  <c r="Z34" i="21" s="1"/>
  <c r="Q35" i="21"/>
  <c r="Z35" i="21" s="1"/>
  <c r="Q36" i="21"/>
  <c r="Z36" i="21" s="1"/>
  <c r="Q37" i="21"/>
  <c r="Z37" i="21" s="1"/>
  <c r="J38" i="21"/>
  <c r="W38" i="21" s="1"/>
  <c r="Q38" i="21"/>
  <c r="Z38" i="21"/>
  <c r="J39" i="21"/>
  <c r="AC39" i="21" s="1"/>
  <c r="Q39" i="21"/>
  <c r="Z39" i="21" s="1"/>
  <c r="Q40" i="21"/>
  <c r="Z40" i="21"/>
  <c r="Q41" i="21"/>
  <c r="Z41" i="21" s="1"/>
  <c r="Q42" i="21"/>
  <c r="Z42" i="21"/>
  <c r="J43" i="21"/>
  <c r="W43" i="21" s="1"/>
  <c r="Q43" i="21"/>
  <c r="Z43" i="21" s="1"/>
  <c r="Q44" i="21"/>
  <c r="Z44" i="21" s="1"/>
  <c r="Q45" i="21"/>
  <c r="Z45" i="21" s="1"/>
  <c r="Q46" i="21"/>
  <c r="Z46" i="21" s="1"/>
  <c r="P47" i="21"/>
  <c r="R47" i="21"/>
  <c r="T47" i="21"/>
  <c r="V47" i="21"/>
  <c r="P48" i="21"/>
  <c r="P49" i="21"/>
  <c r="F8" i="21"/>
  <c r="S8" i="21" s="1"/>
  <c r="E13" i="11"/>
  <c r="E12" i="11"/>
  <c r="BB12" i="3"/>
  <c r="F9" i="12"/>
  <c r="D9" i="12"/>
  <c r="E9" i="12"/>
  <c r="G9" i="12"/>
  <c r="K5" i="3"/>
  <c r="J5" i="3"/>
  <c r="BE10" i="3"/>
  <c r="BD13" i="3"/>
  <c r="BE13" i="3"/>
  <c r="BF13" i="3"/>
  <c r="BF5" i="3" s="1"/>
  <c r="BG13" i="3"/>
  <c r="BH13" i="3"/>
  <c r="BH5" i="3" s="1"/>
  <c r="BI13" i="3"/>
  <c r="BJ13" i="3"/>
  <c r="BJ5" i="3" s="1"/>
  <c r="BK13" i="3"/>
  <c r="BM13" i="3"/>
  <c r="BM5" i="3" s="1"/>
  <c r="BN13" i="3"/>
  <c r="BO13" i="3"/>
  <c r="BL13" i="3" s="1"/>
  <c r="BP13" i="3"/>
  <c r="BS13" i="3"/>
  <c r="BS5" i="3" s="1"/>
  <c r="BT13" i="3"/>
  <c r="BT5" i="3"/>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K5" i="3" s="1"/>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U43" i="21" s="1"/>
  <c r="F38" i="21"/>
  <c r="S38" i="21" s="1"/>
  <c r="F36" i="21"/>
  <c r="S36" i="21" s="1"/>
  <c r="F39" i="21"/>
  <c r="S39" i="21" s="1"/>
  <c r="J40" i="21"/>
  <c r="AC40" i="21" s="1"/>
  <c r="H35" i="21"/>
  <c r="AB35" i="21" s="1"/>
  <c r="J8" i="21"/>
  <c r="AC8" i="21" s="1"/>
  <c r="J9" i="21"/>
  <c r="W9" i="21" s="1"/>
  <c r="H8" i="21"/>
  <c r="U8" i="21" s="1"/>
  <c r="H9" i="21"/>
  <c r="AB9" i="21" s="1"/>
  <c r="H39" i="21"/>
  <c r="AB39" i="21" s="1"/>
  <c r="J34" i="21"/>
  <c r="W34" i="21" s="1"/>
  <c r="H36" i="21"/>
  <c r="AB36" i="21" s="1"/>
  <c r="F35" i="21"/>
  <c r="AA35" i="21" s="1"/>
  <c r="J10" i="21"/>
  <c r="AC10" i="21" s="1"/>
  <c r="H26" i="21"/>
  <c r="J26" i="21"/>
  <c r="W26" i="21" s="1"/>
  <c r="F26" i="21"/>
  <c r="S10" i="39"/>
  <c r="U30" i="37"/>
  <c r="E103" i="37"/>
  <c r="F103" i="37" s="1"/>
  <c r="F39" i="37"/>
  <c r="AA39" i="37" s="1"/>
  <c r="S39" i="37"/>
  <c r="W39" i="37"/>
  <c r="F29" i="36"/>
  <c r="AA29" i="36"/>
  <c r="F16" i="36"/>
  <c r="S16" i="36" s="1"/>
  <c r="W22" i="36"/>
  <c r="J33" i="36"/>
  <c r="W33" i="36" s="1"/>
  <c r="AC27" i="35"/>
  <c r="S34" i="35"/>
  <c r="W36" i="35"/>
  <c r="W31" i="35"/>
  <c r="F36" i="34"/>
  <c r="S36" i="34" s="1"/>
  <c r="S34" i="34"/>
  <c r="H39" i="33"/>
  <c r="AB39" i="33"/>
  <c r="S40" i="33"/>
  <c r="W33" i="33"/>
  <c r="U38" i="33"/>
  <c r="H39" i="37"/>
  <c r="AB39" i="37" s="1"/>
  <c r="S10" i="40"/>
  <c r="W10" i="40"/>
  <c r="S11" i="40"/>
  <c r="U11" i="40"/>
  <c r="S36" i="40"/>
  <c r="U36" i="40"/>
  <c r="S36" i="39"/>
  <c r="C23" i="39"/>
  <c r="U36" i="39"/>
  <c r="S42" i="39"/>
  <c r="H32" i="33"/>
  <c r="AB32" i="33" s="1"/>
  <c r="J27" i="36"/>
  <c r="W27" i="36" s="1"/>
  <c r="J34" i="36"/>
  <c r="W34" i="36"/>
  <c r="J30" i="35"/>
  <c r="W30" i="35" s="1"/>
  <c r="F22" i="35"/>
  <c r="AA22" i="35"/>
  <c r="H10" i="35"/>
  <c r="U10" i="35" s="1"/>
  <c r="U29" i="36"/>
  <c r="E85" i="36"/>
  <c r="F85" i="36" s="1"/>
  <c r="G85" i="36"/>
  <c r="H85" i="36" s="1"/>
  <c r="I85" i="36" s="1"/>
  <c r="J85" i="36" s="1"/>
  <c r="K85" i="36" s="1"/>
  <c r="L85" i="36" s="1"/>
  <c r="M85" i="36" s="1"/>
  <c r="J29" i="36"/>
  <c r="AC29" i="36"/>
  <c r="F12" i="36"/>
  <c r="S12" i="36" s="1"/>
  <c r="F24" i="36"/>
  <c r="AA24" i="36"/>
  <c r="F34" i="36"/>
  <c r="S34" i="36" s="1"/>
  <c r="H16" i="35"/>
  <c r="U16" i="35" s="1"/>
  <c r="H33" i="35"/>
  <c r="AB33" i="35"/>
  <c r="W8" i="35"/>
  <c r="AC8" i="35"/>
  <c r="F35" i="37"/>
  <c r="E101" i="37"/>
  <c r="F101" i="37"/>
  <c r="G101" i="37" s="1"/>
  <c r="H101" i="37" s="1"/>
  <c r="I101" i="37"/>
  <c r="J101" i="37" s="1"/>
  <c r="K101" i="37" s="1"/>
  <c r="L101" i="37" s="1"/>
  <c r="M101" i="37" s="1"/>
  <c r="J34" i="37"/>
  <c r="W34" i="37" s="1"/>
  <c r="H43" i="34"/>
  <c r="U43" i="34" s="1"/>
  <c r="U42" i="34"/>
  <c r="E114" i="34"/>
  <c r="F114" i="34" s="1"/>
  <c r="G114" i="34" s="1"/>
  <c r="H114" i="34" s="1"/>
  <c r="I114" i="34" s="1"/>
  <c r="J114" i="34" s="1"/>
  <c r="K114" i="34" s="1"/>
  <c r="L114" i="34" s="1"/>
  <c r="M114" i="34" s="1"/>
  <c r="H36" i="34"/>
  <c r="U36" i="34"/>
  <c r="F37" i="34"/>
  <c r="AA37" i="34"/>
  <c r="F33" i="34"/>
  <c r="S33" i="34"/>
  <c r="AA28" i="34"/>
  <c r="F19" i="34"/>
  <c r="AA19" i="34" s="1"/>
  <c r="J10" i="34"/>
  <c r="AC10" i="34"/>
  <c r="W8" i="34"/>
  <c r="J28" i="34"/>
  <c r="W28" i="34"/>
  <c r="S38" i="33"/>
  <c r="F36" i="33"/>
  <c r="S36" i="33" s="1"/>
  <c r="F19" i="33"/>
  <c r="S19" i="33" s="1"/>
  <c r="J19" i="33"/>
  <c r="AC19" i="33" s="1"/>
  <c r="W40" i="33"/>
  <c r="AC34" i="36"/>
  <c r="S22" i="35"/>
  <c r="H29" i="35"/>
  <c r="AB29" i="35" s="1"/>
  <c r="AA34" i="37"/>
  <c r="AC43" i="34"/>
  <c r="AB42" i="34"/>
  <c r="W36" i="34"/>
  <c r="J19" i="34"/>
  <c r="AC19" i="34" s="1"/>
  <c r="F113" i="33"/>
  <c r="G113" i="33" s="1"/>
  <c r="H113" i="33" s="1"/>
  <c r="I113" i="33" s="1"/>
  <c r="J113" i="33" s="1"/>
  <c r="K113" i="33" s="1"/>
  <c r="L113" i="33" s="1"/>
  <c r="M113" i="33" s="1"/>
  <c r="H37" i="33"/>
  <c r="AB37" i="33" s="1"/>
  <c r="S37" i="33"/>
  <c r="W42" i="34"/>
  <c r="AA42" i="34"/>
  <c r="AA38" i="34"/>
  <c r="J37" i="33"/>
  <c r="AC37" i="33" s="1"/>
  <c r="J44" i="34"/>
  <c r="AC44" i="34" s="1"/>
  <c r="F44" i="34"/>
  <c r="S44" i="34"/>
  <c r="J10" i="35"/>
  <c r="W10" i="35" s="1"/>
  <c r="AL5" i="3"/>
  <c r="BQ13" i="3"/>
  <c r="F14" i="21"/>
  <c r="AA14" i="21" s="1"/>
  <c r="H28" i="21"/>
  <c r="H30" i="21"/>
  <c r="U30" i="21"/>
  <c r="J44" i="21"/>
  <c r="AC44" i="21" s="1"/>
  <c r="F46" i="21"/>
  <c r="H26" i="33"/>
  <c r="U26" i="33" s="1"/>
  <c r="J28" i="33"/>
  <c r="F33" i="35"/>
  <c r="S33" i="35"/>
  <c r="J33" i="35"/>
  <c r="W33" i="35" s="1"/>
  <c r="F30" i="35"/>
  <c r="AA30" i="35" s="1"/>
  <c r="E89" i="35"/>
  <c r="F89" i="35" s="1"/>
  <c r="G89" i="35" s="1"/>
  <c r="H89" i="35"/>
  <c r="I89" i="35" s="1"/>
  <c r="J89" i="35" s="1"/>
  <c r="K89" i="35" s="1"/>
  <c r="L89" i="35" s="1"/>
  <c r="M89" i="35" s="1"/>
  <c r="H10" i="36"/>
  <c r="AB10" i="36"/>
  <c r="F28" i="36"/>
  <c r="S28" i="36" s="1"/>
  <c r="F27" i="36"/>
  <c r="S27" i="36"/>
  <c r="H27" i="21"/>
  <c r="AB27" i="21" s="1"/>
  <c r="J27" i="21"/>
  <c r="W27" i="21" s="1"/>
  <c r="AA27" i="21"/>
  <c r="J27" i="33"/>
  <c r="W27" i="33" s="1"/>
  <c r="AC27" i="33"/>
  <c r="F13" i="33"/>
  <c r="S13" i="33"/>
  <c r="J29" i="33"/>
  <c r="W29" i="33"/>
  <c r="J31" i="33"/>
  <c r="AC31" i="33"/>
  <c r="H31" i="33"/>
  <c r="U31" i="33"/>
  <c r="J45" i="33"/>
  <c r="F45" i="33"/>
  <c r="S45" i="33" s="1"/>
  <c r="F11" i="35"/>
  <c r="S11" i="35" s="1"/>
  <c r="H28" i="36"/>
  <c r="U28" i="36"/>
  <c r="H32" i="36"/>
  <c r="AB32" i="36" s="1"/>
  <c r="J11" i="36"/>
  <c r="W11" i="36"/>
  <c r="H13" i="36"/>
  <c r="AB13" i="36"/>
  <c r="J13" i="36"/>
  <c r="W13" i="36"/>
  <c r="F13" i="36"/>
  <c r="S13" i="36"/>
  <c r="E89" i="37"/>
  <c r="F89" i="37"/>
  <c r="G89" i="37" s="1"/>
  <c r="H89" i="37"/>
  <c r="I89" i="37" s="1"/>
  <c r="J89" i="37" s="1"/>
  <c r="K89" i="37" s="1"/>
  <c r="L89" i="37" s="1"/>
  <c r="M89" i="37" s="1"/>
  <c r="J29" i="37"/>
  <c r="W29" i="37" s="1"/>
  <c r="F29" i="37"/>
  <c r="AA29" i="37" s="1"/>
  <c r="F105" i="37"/>
  <c r="G105" i="37" s="1"/>
  <c r="F107" i="37"/>
  <c r="J37" i="37"/>
  <c r="AC37" i="37" s="1"/>
  <c r="H37" i="37"/>
  <c r="U37" i="37"/>
  <c r="H40" i="37"/>
  <c r="U40" i="37" s="1"/>
  <c r="F40" i="37"/>
  <c r="AA40" i="37" s="1"/>
  <c r="H14" i="33"/>
  <c r="U14" i="33" s="1"/>
  <c r="F14" i="33"/>
  <c r="AA14" i="33" s="1"/>
  <c r="H30" i="33"/>
  <c r="U30" i="33" s="1"/>
  <c r="F30" i="33"/>
  <c r="S30" i="33" s="1"/>
  <c r="J30" i="33"/>
  <c r="F46" i="33"/>
  <c r="H13" i="34"/>
  <c r="U13" i="34"/>
  <c r="W13" i="34"/>
  <c r="F13" i="34"/>
  <c r="AA13" i="34" s="1"/>
  <c r="J31" i="34"/>
  <c r="AC31" i="34" s="1"/>
  <c r="AB31" i="34"/>
  <c r="F31" i="34"/>
  <c r="S31" i="34"/>
  <c r="H47" i="34"/>
  <c r="U47" i="34"/>
  <c r="AA47" i="34"/>
  <c r="J47" i="34"/>
  <c r="AC47" i="34" s="1"/>
  <c r="J25" i="35"/>
  <c r="AC25" i="35"/>
  <c r="F25" i="35"/>
  <c r="AA25" i="35"/>
  <c r="H25" i="35"/>
  <c r="AB25" i="35"/>
  <c r="J25" i="36"/>
  <c r="W25" i="36" s="1"/>
  <c r="AA25" i="36"/>
  <c r="H25" i="36"/>
  <c r="AB25" i="36"/>
  <c r="F13" i="37"/>
  <c r="S13" i="37" s="1"/>
  <c r="F28" i="37"/>
  <c r="AA28" i="37"/>
  <c r="AC28" i="37"/>
  <c r="H28" i="37"/>
  <c r="U28" i="37" s="1"/>
  <c r="J38" i="37"/>
  <c r="AC38" i="37" s="1"/>
  <c r="F14" i="37"/>
  <c r="AA14" i="37"/>
  <c r="J36" i="37"/>
  <c r="AC36" i="37"/>
  <c r="AB28" i="36"/>
  <c r="AB30" i="21"/>
  <c r="S28" i="21"/>
  <c r="W31" i="34"/>
  <c r="U36" i="37"/>
  <c r="AC13" i="36"/>
  <c r="AB45" i="33"/>
  <c r="AB31" i="33"/>
  <c r="G529" i="3"/>
  <c r="G508" i="3"/>
  <c r="G499" i="3"/>
  <c r="G485" i="3"/>
  <c r="G17" i="3"/>
  <c r="G565" i="3"/>
  <c r="G549" i="3"/>
  <c r="BL569" i="3"/>
  <c r="BL545" i="3"/>
  <c r="BL483" i="3"/>
  <c r="G16" i="3"/>
  <c r="BL551" i="3"/>
  <c r="BL525" i="3"/>
  <c r="G518" i="3"/>
  <c r="G510" i="3"/>
  <c r="BL495" i="3"/>
  <c r="BA569" i="3"/>
  <c r="AZ569" i="3" s="1"/>
  <c r="BA557" i="3"/>
  <c r="BA541" i="3"/>
  <c r="BA509" i="3"/>
  <c r="AZ509" i="3" s="1"/>
  <c r="BA572" i="3"/>
  <c r="BA558" i="3"/>
  <c r="BA544" i="3"/>
  <c r="BA532" i="3"/>
  <c r="BA528" i="3"/>
  <c r="AZ528" i="3" s="1"/>
  <c r="BA516" i="3"/>
  <c r="BA502" i="3"/>
  <c r="BA492" i="3"/>
  <c r="BA20" i="3"/>
  <c r="G554" i="3"/>
  <c r="G550" i="3"/>
  <c r="BA542" i="3"/>
  <c r="AC542" i="3"/>
  <c r="BQ542" i="3"/>
  <c r="BL542" i="3"/>
  <c r="AZ542" i="3" s="1"/>
  <c r="BQ568" i="3"/>
  <c r="BQ566" i="3"/>
  <c r="BQ564" i="3"/>
  <c r="BQ562" i="3"/>
  <c r="BQ560" i="3"/>
  <c r="BQ558" i="3"/>
  <c r="BQ556" i="3"/>
  <c r="BQ554" i="3"/>
  <c r="BQ552" i="3"/>
  <c r="BQ550" i="3"/>
  <c r="BQ548" i="3"/>
  <c r="BQ546" i="3"/>
  <c r="BL546" i="3"/>
  <c r="BQ544" i="3"/>
  <c r="BL544" i="3"/>
  <c r="G544" i="3"/>
  <c r="G538" i="3"/>
  <c r="G534" i="3"/>
  <c r="G526" i="3"/>
  <c r="BQ540" i="3"/>
  <c r="BQ538" i="3"/>
  <c r="BQ536" i="3"/>
  <c r="BQ534" i="3"/>
  <c r="BL534" i="3"/>
  <c r="BQ532" i="3"/>
  <c r="BL532" i="3" s="1"/>
  <c r="BQ530" i="3"/>
  <c r="BQ528" i="3"/>
  <c r="BQ526" i="3"/>
  <c r="BQ524" i="3"/>
  <c r="BL524" i="3"/>
  <c r="BQ522" i="3"/>
  <c r="BQ520" i="3"/>
  <c r="BQ518" i="3"/>
  <c r="BQ516" i="3"/>
  <c r="BQ514" i="3"/>
  <c r="BL514" i="3"/>
  <c r="BQ512" i="3"/>
  <c r="BQ510" i="3"/>
  <c r="BQ508" i="3"/>
  <c r="AC506" i="3"/>
  <c r="BQ506" i="3"/>
  <c r="G502" i="3"/>
  <c r="BQ504" i="3"/>
  <c r="BQ502" i="3"/>
  <c r="BQ500" i="3"/>
  <c r="BQ498" i="3"/>
  <c r="BQ496" i="3"/>
  <c r="AC494" i="3"/>
  <c r="BQ494" i="3"/>
  <c r="BL493" i="3"/>
  <c r="G492" i="3"/>
  <c r="BQ492" i="3"/>
  <c r="BL492" i="3" s="1"/>
  <c r="AZ492" i="3" s="1"/>
  <c r="BQ490" i="3"/>
  <c r="BQ488" i="3"/>
  <c r="BL488" i="3"/>
  <c r="BQ486" i="3"/>
  <c r="BQ484" i="3"/>
  <c r="BL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s="1"/>
  <c r="H17" i="37"/>
  <c r="U17" i="37" s="1"/>
  <c r="F23" i="37"/>
  <c r="F79" i="37"/>
  <c r="G79" i="37" s="1"/>
  <c r="F39" i="33"/>
  <c r="AA39" i="33" s="1"/>
  <c r="F42" i="33"/>
  <c r="S42" i="33" s="1"/>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AC23" i="37" s="1"/>
  <c r="W23" i="37"/>
  <c r="F17" i="37"/>
  <c r="AA17" i="37" s="1"/>
  <c r="AC33" i="36"/>
  <c r="AC12" i="35"/>
  <c r="U39" i="37"/>
  <c r="AC8" i="37"/>
  <c r="AC36" i="34"/>
  <c r="AB8" i="34"/>
  <c r="AA13" i="33"/>
  <c r="S39" i="33"/>
  <c r="F43" i="33"/>
  <c r="AA43" i="33"/>
  <c r="S10" i="35"/>
  <c r="G107" i="37"/>
  <c r="H107" i="37"/>
  <c r="I107" i="37" s="1"/>
  <c r="J107" i="37" s="1"/>
  <c r="K107" i="37" s="1"/>
  <c r="L107" i="37" s="1"/>
  <c r="M107" i="37" s="1"/>
  <c r="H19" i="34"/>
  <c r="AB19" i="34" s="1"/>
  <c r="J10" i="37"/>
  <c r="W10" i="37" s="1"/>
  <c r="F36" i="35"/>
  <c r="S36" i="35"/>
  <c r="H9" i="37"/>
  <c r="U9" i="37" s="1"/>
  <c r="F9" i="37"/>
  <c r="S9" i="37" s="1"/>
  <c r="F11" i="37"/>
  <c r="S11" i="37"/>
  <c r="J12" i="37"/>
  <c r="AC12" i="37" s="1"/>
  <c r="H12" i="37"/>
  <c r="AB12" i="37" s="1"/>
  <c r="F12" i="37"/>
  <c r="AA12" i="37" s="1"/>
  <c r="H15" i="37"/>
  <c r="AB15" i="37" s="1"/>
  <c r="U15" i="37"/>
  <c r="E94" i="37"/>
  <c r="F31" i="37"/>
  <c r="S31" i="37"/>
  <c r="F94" i="37"/>
  <c r="G94" i="37" s="1"/>
  <c r="H94" i="37" s="1"/>
  <c r="I94" i="37" s="1"/>
  <c r="J94" i="37" s="1"/>
  <c r="K94" i="37" s="1"/>
  <c r="L94" i="37" s="1"/>
  <c r="M94" i="37" s="1"/>
  <c r="H31" i="37"/>
  <c r="AB31" i="37" s="1"/>
  <c r="J15" i="37"/>
  <c r="W15" i="37"/>
  <c r="U12" i="37"/>
  <c r="AB10" i="37"/>
  <c r="J11" i="37"/>
  <c r="W11" i="37"/>
  <c r="U31" i="37"/>
  <c r="E90" i="40"/>
  <c r="F21" i="40"/>
  <c r="S21" i="40"/>
  <c r="W36" i="40"/>
  <c r="F90" i="40"/>
  <c r="J21" i="40"/>
  <c r="AC21" i="40"/>
  <c r="G90" i="40"/>
  <c r="S27" i="31"/>
  <c r="G483" i="3"/>
  <c r="G507" i="3"/>
  <c r="G501" i="3"/>
  <c r="BA15" i="3"/>
  <c r="BL17" i="3"/>
  <c r="BL15" i="3"/>
  <c r="BA14" i="3"/>
  <c r="AZ14" i="3" s="1"/>
  <c r="J57" i="39"/>
  <c r="H13" i="40"/>
  <c r="U13" i="40"/>
  <c r="H12" i="48"/>
  <c r="I4" i="4"/>
  <c r="K141" i="21"/>
  <c r="K143" i="21"/>
  <c r="K144" i="21"/>
  <c r="I59" i="40"/>
  <c r="C59" i="40"/>
  <c r="I60" i="40"/>
  <c r="C60" i="40" s="1"/>
  <c r="G297" i="3"/>
  <c r="BL298" i="3"/>
  <c r="AZ298" i="3" s="1"/>
  <c r="G299" i="3"/>
  <c r="BL300" i="3"/>
  <c r="BA302" i="3"/>
  <c r="AZ302" i="3" s="1"/>
  <c r="BA303" i="3"/>
  <c r="BL303" i="3"/>
  <c r="G304" i="3"/>
  <c r="BA305" i="3"/>
  <c r="AZ305" i="3"/>
  <c r="G321" i="3"/>
  <c r="BL322" i="3"/>
  <c r="AZ322" i="3" s="1"/>
  <c r="G323" i="3"/>
  <c r="BL324" i="3"/>
  <c r="BA326" i="3"/>
  <c r="AZ326" i="3"/>
  <c r="BA327" i="3"/>
  <c r="BL327" i="3"/>
  <c r="G328" i="3"/>
  <c r="BA329" i="3"/>
  <c r="AZ329" i="3" s="1"/>
  <c r="G337" i="3"/>
  <c r="BL338" i="3"/>
  <c r="G339" i="3"/>
  <c r="BL340" i="3"/>
  <c r="BA342" i="3"/>
  <c r="AZ342" i="3"/>
  <c r="BA343" i="3"/>
  <c r="AZ343" i="3" s="1"/>
  <c r="BL343" i="3"/>
  <c r="G344" i="3"/>
  <c r="BA345" i="3"/>
  <c r="AZ345" i="3"/>
  <c r="G353" i="3"/>
  <c r="BL354" i="3"/>
  <c r="AZ354" i="3" s="1"/>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s="1"/>
  <c r="BL119" i="3"/>
  <c r="AZ119" i="3"/>
  <c r="G120" i="3"/>
  <c r="BA122" i="3"/>
  <c r="AZ122" i="3" s="1"/>
  <c r="BL123" i="3"/>
  <c r="AZ123" i="3" s="1"/>
  <c r="G124" i="3"/>
  <c r="BA126" i="3"/>
  <c r="AZ126" i="3"/>
  <c r="BL127" i="3"/>
  <c r="G128" i="3"/>
  <c r="BA130" i="3"/>
  <c r="BL131" i="3"/>
  <c r="AZ131" i="3"/>
  <c r="G132" i="3"/>
  <c r="BA134" i="3"/>
  <c r="BL135" i="3"/>
  <c r="AZ135" i="3" s="1"/>
  <c r="G136" i="3"/>
  <c r="BA138" i="3"/>
  <c r="AZ138" i="3" s="1"/>
  <c r="BL139" i="3"/>
  <c r="AZ139" i="3"/>
  <c r="G140" i="3"/>
  <c r="BA142" i="3"/>
  <c r="AZ142" i="3" s="1"/>
  <c r="BL143" i="3"/>
  <c r="G144" i="3"/>
  <c r="BA146" i="3"/>
  <c r="AZ146" i="3" s="1"/>
  <c r="BL147" i="3"/>
  <c r="AZ147" i="3"/>
  <c r="G148" i="3"/>
  <c r="BA150" i="3"/>
  <c r="AZ150" i="3"/>
  <c r="BL151" i="3"/>
  <c r="BA153" i="3"/>
  <c r="AZ153" i="3"/>
  <c r="BL154" i="3"/>
  <c r="G155" i="3"/>
  <c r="BA157" i="3"/>
  <c r="BL158" i="3"/>
  <c r="G159" i="3"/>
  <c r="BA161" i="3"/>
  <c r="AZ161" i="3"/>
  <c r="BL162" i="3"/>
  <c r="AZ162" i="3" s="1"/>
  <c r="G163" i="3"/>
  <c r="BA165" i="3"/>
  <c r="AZ165" i="3"/>
  <c r="BL166" i="3"/>
  <c r="G167" i="3"/>
  <c r="BA169" i="3"/>
  <c r="AZ169" i="3"/>
  <c r="BL170" i="3"/>
  <c r="AZ170" i="3" s="1"/>
  <c r="G171" i="3"/>
  <c r="BA173" i="3"/>
  <c r="AZ173" i="3"/>
  <c r="BL174" i="3"/>
  <c r="G175" i="3"/>
  <c r="BA178" i="3"/>
  <c r="AZ178" i="3"/>
  <c r="BL179" i="3"/>
  <c r="AZ179" i="3" s="1"/>
  <c r="G180" i="3"/>
  <c r="AZ27" i="3"/>
  <c r="AZ39" i="3"/>
  <c r="AZ59" i="3"/>
  <c r="G537" i="3"/>
  <c r="BL181" i="3"/>
  <c r="G182" i="3"/>
  <c r="BA184" i="3"/>
  <c r="AZ184" i="3"/>
  <c r="BL185" i="3"/>
  <c r="G186" i="3"/>
  <c r="BA188" i="3"/>
  <c r="AZ188" i="3"/>
  <c r="BL189" i="3"/>
  <c r="G190" i="3"/>
  <c r="BA192" i="3"/>
  <c r="AZ192" i="3" s="1"/>
  <c r="BL193" i="3"/>
  <c r="AZ193" i="3"/>
  <c r="G194" i="3"/>
  <c r="BA196" i="3"/>
  <c r="AZ196" i="3"/>
  <c r="BL197" i="3"/>
  <c r="G198" i="3"/>
  <c r="BA200" i="3"/>
  <c r="BL201" i="3"/>
  <c r="AZ66" i="3"/>
  <c r="AZ74" i="3"/>
  <c r="AZ201" i="3"/>
  <c r="AZ94" i="3"/>
  <c r="AZ98" i="3"/>
  <c r="AZ102" i="3"/>
  <c r="G491" i="3"/>
  <c r="BA298" i="3"/>
  <c r="BA299" i="3"/>
  <c r="AZ299" i="3" s="1"/>
  <c r="BL299" i="3"/>
  <c r="G300" i="3"/>
  <c r="G303" i="3"/>
  <c r="BL304" i="3"/>
  <c r="BA306" i="3"/>
  <c r="BA307" i="3"/>
  <c r="AZ307" i="3" s="1"/>
  <c r="BL307" i="3"/>
  <c r="G308" i="3"/>
  <c r="G319" i="3"/>
  <c r="BL320" i="3"/>
  <c r="BA322" i="3"/>
  <c r="BA323" i="3"/>
  <c r="AZ323" i="3" s="1"/>
  <c r="BL323" i="3"/>
  <c r="G324" i="3"/>
  <c r="G327" i="3"/>
  <c r="BL328" i="3"/>
  <c r="BA330" i="3"/>
  <c r="BA331" i="3"/>
  <c r="BL331" i="3"/>
  <c r="G332" i="3"/>
  <c r="G335" i="3"/>
  <c r="BL336" i="3"/>
  <c r="BA338" i="3"/>
  <c r="AZ338" i="3" s="1"/>
  <c r="BA339" i="3"/>
  <c r="BL339" i="3"/>
  <c r="AZ339" i="3" s="1"/>
  <c r="G340" i="3"/>
  <c r="G343" i="3"/>
  <c r="BL344" i="3"/>
  <c r="BA346" i="3"/>
  <c r="BA347" i="3"/>
  <c r="BL347" i="3"/>
  <c r="G348" i="3"/>
  <c r="G351" i="3"/>
  <c r="BL352" i="3"/>
  <c r="BA354" i="3"/>
  <c r="BA355" i="3"/>
  <c r="AZ355" i="3"/>
  <c r="BL355" i="3"/>
  <c r="G356" i="3"/>
  <c r="AZ143" i="3"/>
  <c r="BA358" i="3"/>
  <c r="AZ358" i="3" s="1"/>
  <c r="BA359" i="3"/>
  <c r="BL359" i="3"/>
  <c r="AZ359" i="3"/>
  <c r="G360" i="3"/>
  <c r="G361" i="3"/>
  <c r="BL362" i="3"/>
  <c r="BA364" i="3"/>
  <c r="AZ364" i="3" s="1"/>
  <c r="BA365" i="3"/>
  <c r="BL365" i="3"/>
  <c r="AZ365" i="3" s="1"/>
  <c r="G366" i="3"/>
  <c r="G369" i="3"/>
  <c r="BL370" i="3"/>
  <c r="BA372" i="3"/>
  <c r="BA373" i="3"/>
  <c r="AZ373" i="3" s="1"/>
  <c r="BL373" i="3"/>
  <c r="G374" i="3"/>
  <c r="G377" i="3"/>
  <c r="BL378" i="3"/>
  <c r="BA380" i="3"/>
  <c r="AZ380" i="3" s="1"/>
  <c r="BA381" i="3"/>
  <c r="AZ381" i="3"/>
  <c r="BL381" i="3"/>
  <c r="G382" i="3"/>
  <c r="G385" i="3"/>
  <c r="AZ154" i="3"/>
  <c r="AZ174" i="3"/>
  <c r="AZ183" i="3"/>
  <c r="AZ199" i="3"/>
  <c r="G523" i="3"/>
  <c r="BL297" i="3"/>
  <c r="AZ297" i="3"/>
  <c r="G298" i="3"/>
  <c r="BA300" i="3"/>
  <c r="BL301" i="3"/>
  <c r="AZ301" i="3"/>
  <c r="G302" i="3"/>
  <c r="BA304" i="3"/>
  <c r="AZ304" i="3" s="1"/>
  <c r="BL305" i="3"/>
  <c r="G306" i="3"/>
  <c r="BA308" i="3"/>
  <c r="BL309" i="3"/>
  <c r="G310" i="3"/>
  <c r="BA310" i="3"/>
  <c r="AZ310" i="3" s="1"/>
  <c r="BL311" i="3"/>
  <c r="AZ311" i="3" s="1"/>
  <c r="G312" i="3"/>
  <c r="BA312" i="3"/>
  <c r="AZ312" i="3" s="1"/>
  <c r="BL313" i="3"/>
  <c r="G314" i="3"/>
  <c r="BA314" i="3"/>
  <c r="AZ314" i="3" s="1"/>
  <c r="BL315" i="3"/>
  <c r="AZ315" i="3" s="1"/>
  <c r="G316" i="3"/>
  <c r="BA316" i="3"/>
  <c r="BL317" i="3"/>
  <c r="AZ317" i="3" s="1"/>
  <c r="G318" i="3"/>
  <c r="BA320" i="3"/>
  <c r="AZ320" i="3" s="1"/>
  <c r="BL321" i="3"/>
  <c r="G322" i="3"/>
  <c r="BA324" i="3"/>
  <c r="BL325" i="3"/>
  <c r="AZ325" i="3" s="1"/>
  <c r="G326" i="3"/>
  <c r="BA328" i="3"/>
  <c r="AZ328" i="3" s="1"/>
  <c r="BL329" i="3"/>
  <c r="G330" i="3"/>
  <c r="BA332" i="3"/>
  <c r="BL333" i="3"/>
  <c r="AZ333" i="3" s="1"/>
  <c r="G334" i="3"/>
  <c r="BA336" i="3"/>
  <c r="AZ336" i="3" s="1"/>
  <c r="BL337" i="3"/>
  <c r="G338" i="3"/>
  <c r="BA340" i="3"/>
  <c r="BL341" i="3"/>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7" i="3"/>
  <c r="AZ225" i="3"/>
  <c r="AZ229" i="3"/>
  <c r="AZ237" i="3"/>
  <c r="AZ241" i="3"/>
  <c r="AZ309" i="3"/>
  <c r="AZ321" i="3"/>
  <c r="AZ337" i="3"/>
  <c r="AZ353" i="3"/>
  <c r="AZ363" i="3"/>
  <c r="G368" i="3"/>
  <c r="BA370" i="3"/>
  <c r="AZ370" i="3" s="1"/>
  <c r="BL371" i="3"/>
  <c r="AZ371" i="3" s="1"/>
  <c r="G372" i="3"/>
  <c r="BA374" i="3"/>
  <c r="AZ374" i="3"/>
  <c r="BL375" i="3"/>
  <c r="G376" i="3"/>
  <c r="BA378" i="3"/>
  <c r="AZ378" i="3"/>
  <c r="BL379" i="3"/>
  <c r="AZ379" i="3"/>
  <c r="G380" i="3"/>
  <c r="BA382" i="3"/>
  <c r="BL383" i="3"/>
  <c r="G384" i="3"/>
  <c r="AZ257" i="3"/>
  <c r="AZ261" i="3"/>
  <c r="AZ375" i="3"/>
  <c r="AZ270" i="3"/>
  <c r="AZ278" i="3"/>
  <c r="AZ282" i="3"/>
  <c r="AZ295" i="3"/>
  <c r="AZ303" i="3"/>
  <c r="AZ313" i="3"/>
  <c r="AZ331" i="3"/>
  <c r="AZ335" i="3"/>
  <c r="AZ347" i="3"/>
  <c r="AZ369" i="3"/>
  <c r="AZ385" i="3"/>
  <c r="AZ394" i="3"/>
  <c r="AZ398" i="3"/>
  <c r="AZ414" i="3"/>
  <c r="AZ418" i="3"/>
  <c r="AZ426" i="3"/>
  <c r="AZ434" i="3"/>
  <c r="AZ446" i="3"/>
  <c r="AZ455" i="3"/>
  <c r="AZ463" i="3"/>
  <c r="AZ467" i="3"/>
  <c r="AZ471" i="3"/>
  <c r="AZ479" i="3"/>
  <c r="H7" i="48"/>
  <c r="F33" i="46"/>
  <c r="H16" i="48"/>
  <c r="H9" i="48"/>
  <c r="H8" i="48"/>
  <c r="C12" i="46"/>
  <c r="AA13" i="40"/>
  <c r="F78" i="40"/>
  <c r="G78" i="40"/>
  <c r="H78" i="40" s="1"/>
  <c r="I78" i="40" s="1"/>
  <c r="J78" i="40" s="1"/>
  <c r="K78" i="40" s="1"/>
  <c r="L78" i="40" s="1"/>
  <c r="M78" i="40" s="1"/>
  <c r="R16" i="4"/>
  <c r="P16" i="4"/>
  <c r="D3" i="35"/>
  <c r="G4" i="4"/>
  <c r="S37" i="34"/>
  <c r="J16" i="35"/>
  <c r="W16" i="35" s="1"/>
  <c r="W25" i="35"/>
  <c r="AZ300" i="3"/>
  <c r="AA36" i="35"/>
  <c r="H11" i="37"/>
  <c r="AB11" i="37" s="1"/>
  <c r="W37" i="37"/>
  <c r="AA36" i="37"/>
  <c r="AB17" i="37"/>
  <c r="AZ532" i="3"/>
  <c r="AC29" i="33"/>
  <c r="AC11" i="36"/>
  <c r="AC10" i="36"/>
  <c r="S25" i="35"/>
  <c r="AC30" i="33"/>
  <c r="W30" i="33"/>
  <c r="AC29" i="37"/>
  <c r="J33" i="34"/>
  <c r="AC33" i="34" s="1"/>
  <c r="AB36" i="34"/>
  <c r="J40" i="34"/>
  <c r="W40" i="34"/>
  <c r="F16" i="35"/>
  <c r="AA16" i="35"/>
  <c r="S24" i="36"/>
  <c r="W42" i="33"/>
  <c r="J35" i="34"/>
  <c r="W35" i="34"/>
  <c r="F107" i="34"/>
  <c r="G107" i="34"/>
  <c r="H107" i="34" s="1"/>
  <c r="I107" i="34" s="1"/>
  <c r="J107" i="34" s="1"/>
  <c r="K107" i="34" s="1"/>
  <c r="L107" i="34" s="1"/>
  <c r="M107" i="34" s="1"/>
  <c r="S30" i="36"/>
  <c r="H16" i="36"/>
  <c r="AB16" i="36"/>
  <c r="G103" i="37"/>
  <c r="H103" i="37" s="1"/>
  <c r="I103" i="37"/>
  <c r="J103" i="37" s="1"/>
  <c r="K103" i="37" s="1"/>
  <c r="L103" i="37" s="1"/>
  <c r="M103" i="37" s="1"/>
  <c r="H35" i="37"/>
  <c r="AB35" i="37" s="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A8" i="33"/>
  <c r="S8" i="33"/>
  <c r="H66" i="33"/>
  <c r="I66" i="33" s="1"/>
  <c r="F10" i="33"/>
  <c r="AA10" i="33" s="1"/>
  <c r="F11" i="33"/>
  <c r="AA11" i="33" s="1"/>
  <c r="J15" i="33"/>
  <c r="W15" i="33" s="1"/>
  <c r="H19" i="33"/>
  <c r="AB19" i="33"/>
  <c r="F32" i="33"/>
  <c r="AA32" i="33" s="1"/>
  <c r="J32" i="33"/>
  <c r="AC32" i="33" s="1"/>
  <c r="F35" i="33"/>
  <c r="AA35" i="33" s="1"/>
  <c r="AB39" i="34"/>
  <c r="F11" i="34"/>
  <c r="S11" i="34" s="1"/>
  <c r="E80" i="34"/>
  <c r="F80" i="34"/>
  <c r="H17" i="34"/>
  <c r="AB17" i="34" s="1"/>
  <c r="W27" i="34"/>
  <c r="AB28" i="35"/>
  <c r="U28" i="35"/>
  <c r="J13" i="33"/>
  <c r="W13" i="33" s="1"/>
  <c r="H13" i="33"/>
  <c r="U13" i="33" s="1"/>
  <c r="H29" i="33"/>
  <c r="AB29" i="33"/>
  <c r="F29" i="33"/>
  <c r="AA29" i="33" s="1"/>
  <c r="J12" i="34"/>
  <c r="AC12" i="34" s="1"/>
  <c r="H12" i="34"/>
  <c r="AB12" i="34" s="1"/>
  <c r="F12" i="34"/>
  <c r="S12" i="34"/>
  <c r="J14" i="34"/>
  <c r="W14" i="34" s="1"/>
  <c r="F14" i="34"/>
  <c r="S14" i="34" s="1"/>
  <c r="H14" i="34"/>
  <c r="AB14" i="34" s="1"/>
  <c r="H30" i="34"/>
  <c r="AB30" i="34"/>
  <c r="F30" i="34"/>
  <c r="S30" i="34" s="1"/>
  <c r="J30" i="34"/>
  <c r="W30" i="34" s="1"/>
  <c r="H32" i="34"/>
  <c r="AB32" i="34" s="1"/>
  <c r="F32" i="34"/>
  <c r="AA32" i="34"/>
  <c r="J32" i="34"/>
  <c r="W32" i="34" s="1"/>
  <c r="H46" i="34"/>
  <c r="AB46" i="34" s="1"/>
  <c r="F46" i="34"/>
  <c r="AA46" i="34" s="1"/>
  <c r="J46" i="34"/>
  <c r="AC46" i="34"/>
  <c r="H11" i="35"/>
  <c r="J11" i="35"/>
  <c r="AC11" i="35"/>
  <c r="F96" i="37"/>
  <c r="G96" i="37" s="1"/>
  <c r="H96" i="37" s="1"/>
  <c r="I96" i="37" s="1"/>
  <c r="J96" i="37" s="1"/>
  <c r="K96" i="37" s="1"/>
  <c r="L96" i="37" s="1"/>
  <c r="M96" i="37" s="1"/>
  <c r="H32" i="37"/>
  <c r="AB32" i="37" s="1"/>
  <c r="H19" i="39"/>
  <c r="U19" i="39" s="1"/>
  <c r="J19" i="39"/>
  <c r="W19" i="39" s="1"/>
  <c r="F43" i="39"/>
  <c r="AA43" i="39" s="1"/>
  <c r="H43" i="39"/>
  <c r="U43" i="39" s="1"/>
  <c r="J43" i="39"/>
  <c r="AC43" i="39" s="1"/>
  <c r="U25" i="35"/>
  <c r="U31" i="34"/>
  <c r="W40" i="37"/>
  <c r="S14" i="21"/>
  <c r="AA44" i="34"/>
  <c r="U29" i="35"/>
  <c r="AC34" i="37"/>
  <c r="S35" i="37"/>
  <c r="AA35" i="37"/>
  <c r="BA571" i="3"/>
  <c r="AB40" i="33"/>
  <c r="U40" i="33"/>
  <c r="AA35" i="34"/>
  <c r="S35" i="34"/>
  <c r="E90" i="34"/>
  <c r="F90" i="34" s="1"/>
  <c r="G90" i="34" s="1"/>
  <c r="H90" i="34" s="1"/>
  <c r="I90" i="34" s="1"/>
  <c r="J90" i="34" s="1"/>
  <c r="K90" i="34" s="1"/>
  <c r="L90" i="34" s="1"/>
  <c r="M90" i="34" s="1"/>
  <c r="H27" i="34"/>
  <c r="AB27" i="34" s="1"/>
  <c r="AB8" i="35"/>
  <c r="U8" i="35"/>
  <c r="J14" i="35"/>
  <c r="AC14" i="35"/>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c r="H78" i="36" s="1"/>
  <c r="I78" i="36" s="1"/>
  <c r="J78" i="36" s="1"/>
  <c r="K78" i="36" s="1"/>
  <c r="L78" i="36" s="1"/>
  <c r="M78" i="36" s="1"/>
  <c r="F26" i="36"/>
  <c r="S26" i="36"/>
  <c r="U34" i="36"/>
  <c r="AB34" i="36"/>
  <c r="H33" i="36"/>
  <c r="U33" i="36"/>
  <c r="F33" i="36"/>
  <c r="AA33" i="36" s="1"/>
  <c r="H27" i="36"/>
  <c r="AB27" i="36"/>
  <c r="AA31" i="36"/>
  <c r="W26" i="37"/>
  <c r="AA30" i="37"/>
  <c r="S30" i="37"/>
  <c r="AC30" i="37"/>
  <c r="AC31" i="37"/>
  <c r="W31" i="37"/>
  <c r="F21" i="39"/>
  <c r="S21" i="39"/>
  <c r="H21" i="39"/>
  <c r="U21" i="39" s="1"/>
  <c r="J21" i="39"/>
  <c r="W21" i="39" s="1"/>
  <c r="H33" i="39"/>
  <c r="U33" i="39" s="1"/>
  <c r="J33" i="39"/>
  <c r="F44" i="39"/>
  <c r="S44" i="39" s="1"/>
  <c r="H44" i="39"/>
  <c r="U44" i="39" s="1"/>
  <c r="J44" i="39"/>
  <c r="W44" i="39" s="1"/>
  <c r="E128" i="39"/>
  <c r="F128" i="39" s="1"/>
  <c r="G128" i="39" s="1"/>
  <c r="H128" i="39" s="1"/>
  <c r="I128" i="39" s="1"/>
  <c r="J128" i="39" s="1"/>
  <c r="K128" i="39" s="1"/>
  <c r="L128" i="39" s="1"/>
  <c r="M128" i="39" s="1"/>
  <c r="F46" i="39"/>
  <c r="S46" i="39" s="1"/>
  <c r="J46" i="39"/>
  <c r="W46" i="39" s="1"/>
  <c r="F29" i="39"/>
  <c r="AA29" i="39" s="1"/>
  <c r="E103" i="39"/>
  <c r="F103" i="39" s="1"/>
  <c r="G103" i="39" s="1"/>
  <c r="H29" i="39"/>
  <c r="U29" i="39" s="1"/>
  <c r="F34" i="39"/>
  <c r="AA34" i="39"/>
  <c r="H34" i="39"/>
  <c r="AB34" i="39"/>
  <c r="J34" i="39"/>
  <c r="AC34" i="39"/>
  <c r="F39" i="39"/>
  <c r="H39" i="39"/>
  <c r="AB39" i="39" s="1"/>
  <c r="J39" i="39"/>
  <c r="J29" i="35"/>
  <c r="AC29" i="35" s="1"/>
  <c r="F29" i="35"/>
  <c r="S29" i="35"/>
  <c r="W30" i="36"/>
  <c r="AC30" i="36"/>
  <c r="F37" i="39"/>
  <c r="AA37" i="39" s="1"/>
  <c r="S37" i="39"/>
  <c r="H37" i="39"/>
  <c r="U37" i="39" s="1"/>
  <c r="J37" i="39"/>
  <c r="W37" i="39" s="1"/>
  <c r="BL568" i="3"/>
  <c r="BL567" i="3"/>
  <c r="BL565" i="3"/>
  <c r="BL554" i="3"/>
  <c r="BA553" i="3"/>
  <c r="BA552" i="3"/>
  <c r="BL549" i="3"/>
  <c r="BL548" i="3"/>
  <c r="BL547" i="3"/>
  <c r="BL539" i="3"/>
  <c r="BA539" i="3"/>
  <c r="AZ539" i="3" s="1"/>
  <c r="BL537" i="3"/>
  <c r="BA537" i="3"/>
  <c r="BA535" i="3"/>
  <c r="AZ535" i="3" s="1"/>
  <c r="BL530" i="3"/>
  <c r="BA529" i="3"/>
  <c r="BL528" i="3"/>
  <c r="BA526" i="3"/>
  <c r="BA523" i="3"/>
  <c r="BA518" i="3"/>
  <c r="BL517" i="3"/>
  <c r="BL515" i="3"/>
  <c r="BA515" i="3"/>
  <c r="AZ515" i="3" s="1"/>
  <c r="BL513" i="3"/>
  <c r="BA513" i="3"/>
  <c r="BL512" i="3"/>
  <c r="BA511" i="3"/>
  <c r="BL509" i="3"/>
  <c r="BL507" i="3"/>
  <c r="BA506" i="3"/>
  <c r="BL504" i="3"/>
  <c r="BA504" i="3"/>
  <c r="BA503" i="3"/>
  <c r="BL499" i="3"/>
  <c r="BA497" i="3"/>
  <c r="BL496" i="3"/>
  <c r="BA495" i="3"/>
  <c r="AZ495" i="3" s="1"/>
  <c r="BL494" i="3"/>
  <c r="G494" i="3"/>
  <c r="BA491" i="3"/>
  <c r="BL490" i="3"/>
  <c r="BA490" i="3"/>
  <c r="AZ490" i="3"/>
  <c r="BA489" i="3"/>
  <c r="BL486" i="3"/>
  <c r="AZ486" i="3" s="1"/>
  <c r="BA486" i="3"/>
  <c r="BA485" i="3"/>
  <c r="BA483" i="3"/>
  <c r="AZ483" i="3"/>
  <c r="BA482" i="3"/>
  <c r="BL481" i="3"/>
  <c r="BA481" i="3"/>
  <c r="AZ481" i="3" s="1"/>
  <c r="F36" i="44"/>
  <c r="H38" i="34"/>
  <c r="U38" i="34"/>
  <c r="H30" i="40"/>
  <c r="AB30" i="40"/>
  <c r="J30" i="40"/>
  <c r="AC30" i="40" s="1"/>
  <c r="F38" i="40"/>
  <c r="AA38" i="40"/>
  <c r="AA36" i="34"/>
  <c r="U8" i="33"/>
  <c r="E106" i="33"/>
  <c r="H34" i="33"/>
  <c r="U34" i="33" s="1"/>
  <c r="F34" i="33"/>
  <c r="S34" i="33" s="1"/>
  <c r="E121" i="33"/>
  <c r="F121" i="33" s="1"/>
  <c r="F41" i="33"/>
  <c r="S41" i="33" s="1"/>
  <c r="AC34" i="34"/>
  <c r="W34" i="34"/>
  <c r="AA39" i="34"/>
  <c r="E78" i="34"/>
  <c r="F78" i="34" s="1"/>
  <c r="G78" i="34" s="1"/>
  <c r="F15" i="34"/>
  <c r="AC28" i="35"/>
  <c r="W28" i="35"/>
  <c r="J20" i="35"/>
  <c r="AC20" i="35" s="1"/>
  <c r="E72" i="35"/>
  <c r="F72" i="35" s="1"/>
  <c r="G72" i="35" s="1"/>
  <c r="H22" i="35"/>
  <c r="AB22" i="35" s="1"/>
  <c r="H23" i="35"/>
  <c r="F23" i="35"/>
  <c r="S23" i="35" s="1"/>
  <c r="AA23" i="35"/>
  <c r="AB36" i="35"/>
  <c r="U36" i="35"/>
  <c r="W12" i="36"/>
  <c r="AC12" i="36"/>
  <c r="U31" i="36"/>
  <c r="S8" i="37"/>
  <c r="AA8" i="37"/>
  <c r="F14" i="39"/>
  <c r="AA14" i="39" s="1"/>
  <c r="AB14" i="39"/>
  <c r="J14" i="39"/>
  <c r="AC14" i="39"/>
  <c r="F16" i="39"/>
  <c r="AA16" i="39" s="1"/>
  <c r="H16" i="39"/>
  <c r="U16" i="39" s="1"/>
  <c r="J16" i="39"/>
  <c r="AC16" i="39" s="1"/>
  <c r="E97" i="39"/>
  <c r="F27" i="39"/>
  <c r="AA27" i="39" s="1"/>
  <c r="H27" i="39"/>
  <c r="AB27" i="39" s="1"/>
  <c r="J27" i="39"/>
  <c r="AC27" i="39" s="1"/>
  <c r="AA15" i="40"/>
  <c r="J15" i="40"/>
  <c r="AC15" i="40" s="1"/>
  <c r="H15" i="40"/>
  <c r="AB15" i="40" s="1"/>
  <c r="E92" i="40"/>
  <c r="F92" i="40" s="1"/>
  <c r="G92" i="40" s="1"/>
  <c r="H23" i="40"/>
  <c r="U23" i="40" s="1"/>
  <c r="J41" i="40"/>
  <c r="AC41" i="40" s="1"/>
  <c r="H36" i="33"/>
  <c r="AB36" i="33"/>
  <c r="H37" i="34"/>
  <c r="F15" i="39"/>
  <c r="AA15" i="39" s="1"/>
  <c r="H15" i="39"/>
  <c r="U15" i="39" s="1"/>
  <c r="J15" i="39"/>
  <c r="AC15" i="39" s="1"/>
  <c r="F25" i="39"/>
  <c r="AA25" i="39" s="1"/>
  <c r="J45" i="39"/>
  <c r="AC45" i="39" s="1"/>
  <c r="F47" i="39"/>
  <c r="AA47" i="39"/>
  <c r="H47" i="39"/>
  <c r="AB47" i="39" s="1"/>
  <c r="J47" i="39"/>
  <c r="F41" i="39"/>
  <c r="AA41" i="39" s="1"/>
  <c r="H41" i="39"/>
  <c r="AB41" i="39" s="1"/>
  <c r="E94" i="40"/>
  <c r="J25" i="40"/>
  <c r="AC25" i="40" s="1"/>
  <c r="J32" i="40"/>
  <c r="AC32" i="40"/>
  <c r="H32" i="40"/>
  <c r="U32" i="40" s="1"/>
  <c r="F33" i="40"/>
  <c r="AA33" i="40"/>
  <c r="H35" i="40"/>
  <c r="AB35" i="40" s="1"/>
  <c r="AA35" i="40"/>
  <c r="J35" i="40"/>
  <c r="AC35" i="40"/>
  <c r="J38" i="39"/>
  <c r="W38" i="39"/>
  <c r="H38" i="39"/>
  <c r="U38" i="39"/>
  <c r="J16" i="40"/>
  <c r="W16" i="40"/>
  <c r="J14" i="40"/>
  <c r="AC14" i="40" s="1"/>
  <c r="W14" i="40"/>
  <c r="H42" i="40"/>
  <c r="H40" i="40"/>
  <c r="U40" i="40" s="1"/>
  <c r="H34" i="40"/>
  <c r="U34" i="40" s="1"/>
  <c r="AZ391" i="3"/>
  <c r="AZ403" i="3"/>
  <c r="AZ407" i="3"/>
  <c r="AZ423" i="3"/>
  <c r="AZ431" i="3"/>
  <c r="AZ439" i="3"/>
  <c r="B41" i="1"/>
  <c r="F71" i="9" s="1"/>
  <c r="J42" i="40"/>
  <c r="AC42" i="40" s="1"/>
  <c r="J40" i="40"/>
  <c r="W40" i="40" s="1"/>
  <c r="J34" i="40"/>
  <c r="AC34" i="40" s="1"/>
  <c r="H16" i="40"/>
  <c r="AB16" i="40"/>
  <c r="H14" i="40"/>
  <c r="U14" i="40" s="1"/>
  <c r="F32" i="40"/>
  <c r="AA32" i="40" s="1"/>
  <c r="AZ401" i="3"/>
  <c r="AZ428" i="3"/>
  <c r="AZ433" i="3"/>
  <c r="AZ436" i="3"/>
  <c r="AZ441" i="3"/>
  <c r="AZ444" i="3"/>
  <c r="AZ449" i="3"/>
  <c r="M1" i="46"/>
  <c r="M6" i="46"/>
  <c r="M10" i="46"/>
  <c r="N2" i="46"/>
  <c r="N5" i="46"/>
  <c r="F58" i="46"/>
  <c r="H61" i="46"/>
  <c r="N7" i="46"/>
  <c r="AZ456" i="3"/>
  <c r="AZ458" i="3"/>
  <c r="AZ466" i="3"/>
  <c r="AZ474" i="3"/>
  <c r="AZ212" i="3"/>
  <c r="AZ236" i="3"/>
  <c r="AZ252" i="3"/>
  <c r="AZ268" i="3"/>
  <c r="AZ284" i="3"/>
  <c r="AZ121" i="3"/>
  <c r="AZ124" i="3"/>
  <c r="M7" i="46"/>
  <c r="M11" i="46"/>
  <c r="N3" i="46"/>
  <c r="N6" i="46"/>
  <c r="N10" i="46"/>
  <c r="F69" i="46"/>
  <c r="H71" i="46" s="1"/>
  <c r="AZ177" i="3"/>
  <c r="AZ180" i="3"/>
  <c r="AZ24" i="3"/>
  <c r="AZ48" i="3"/>
  <c r="AZ56" i="3"/>
  <c r="AZ71" i="3"/>
  <c r="AZ79" i="3"/>
  <c r="AZ91" i="3"/>
  <c r="AZ99" i="3"/>
  <c r="J13" i="40"/>
  <c r="W13" i="40" s="1"/>
  <c r="AB14" i="40"/>
  <c r="F66" i="9"/>
  <c r="P72" i="9" s="1"/>
  <c r="W35" i="40"/>
  <c r="S33" i="40"/>
  <c r="AB32" i="40"/>
  <c r="S47" i="39"/>
  <c r="U37" i="34"/>
  <c r="AB37" i="34"/>
  <c r="W41" i="40"/>
  <c r="J23" i="40"/>
  <c r="AC23" i="40" s="1"/>
  <c r="F23" i="40"/>
  <c r="S23" i="40" s="1"/>
  <c r="W14" i="39"/>
  <c r="U23" i="35"/>
  <c r="AB23" i="35"/>
  <c r="H20" i="35"/>
  <c r="F20" i="35"/>
  <c r="S20" i="35" s="1"/>
  <c r="H15" i="34"/>
  <c r="AB15" i="34"/>
  <c r="J15" i="34"/>
  <c r="W15" i="34" s="1"/>
  <c r="H41" i="33"/>
  <c r="U41" i="33"/>
  <c r="G121" i="33"/>
  <c r="H121" i="33"/>
  <c r="I121" i="33" s="1"/>
  <c r="J121" i="33" s="1"/>
  <c r="K121" i="33" s="1"/>
  <c r="L121" i="33" s="1"/>
  <c r="M121" i="33" s="1"/>
  <c r="F30" i="40"/>
  <c r="AA30" i="40"/>
  <c r="AB38" i="34"/>
  <c r="AZ504" i="3"/>
  <c r="AZ537" i="3"/>
  <c r="AB37" i="39"/>
  <c r="AA29" i="35"/>
  <c r="U39" i="39"/>
  <c r="AB33" i="36"/>
  <c r="AA14" i="35"/>
  <c r="S14" i="35"/>
  <c r="F33" i="37"/>
  <c r="U46" i="34"/>
  <c r="AA14" i="34"/>
  <c r="U29" i="33"/>
  <c r="U17" i="34"/>
  <c r="H15" i="33"/>
  <c r="U15" i="33"/>
  <c r="U16" i="40"/>
  <c r="AB34" i="40"/>
  <c r="AB42" i="40"/>
  <c r="U42" i="40"/>
  <c r="AC16" i="40"/>
  <c r="W32" i="40"/>
  <c r="H25" i="40"/>
  <c r="AB25" i="40"/>
  <c r="F94" i="40"/>
  <c r="G94" i="40"/>
  <c r="U47" i="39"/>
  <c r="J37" i="34"/>
  <c r="W37" i="34" s="1"/>
  <c r="J36" i="33"/>
  <c r="W36" i="33" s="1"/>
  <c r="F97" i="39"/>
  <c r="J23" i="39" s="1"/>
  <c r="AC23" i="39" s="1"/>
  <c r="S15" i="34"/>
  <c r="AA15" i="34"/>
  <c r="F106" i="33"/>
  <c r="G106" i="33" s="1"/>
  <c r="H106" i="33" s="1"/>
  <c r="I106" i="33" s="1"/>
  <c r="J106" i="33" s="1"/>
  <c r="K106" i="33" s="1"/>
  <c r="L106" i="33" s="1"/>
  <c r="M106" i="33" s="1"/>
  <c r="J34" i="33"/>
  <c r="AC34" i="33" s="1"/>
  <c r="U30" i="40"/>
  <c r="W29" i="35"/>
  <c r="AC39" i="39"/>
  <c r="W39" i="39"/>
  <c r="AA39" i="39"/>
  <c r="S39" i="39"/>
  <c r="U34" i="39"/>
  <c r="AB46" i="39"/>
  <c r="AB44" i="39"/>
  <c r="AC33" i="39"/>
  <c r="W33" i="39"/>
  <c r="AA33" i="39"/>
  <c r="S33" i="39"/>
  <c r="U11" i="36"/>
  <c r="F80" i="35"/>
  <c r="G80" i="35"/>
  <c r="H80" i="35" s="1"/>
  <c r="I80" i="35" s="1"/>
  <c r="J80" i="35" s="1"/>
  <c r="K80" i="35" s="1"/>
  <c r="L80" i="35" s="1"/>
  <c r="M80" i="35" s="1"/>
  <c r="W14" i="35"/>
  <c r="F27" i="34"/>
  <c r="S27" i="34" s="1"/>
  <c r="F32" i="37"/>
  <c r="S32" i="37" s="1"/>
  <c r="U11" i="35"/>
  <c r="AB11" i="35"/>
  <c r="S46" i="34"/>
  <c r="U12" i="34"/>
  <c r="G80" i="34"/>
  <c r="F17" i="34"/>
  <c r="AA17" i="34"/>
  <c r="J17" i="34"/>
  <c r="AC17" i="34"/>
  <c r="H11" i="34"/>
  <c r="AB11" i="34"/>
  <c r="J35" i="33"/>
  <c r="W35" i="33"/>
  <c r="S32" i="33"/>
  <c r="AC15" i="33"/>
  <c r="H11" i="33"/>
  <c r="AB11" i="33" s="1"/>
  <c r="U11" i="33"/>
  <c r="H10" i="33"/>
  <c r="U10" i="33"/>
  <c r="J10" i="33"/>
  <c r="AC10" i="33" s="1"/>
  <c r="U11" i="37"/>
  <c r="AC16" i="35"/>
  <c r="J11" i="34"/>
  <c r="W11" i="34"/>
  <c r="S17" i="34"/>
  <c r="F25" i="40"/>
  <c r="AA25" i="40"/>
  <c r="J11" i="33"/>
  <c r="W11" i="33"/>
  <c r="H33" i="37"/>
  <c r="AB33" i="37"/>
  <c r="U20" i="35"/>
  <c r="AB20" i="35"/>
  <c r="B11" i="1"/>
  <c r="E11" i="1"/>
  <c r="K11" i="1"/>
  <c r="M11" i="1" s="1"/>
  <c r="O11" i="1" s="1"/>
  <c r="P11" i="1" s="1"/>
  <c r="B9" i="1"/>
  <c r="E9" i="1" s="1"/>
  <c r="K9" i="1"/>
  <c r="M9" i="1" s="1"/>
  <c r="O9" i="1" s="1"/>
  <c r="P9" i="1" s="1"/>
  <c r="B7" i="1"/>
  <c r="E7" i="1"/>
  <c r="K7" i="1"/>
  <c r="M7" i="1" s="1"/>
  <c r="O7" i="1" s="1"/>
  <c r="P7" i="1" s="1"/>
  <c r="C20" i="43"/>
  <c r="F6" i="1"/>
  <c r="F32" i="15"/>
  <c r="F59" i="15" s="1"/>
  <c r="F31" i="43"/>
  <c r="AC25" i="36"/>
  <c r="S23" i="36"/>
  <c r="S8" i="36"/>
  <c r="AA26" i="36"/>
  <c r="AA28" i="36"/>
  <c r="U25" i="36"/>
  <c r="H20" i="36"/>
  <c r="U20" i="36" s="1"/>
  <c r="F68" i="36"/>
  <c r="G68" i="36" s="1"/>
  <c r="J20" i="36"/>
  <c r="AC20" i="36" s="1"/>
  <c r="F20" i="36"/>
  <c r="S20" i="36" s="1"/>
  <c r="F62" i="36"/>
  <c r="G62" i="36" s="1"/>
  <c r="J14" i="36"/>
  <c r="AC14" i="36" s="1"/>
  <c r="H14" i="36"/>
  <c r="F14" i="36"/>
  <c r="AA14" i="36" s="1"/>
  <c r="U27" i="36"/>
  <c r="U32" i="36"/>
  <c r="AB12" i="36"/>
  <c r="U9" i="36"/>
  <c r="AA27" i="36"/>
  <c r="S29" i="36"/>
  <c r="AC33" i="35"/>
  <c r="U22" i="35"/>
  <c r="S8" i="35"/>
  <c r="U33" i="35"/>
  <c r="W20" i="35"/>
  <c r="S16" i="35"/>
  <c r="AC10" i="35"/>
  <c r="AC18" i="35"/>
  <c r="W18" i="35"/>
  <c r="U18" i="35"/>
  <c r="AB18" i="35"/>
  <c r="AB30" i="35"/>
  <c r="S27" i="35"/>
  <c r="S28" i="35"/>
  <c r="J26" i="35"/>
  <c r="W26" i="35" s="1"/>
  <c r="F26" i="35"/>
  <c r="H26" i="35"/>
  <c r="U26" i="35" s="1"/>
  <c r="W12" i="37"/>
  <c r="S17" i="37"/>
  <c r="W28" i="37"/>
  <c r="AB37" i="37"/>
  <c r="AA31" i="37"/>
  <c r="S33" i="37"/>
  <c r="AA33" i="37"/>
  <c r="U32" i="37"/>
  <c r="J33" i="37"/>
  <c r="W33" i="37" s="1"/>
  <c r="S29" i="37"/>
  <c r="J19" i="37"/>
  <c r="AC19" i="37"/>
  <c r="G75" i="37"/>
  <c r="F19" i="37"/>
  <c r="AA19" i="37" s="1"/>
  <c r="H19" i="37"/>
  <c r="AB19" i="37" s="1"/>
  <c r="J17" i="37"/>
  <c r="S15" i="37"/>
  <c r="AC21" i="37"/>
  <c r="W21" i="37"/>
  <c r="AC11" i="37"/>
  <c r="W32" i="37"/>
  <c r="U8" i="37"/>
  <c r="AB21" i="37"/>
  <c r="U21" i="37"/>
  <c r="S37" i="37"/>
  <c r="S40" i="37"/>
  <c r="AA11" i="37"/>
  <c r="S10" i="37"/>
  <c r="W46" i="34"/>
  <c r="AA40" i="34"/>
  <c r="U30" i="34"/>
  <c r="S32" i="34"/>
  <c r="AB33" i="34"/>
  <c r="AA12" i="34"/>
  <c r="AC35" i="34"/>
  <c r="AA30" i="34"/>
  <c r="AC32" i="34"/>
  <c r="AA33" i="34"/>
  <c r="U44" i="34"/>
  <c r="U34" i="34"/>
  <c r="U28" i="34"/>
  <c r="J25" i="34"/>
  <c r="W25" i="34" s="1"/>
  <c r="H25" i="34"/>
  <c r="F25" i="34"/>
  <c r="AA25" i="34" s="1"/>
  <c r="J23" i="34"/>
  <c r="F86" i="34"/>
  <c r="G86" i="34" s="1"/>
  <c r="F23" i="34"/>
  <c r="AA23" i="34" s="1"/>
  <c r="H23" i="34"/>
  <c r="W17" i="34"/>
  <c r="AC11" i="34"/>
  <c r="U11" i="34"/>
  <c r="W10" i="34"/>
  <c r="U10" i="34"/>
  <c r="AC40" i="34"/>
  <c r="W44" i="34"/>
  <c r="W19" i="34"/>
  <c r="AC21" i="34"/>
  <c r="W21" i="34"/>
  <c r="U15" i="34"/>
  <c r="AB21" i="34"/>
  <c r="U21" i="34"/>
  <c r="U27" i="34"/>
  <c r="U19" i="34"/>
  <c r="AB41" i="34"/>
  <c r="S13" i="34"/>
  <c r="AA41" i="34"/>
  <c r="S9" i="34"/>
  <c r="S10" i="34"/>
  <c r="U39" i="33"/>
  <c r="U37" i="33"/>
  <c r="S35" i="33"/>
  <c r="AC12" i="33"/>
  <c r="AB41" i="33"/>
  <c r="U36" i="33"/>
  <c r="AC35" i="33"/>
  <c r="S29" i="33"/>
  <c r="W31" i="33"/>
  <c r="W43" i="33"/>
  <c r="W39" i="33"/>
  <c r="U35" i="33"/>
  <c r="H25" i="33"/>
  <c r="AB25" i="33" s="1"/>
  <c r="J25" i="33"/>
  <c r="W25" i="33" s="1"/>
  <c r="F87" i="33"/>
  <c r="G87" i="33" s="1"/>
  <c r="H87" i="33" s="1"/>
  <c r="I87" i="33" s="1"/>
  <c r="J87" i="33" s="1"/>
  <c r="K87" i="33" s="1"/>
  <c r="L87" i="33" s="1"/>
  <c r="M87" i="33" s="1"/>
  <c r="F25" i="33"/>
  <c r="AA25" i="33" s="1"/>
  <c r="F85" i="33"/>
  <c r="G85" i="33"/>
  <c r="J23" i="33"/>
  <c r="F23" i="33"/>
  <c r="S23" i="33" s="1"/>
  <c r="H23" i="33"/>
  <c r="U19" i="33"/>
  <c r="F79" i="33"/>
  <c r="G79" i="33"/>
  <c r="F17" i="33"/>
  <c r="H17" i="33"/>
  <c r="U17" i="33" s="1"/>
  <c r="J17" i="33"/>
  <c r="AB15" i="33"/>
  <c r="AC11" i="33"/>
  <c r="S10" i="33"/>
  <c r="S14" i="33"/>
  <c r="W10" i="33"/>
  <c r="AC21" i="33"/>
  <c r="W21" i="33"/>
  <c r="W14" i="33"/>
  <c r="AB10" i="33"/>
  <c r="AB21" i="33"/>
  <c r="U21" i="33"/>
  <c r="AA21" i="33"/>
  <c r="S21" i="33"/>
  <c r="S44" i="21"/>
  <c r="H15" i="21"/>
  <c r="U15" i="21" s="1"/>
  <c r="S35" i="40"/>
  <c r="U15" i="40"/>
  <c r="S14" i="40"/>
  <c r="S15" i="40"/>
  <c r="AB13" i="40"/>
  <c r="S16" i="40"/>
  <c r="W11" i="40"/>
  <c r="AA21" i="40"/>
  <c r="U21"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S25" i="40"/>
  <c r="F88" i="40"/>
  <c r="G88" i="40"/>
  <c r="F19" i="40"/>
  <c r="H19" i="40"/>
  <c r="AB19" i="40" s="1"/>
  <c r="J19" i="40"/>
  <c r="W17" i="40"/>
  <c r="AC17" i="40"/>
  <c r="F17" i="40"/>
  <c r="AA17" i="40" s="1"/>
  <c r="H17" i="40"/>
  <c r="AB17" i="40" s="1"/>
  <c r="W21" i="40"/>
  <c r="U10" i="40"/>
  <c r="U27" i="40"/>
  <c r="AB27" i="40"/>
  <c r="S11" i="39"/>
  <c r="AA21" i="39"/>
  <c r="AC38" i="39"/>
  <c r="AB38" i="39"/>
  <c r="AB31" i="39"/>
  <c r="S38" i="39"/>
  <c r="S22" i="31"/>
  <c r="B20" i="31" s="1"/>
  <c r="D96" i="9"/>
  <c r="M18" i="15"/>
  <c r="BA16" i="3"/>
  <c r="BA17" i="3"/>
  <c r="AZ17" i="3" s="1"/>
  <c r="F3" i="35"/>
  <c r="K1" i="43"/>
  <c r="K1" i="12"/>
  <c r="G3" i="46"/>
  <c r="D101" i="46" s="1"/>
  <c r="D106" i="46" s="1"/>
  <c r="AZ15" i="3"/>
  <c r="BP5" i="3"/>
  <c r="BC5" i="3"/>
  <c r="BQ5" i="3"/>
  <c r="BL16" i="3"/>
  <c r="AZ16" i="3" s="1"/>
  <c r="G28" i="12"/>
  <c r="G22" i="43"/>
  <c r="G26" i="12"/>
  <c r="D24" i="44"/>
  <c r="D26" i="44"/>
  <c r="G27" i="12"/>
  <c r="G23" i="43"/>
  <c r="G21" i="43"/>
  <c r="N8" i="46"/>
  <c r="N4" i="46"/>
  <c r="N1" i="46"/>
  <c r="F47" i="46"/>
  <c r="H51"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C24" i="9"/>
  <c r="C25" i="9"/>
  <c r="G9" i="1"/>
  <c r="I20" i="46"/>
  <c r="C48" i="35"/>
  <c r="D48" i="35" s="1"/>
  <c r="E48" i="35" s="1"/>
  <c r="F48" i="35" s="1"/>
  <c r="G48" i="35" s="1"/>
  <c r="H48" i="35" s="1"/>
  <c r="I48" i="35" s="1"/>
  <c r="J48" i="35" s="1"/>
  <c r="K48" i="35" s="1"/>
  <c r="L48" i="35" s="1"/>
  <c r="M48" i="35" s="1"/>
  <c r="N48" i="35" s="1"/>
  <c r="O48" i="35" s="1"/>
  <c r="C52" i="37"/>
  <c r="D52" i="37" s="1"/>
  <c r="O19" i="46"/>
  <c r="H86" i="46"/>
  <c r="H82" i="46"/>
  <c r="H10" i="48"/>
  <c r="H87" i="46"/>
  <c r="H85" i="46"/>
  <c r="H83" i="46"/>
  <c r="K10" i="1"/>
  <c r="M10" i="1" s="1"/>
  <c r="S11" i="1"/>
  <c r="R11" i="1"/>
  <c r="S13" i="1"/>
  <c r="R13" i="1"/>
  <c r="B6" i="1"/>
  <c r="E6" i="1"/>
  <c r="B10" i="1"/>
  <c r="E10" i="1" s="1"/>
  <c r="S10" i="1"/>
  <c r="B8" i="1"/>
  <c r="E8" i="1" s="1"/>
  <c r="B12" i="1"/>
  <c r="E12" i="1" s="1"/>
  <c r="S12" i="1"/>
  <c r="G1" i="15"/>
  <c r="F66" i="36"/>
  <c r="H18" i="36"/>
  <c r="U18" i="36" s="1"/>
  <c r="U16" i="36"/>
  <c r="S25" i="36"/>
  <c r="AA34" i="36"/>
  <c r="U23" i="36"/>
  <c r="U13" i="36"/>
  <c r="AA22" i="36"/>
  <c r="U10" i="36"/>
  <c r="AA13" i="36"/>
  <c r="W29" i="36"/>
  <c r="W9" i="36"/>
  <c r="W8" i="36"/>
  <c r="AC30" i="35"/>
  <c r="U24" i="35"/>
  <c r="W32" i="35"/>
  <c r="S24" i="35"/>
  <c r="AA33" i="35"/>
  <c r="U32" i="35"/>
  <c r="W22" i="35"/>
  <c r="S32" i="35"/>
  <c r="W35" i="37"/>
  <c r="U33" i="37"/>
  <c r="AC15" i="37"/>
  <c r="AA13" i="37"/>
  <c r="W38" i="37"/>
  <c r="W36" i="37"/>
  <c r="U26" i="37"/>
  <c r="S28" i="37"/>
  <c r="S26" i="37"/>
  <c r="AA31" i="34"/>
  <c r="AB35" i="34"/>
  <c r="AB47" i="34"/>
  <c r="AB13" i="34"/>
  <c r="AC13" i="34"/>
  <c r="S47" i="34"/>
  <c r="S19" i="34"/>
  <c r="S8" i="34"/>
  <c r="AA19" i="33"/>
  <c r="S43" i="33"/>
  <c r="AB42" i="33"/>
  <c r="AB12" i="33"/>
  <c r="S15" i="33"/>
  <c r="S9" i="33"/>
  <c r="W25" i="21"/>
  <c r="AA25" i="21"/>
  <c r="U27" i="21"/>
  <c r="S27" i="21"/>
  <c r="AC27" i="21"/>
  <c r="G96" i="40"/>
  <c r="J27" i="40"/>
  <c r="W37" i="40"/>
  <c r="W30" i="40"/>
  <c r="S34" i="40"/>
  <c r="U38" i="40"/>
  <c r="S40" i="40"/>
  <c r="S42" i="40"/>
  <c r="J31" i="39"/>
  <c r="W31" i="39" s="1"/>
  <c r="AB33" i="39"/>
  <c r="AC46" i="39"/>
  <c r="S34" i="39"/>
  <c r="W42" i="39"/>
  <c r="W36" i="39"/>
  <c r="U14" i="39"/>
  <c r="W16" i="39"/>
  <c r="S15" i="39"/>
  <c r="AA44" i="39"/>
  <c r="W34" i="39"/>
  <c r="W10" i="39"/>
  <c r="U42" i="39"/>
  <c r="S32" i="40"/>
  <c r="C27" i="39"/>
  <c r="C17" i="40"/>
  <c r="C17" i="39"/>
  <c r="C19" i="39"/>
  <c r="C23" i="40"/>
  <c r="B48" i="46"/>
  <c r="B51" i="46"/>
  <c r="B55" i="46"/>
  <c r="B62" i="46"/>
  <c r="B66" i="46"/>
  <c r="B64" i="46"/>
  <c r="D24" i="15"/>
  <c r="S14" i="36"/>
  <c r="AA20" i="36"/>
  <c r="W14" i="36"/>
  <c r="U14" i="36"/>
  <c r="AB14" i="36"/>
  <c r="AA26" i="35"/>
  <c r="S26" i="35"/>
  <c r="AB26" i="35"/>
  <c r="AC26" i="35"/>
  <c r="W19" i="37"/>
  <c r="U19" i="37"/>
  <c r="AC17" i="37"/>
  <c r="W17" i="37"/>
  <c r="U25" i="34"/>
  <c r="AB25" i="34"/>
  <c r="S25" i="34"/>
  <c r="U23" i="34"/>
  <c r="AB23" i="34"/>
  <c r="S23" i="34"/>
  <c r="AC23" i="34"/>
  <c r="W23" i="34"/>
  <c r="U23" i="33"/>
  <c r="AB23" i="33"/>
  <c r="W23" i="33"/>
  <c r="AC23" i="33"/>
  <c r="AA23" i="33"/>
  <c r="W17" i="33"/>
  <c r="AC17" i="33"/>
  <c r="AA17" i="33"/>
  <c r="S17" i="33"/>
  <c r="AB17" i="33"/>
  <c r="U39" i="40"/>
  <c r="AC39" i="40"/>
  <c r="W39" i="40"/>
  <c r="S39" i="40"/>
  <c r="AA37" i="40"/>
  <c r="S37" i="40"/>
  <c r="AB29" i="40"/>
  <c r="AC29" i="40"/>
  <c r="W29" i="40"/>
  <c r="AA29" i="40"/>
  <c r="S29" i="40"/>
  <c r="W19" i="40"/>
  <c r="AC19" i="40"/>
  <c r="AA19" i="40"/>
  <c r="S19" i="40"/>
  <c r="U19" i="40"/>
  <c r="AC27" i="40"/>
  <c r="W27" i="40"/>
  <c r="R22" i="31"/>
  <c r="B21" i="31" s="1"/>
  <c r="G66" i="36"/>
  <c r="J18" i="36"/>
  <c r="AE8" i="1"/>
  <c r="AE7" i="1"/>
  <c r="W18" i="36"/>
  <c r="AC18" i="36"/>
  <c r="AG6" i="1"/>
  <c r="L20" i="6"/>
  <c r="S7" i="1"/>
  <c r="S8" i="1"/>
  <c r="S9" i="1"/>
  <c r="R9" i="1"/>
  <c r="R7" i="1"/>
  <c r="R8" i="1"/>
  <c r="C45" i="9"/>
  <c r="H14" i="66" s="1"/>
  <c r="B7" i="66" s="1"/>
  <c r="K31" i="9"/>
  <c r="K32" i="9" s="1"/>
  <c r="N76" i="9"/>
  <c r="D58" i="21"/>
  <c r="H58" i="46"/>
  <c r="J17" i="46"/>
  <c r="G17" i="46" s="1"/>
  <c r="C16" i="46" s="1"/>
  <c r="C5" i="46" s="1"/>
  <c r="C17" i="46"/>
  <c r="F34" i="46"/>
  <c r="F38" i="46"/>
  <c r="F37" i="46"/>
  <c r="H113" i="46"/>
  <c r="Y11" i="59"/>
  <c r="Z11" i="59" s="1"/>
  <c r="AA11" i="59"/>
  <c r="AB11" i="59"/>
  <c r="Y10" i="59"/>
  <c r="Z10" i="59" s="1"/>
  <c r="Y9" i="59"/>
  <c r="Z9" i="59" s="1"/>
  <c r="Z7" i="59"/>
  <c r="Y8" i="59"/>
  <c r="Z8" i="59"/>
  <c r="AB10" i="59"/>
  <c r="AB9" i="59"/>
  <c r="AB8" i="59"/>
  <c r="AA13" i="59"/>
  <c r="X11" i="59"/>
  <c r="X9" i="59"/>
  <c r="X8" i="59"/>
  <c r="AA9" i="59"/>
  <c r="AA8" i="59"/>
  <c r="H1" i="65"/>
  <c r="X7" i="46"/>
  <c r="E17" i="46"/>
  <c r="N17" i="46"/>
  <c r="O17" i="46"/>
  <c r="M17" i="46"/>
  <c r="L17" i="46"/>
  <c r="AP7" i="1"/>
  <c r="H70" i="46"/>
  <c r="F35" i="46"/>
  <c r="I17" i="46"/>
  <c r="H63" i="46"/>
  <c r="H64" i="46"/>
  <c r="H66" i="46"/>
  <c r="D100" i="46"/>
  <c r="H62" i="46"/>
  <c r="AF12" i="46"/>
  <c r="K100" i="46"/>
  <c r="AB12" i="46"/>
  <c r="AJ12" i="46"/>
  <c r="H60" i="46"/>
  <c r="H59" i="46"/>
  <c r="H65" i="46"/>
  <c r="E10" i="46"/>
  <c r="E9" i="46"/>
  <c r="E11" i="46"/>
  <c r="E8" i="46"/>
  <c r="H77" i="46"/>
  <c r="H52" i="46"/>
  <c r="AD12" i="46"/>
  <c r="AH12" i="46"/>
  <c r="P21" i="46"/>
  <c r="B10" i="59"/>
  <c r="B9" i="59" s="1"/>
  <c r="P22" i="46"/>
  <c r="P23" i="46"/>
  <c r="P25" i="46"/>
  <c r="B73" i="39" s="1"/>
  <c r="P24" i="46"/>
  <c r="B68" i="40" s="1"/>
  <c r="C7" i="46"/>
  <c r="G20" i="46"/>
  <c r="E41" i="46" s="1"/>
  <c r="C41" i="46" s="1"/>
  <c r="F33" i="44"/>
  <c r="F31" i="15"/>
  <c r="F37" i="15"/>
  <c r="L48" i="44"/>
  <c r="M25" i="44"/>
  <c r="F9" i="67"/>
  <c r="I4" i="65"/>
  <c r="E9" i="67"/>
  <c r="L48" i="15"/>
  <c r="M29" i="44"/>
  <c r="F18" i="44"/>
  <c r="E12" i="67"/>
  <c r="B13" i="67"/>
  <c r="J3" i="65"/>
  <c r="F9" i="44"/>
  <c r="M23" i="44"/>
  <c r="N5" i="65"/>
  <c r="B12" i="67"/>
  <c r="M31" i="44"/>
  <c r="F28" i="44"/>
  <c r="M11" i="44"/>
  <c r="N3" i="65"/>
  <c r="B14" i="67"/>
  <c r="M28" i="15"/>
  <c r="M27" i="15"/>
  <c r="J15" i="15"/>
  <c r="F8" i="67"/>
  <c r="F10" i="67"/>
  <c r="L49" i="44"/>
  <c r="F15" i="44"/>
  <c r="F26" i="15"/>
  <c r="F38" i="15"/>
  <c r="M26" i="44"/>
  <c r="E13" i="67"/>
  <c r="B11" i="67"/>
  <c r="N4" i="65"/>
  <c r="F7" i="15"/>
  <c r="B9" i="67"/>
  <c r="N6" i="65"/>
  <c r="M8" i="15"/>
  <c r="F37" i="44"/>
  <c r="M21" i="15"/>
  <c r="F13" i="67"/>
  <c r="N7" i="65"/>
  <c r="M8" i="44"/>
  <c r="F12" i="67"/>
  <c r="M29" i="15"/>
  <c r="F43" i="44"/>
  <c r="F8" i="44"/>
  <c r="F39" i="44"/>
  <c r="F38" i="44"/>
  <c r="M10" i="44"/>
  <c r="M28" i="44"/>
  <c r="E14" i="67"/>
  <c r="F42" i="15"/>
  <c r="M30" i="44"/>
  <c r="J7" i="65"/>
  <c r="F11" i="67"/>
  <c r="I3" i="65"/>
  <c r="F10" i="44"/>
  <c r="F16" i="15"/>
  <c r="F14" i="67"/>
  <c r="F13" i="15"/>
  <c r="E11" i="67"/>
  <c r="F11" i="44"/>
  <c r="E10" i="67"/>
  <c r="C19" i="44"/>
  <c r="M24" i="44"/>
  <c r="B10" i="67"/>
  <c r="F8" i="15"/>
  <c r="B8" i="67"/>
  <c r="J17" i="44"/>
  <c r="F40" i="44"/>
  <c r="M24" i="15"/>
  <c r="F45" i="44"/>
  <c r="F36" i="15"/>
  <c r="F35" i="15"/>
  <c r="F46" i="44"/>
  <c r="E8" i="67"/>
  <c r="P75" i="15" l="1"/>
  <c r="B53" i="46"/>
  <c r="C29" i="39"/>
  <c r="C18" i="9"/>
  <c r="B59" i="46"/>
  <c r="B74" i="46"/>
  <c r="F19" i="39"/>
  <c r="S19" i="39" s="1"/>
  <c r="W11" i="39"/>
  <c r="U11" i="39"/>
  <c r="AA19" i="39"/>
  <c r="J15" i="21"/>
  <c r="AC15" i="21" s="1"/>
  <c r="F15" i="21"/>
  <c r="S15" i="21" s="1"/>
  <c r="H23" i="39"/>
  <c r="AB23" i="39" s="1"/>
  <c r="G13" i="1"/>
  <c r="G8" i="1"/>
  <c r="G10" i="1"/>
  <c r="G6" i="1"/>
  <c r="K17" i="4"/>
  <c r="A22" i="51" s="1"/>
  <c r="B16" i="63" s="1"/>
  <c r="AP11" i="1"/>
  <c r="AZ564" i="3"/>
  <c r="AZ529" i="3"/>
  <c r="U12" i="21"/>
  <c r="AB12" i="21"/>
  <c r="AZ556" i="3"/>
  <c r="AZ522" i="3"/>
  <c r="AZ521" i="3"/>
  <c r="AZ519" i="3"/>
  <c r="B8" i="59"/>
  <c r="B7" i="59" s="1"/>
  <c r="B6" i="59" s="1"/>
  <c r="B5" i="59" s="1"/>
  <c r="S9" i="59"/>
  <c r="D5" i="46"/>
  <c r="F28" i="6"/>
  <c r="AB44" i="33"/>
  <c r="U44" i="33"/>
  <c r="U41" i="40"/>
  <c r="AB41" i="40"/>
  <c r="W9" i="37"/>
  <c r="AC9" i="37"/>
  <c r="AA9" i="35"/>
  <c r="S9" i="35"/>
  <c r="AA45" i="39"/>
  <c r="S45" i="39"/>
  <c r="AZ563" i="3"/>
  <c r="AZ533" i="3"/>
  <c r="AZ508" i="3"/>
  <c r="AZ505" i="3"/>
  <c r="AZ500" i="3"/>
  <c r="AZ487" i="3"/>
  <c r="AB18" i="36"/>
  <c r="AZ523" i="3"/>
  <c r="AB43" i="33"/>
  <c r="E99" i="39"/>
  <c r="F99" i="39" s="1"/>
  <c r="G99" i="39" s="1"/>
  <c r="H25" i="39"/>
  <c r="U25" i="39" s="1"/>
  <c r="BL559" i="3"/>
  <c r="AZ559" i="3" s="1"/>
  <c r="BA18" i="3"/>
  <c r="H54" i="46"/>
  <c r="H69" i="46"/>
  <c r="H74" i="46"/>
  <c r="H48" i="46"/>
  <c r="H53" i="46"/>
  <c r="S19" i="37"/>
  <c r="C19" i="40"/>
  <c r="AA46" i="39"/>
  <c r="S17" i="40"/>
  <c r="AC25" i="33"/>
  <c r="BO5" i="3"/>
  <c r="F29" i="6" s="1"/>
  <c r="E29" i="6" s="1"/>
  <c r="K15" i="1" s="1"/>
  <c r="F28" i="15"/>
  <c r="S14" i="39"/>
  <c r="AB40" i="40"/>
  <c r="W44" i="21"/>
  <c r="AC26" i="21"/>
  <c r="AA36" i="33"/>
  <c r="AB26" i="33"/>
  <c r="AA27" i="34"/>
  <c r="W33" i="34"/>
  <c r="U35" i="37"/>
  <c r="AA32" i="37"/>
  <c r="AA9" i="37"/>
  <c r="S33" i="36"/>
  <c r="M20" i="44"/>
  <c r="M22" i="44"/>
  <c r="J22" i="44" s="1"/>
  <c r="AC14" i="34"/>
  <c r="AA34" i="33"/>
  <c r="G97" i="39"/>
  <c r="AB23" i="40"/>
  <c r="AC37" i="34"/>
  <c r="W34" i="40"/>
  <c r="AC13" i="33"/>
  <c r="AC30" i="34"/>
  <c r="J29" i="39"/>
  <c r="AC29" i="39" s="1"/>
  <c r="AB16" i="39"/>
  <c r="F34" i="44"/>
  <c r="AC40" i="40"/>
  <c r="J25" i="39"/>
  <c r="AC25" i="39" s="1"/>
  <c r="F41" i="40"/>
  <c r="AZ513" i="3"/>
  <c r="J17" i="39"/>
  <c r="AC17" i="39" s="1"/>
  <c r="AB29" i="37"/>
  <c r="BE5" i="3"/>
  <c r="AB10" i="35"/>
  <c r="AB43" i="34"/>
  <c r="S12" i="35"/>
  <c r="S11" i="33"/>
  <c r="AC8" i="33"/>
  <c r="U32" i="33"/>
  <c r="AZ356" i="3"/>
  <c r="AZ340" i="3"/>
  <c r="AZ324" i="3"/>
  <c r="AZ372" i="3"/>
  <c r="AB30" i="33"/>
  <c r="W45" i="33"/>
  <c r="AC45" i="33"/>
  <c r="H44" i="21"/>
  <c r="J28" i="21"/>
  <c r="W37" i="33"/>
  <c r="AA16" i="36"/>
  <c r="AB33" i="33"/>
  <c r="H9" i="34"/>
  <c r="J9" i="34"/>
  <c r="S10" i="36"/>
  <c r="AA10" i="36"/>
  <c r="AC23" i="36"/>
  <c r="W23" i="36"/>
  <c r="F32" i="36"/>
  <c r="J32" i="36"/>
  <c r="W31" i="36"/>
  <c r="H14" i="37"/>
  <c r="J14" i="37"/>
  <c r="H33" i="40"/>
  <c r="J33" i="40"/>
  <c r="BA547" i="3"/>
  <c r="AZ547" i="3" s="1"/>
  <c r="BL526" i="3"/>
  <c r="AZ526" i="3" s="1"/>
  <c r="BA525" i="3"/>
  <c r="AZ525" i="3" s="1"/>
  <c r="W47" i="39"/>
  <c r="AC47" i="39"/>
  <c r="BL571" i="3"/>
  <c r="AZ571" i="3" s="1"/>
  <c r="AB24" i="36"/>
  <c r="U24" i="36"/>
  <c r="AC5" i="3"/>
  <c r="AB37" i="40"/>
  <c r="S25" i="33"/>
  <c r="AC25" i="34"/>
  <c r="C21" i="39"/>
  <c r="U17" i="40"/>
  <c r="AB14" i="33"/>
  <c r="AB28" i="37"/>
  <c r="S12" i="37"/>
  <c r="AC33" i="37"/>
  <c r="S9" i="36"/>
  <c r="W28" i="36"/>
  <c r="AA23" i="40"/>
  <c r="W20" i="36"/>
  <c r="D86" i="9"/>
  <c r="AC15" i="34"/>
  <c r="AC36" i="33"/>
  <c r="AC13" i="40"/>
  <c r="H45" i="39"/>
  <c r="F23" i="39"/>
  <c r="AA23" i="39" s="1"/>
  <c r="H17" i="39"/>
  <c r="U17" i="39" s="1"/>
  <c r="AA45" i="33"/>
  <c r="AC26" i="36"/>
  <c r="AB16" i="35"/>
  <c r="AZ382" i="3"/>
  <c r="S23" i="37"/>
  <c r="AA23" i="37"/>
  <c r="AZ544" i="3"/>
  <c r="AZ558" i="3"/>
  <c r="S46" i="33"/>
  <c r="AA46" i="33"/>
  <c r="U28" i="21"/>
  <c r="AB28" i="21"/>
  <c r="AB27" i="35"/>
  <c r="U40" i="34"/>
  <c r="AB40" i="34"/>
  <c r="H9" i="35"/>
  <c r="J9" i="35"/>
  <c r="W24" i="35"/>
  <c r="AC24" i="35"/>
  <c r="J35" i="35"/>
  <c r="H35" i="35"/>
  <c r="F35" i="35"/>
  <c r="U8" i="36"/>
  <c r="AB8" i="36"/>
  <c r="BA566" i="3"/>
  <c r="AZ566" i="3" s="1"/>
  <c r="BA565" i="3"/>
  <c r="AZ565" i="3" s="1"/>
  <c r="BA560" i="3"/>
  <c r="AZ560" i="3" s="1"/>
  <c r="BA554" i="3"/>
  <c r="AZ554" i="3" s="1"/>
  <c r="BA550" i="3"/>
  <c r="AZ550" i="3" s="1"/>
  <c r="BA549" i="3"/>
  <c r="AZ549" i="3" s="1"/>
  <c r="BA538" i="3"/>
  <c r="AZ538" i="3" s="1"/>
  <c r="BL536" i="3"/>
  <c r="BA536" i="3"/>
  <c r="BA534" i="3"/>
  <c r="AZ534" i="3" s="1"/>
  <c r="BL533" i="3"/>
  <c r="BL531" i="3"/>
  <c r="BL529" i="3"/>
  <c r="BA527" i="3"/>
  <c r="AZ527" i="3" s="1"/>
  <c r="BL506" i="3"/>
  <c r="AZ506" i="3" s="1"/>
  <c r="G506" i="3"/>
  <c r="BA499" i="3"/>
  <c r="AZ499" i="3" s="1"/>
  <c r="BA498" i="3"/>
  <c r="AZ498" i="3" s="1"/>
  <c r="BL497" i="3"/>
  <c r="AZ497" i="3" s="1"/>
  <c r="J44" i="33"/>
  <c r="F44" i="33"/>
  <c r="BL561" i="3"/>
  <c r="H55" i="46"/>
  <c r="H72" i="46"/>
  <c r="H50" i="46"/>
  <c r="H49" i="46"/>
  <c r="BL18" i="3"/>
  <c r="BL5" i="3" s="1"/>
  <c r="U14" i="34"/>
  <c r="AA41" i="33"/>
  <c r="W32" i="33"/>
  <c r="W15" i="40"/>
  <c r="H47" i="46"/>
  <c r="H76" i="46"/>
  <c r="H75" i="46"/>
  <c r="H73" i="46"/>
  <c r="AB20" i="36"/>
  <c r="W45" i="39"/>
  <c r="AC37" i="39"/>
  <c r="W47" i="34"/>
  <c r="AC27" i="36"/>
  <c r="BD5" i="3"/>
  <c r="E14" i="6" s="1"/>
  <c r="M20" i="15"/>
  <c r="J20" i="15" s="1"/>
  <c r="W25" i="40"/>
  <c r="U25" i="33"/>
  <c r="AB34" i="33"/>
  <c r="W34" i="33"/>
  <c r="AC10" i="37"/>
  <c r="AB9" i="37"/>
  <c r="S30" i="35"/>
  <c r="AB14" i="35"/>
  <c r="AA20" i="35"/>
  <c r="F30" i="44"/>
  <c r="F70" i="9"/>
  <c r="W23" i="40"/>
  <c r="AB13" i="33"/>
  <c r="U32" i="34"/>
  <c r="AA11" i="34"/>
  <c r="W12" i="34"/>
  <c r="AA11" i="36"/>
  <c r="F72" i="9"/>
  <c r="AZ482" i="3"/>
  <c r="AZ491" i="3"/>
  <c r="F17" i="39"/>
  <c r="AA17" i="39" s="1"/>
  <c r="W19" i="33"/>
  <c r="AA30" i="33"/>
  <c r="AZ348" i="3"/>
  <c r="AZ327" i="3"/>
  <c r="AB40" i="37"/>
  <c r="AA46" i="21"/>
  <c r="S46" i="21"/>
  <c r="W39" i="34"/>
  <c r="AA26" i="21"/>
  <c r="S26" i="21"/>
  <c r="BG5" i="3"/>
  <c r="E15" i="6" s="1"/>
  <c r="F12" i="21"/>
  <c r="AA12" i="21" s="1"/>
  <c r="J12" i="21"/>
  <c r="G81" i="21"/>
  <c r="F19" i="21" s="1"/>
  <c r="AA19" i="21" s="1"/>
  <c r="J19" i="21"/>
  <c r="W19" i="21" s="1"/>
  <c r="H19" i="21"/>
  <c r="AB19" i="21" s="1"/>
  <c r="S12" i="33"/>
  <c r="AA12" i="33"/>
  <c r="W38" i="33"/>
  <c r="AC38" i="33"/>
  <c r="H28" i="33"/>
  <c r="F28" i="33"/>
  <c r="J26" i="33"/>
  <c r="F26" i="33"/>
  <c r="AA43" i="34"/>
  <c r="S43" i="34"/>
  <c r="J46" i="33"/>
  <c r="H46" i="33"/>
  <c r="J29" i="34"/>
  <c r="H29" i="34"/>
  <c r="F29" i="34"/>
  <c r="H45" i="34"/>
  <c r="F45" i="34"/>
  <c r="J45" i="34"/>
  <c r="F13" i="35"/>
  <c r="H13" i="35"/>
  <c r="J13" i="35"/>
  <c r="AB22" i="36"/>
  <c r="W24" i="36"/>
  <c r="E122" i="39"/>
  <c r="F122" i="39" s="1"/>
  <c r="G122" i="39" s="1"/>
  <c r="H122" i="39" s="1"/>
  <c r="I122" i="39" s="1"/>
  <c r="J122" i="39" s="1"/>
  <c r="K122" i="39" s="1"/>
  <c r="L122" i="39" s="1"/>
  <c r="M122" i="39" s="1"/>
  <c r="J41" i="39"/>
  <c r="AC41" i="39" s="1"/>
  <c r="U41" i="21"/>
  <c r="AB41" i="21"/>
  <c r="W38" i="34"/>
  <c r="AC38" i="34"/>
  <c r="AB34" i="37"/>
  <c r="U30" i="36"/>
  <c r="AB30" i="36"/>
  <c r="BA568" i="3"/>
  <c r="AZ568" i="3" s="1"/>
  <c r="BL558" i="3"/>
  <c r="BL557" i="3"/>
  <c r="AZ557" i="3" s="1"/>
  <c r="BL555" i="3"/>
  <c r="BA555" i="3"/>
  <c r="BL552" i="3"/>
  <c r="AZ552" i="3" s="1"/>
  <c r="BA551" i="3"/>
  <c r="AZ551" i="3" s="1"/>
  <c r="G548" i="3"/>
  <c r="BL518" i="3"/>
  <c r="AZ518" i="3" s="1"/>
  <c r="BA517" i="3"/>
  <c r="AZ517" i="3" s="1"/>
  <c r="BA514" i="3"/>
  <c r="AZ514" i="3" s="1"/>
  <c r="BL510" i="3"/>
  <c r="AZ510" i="3" s="1"/>
  <c r="BL503" i="3"/>
  <c r="AZ503" i="3" s="1"/>
  <c r="BL502" i="3"/>
  <c r="AZ502" i="3" s="1"/>
  <c r="BL501" i="3"/>
  <c r="BA501" i="3"/>
  <c r="AZ501" i="3" s="1"/>
  <c r="BL500" i="3"/>
  <c r="BA494" i="3"/>
  <c r="AZ494" i="3" s="1"/>
  <c r="BA493" i="3"/>
  <c r="AZ493" i="3" s="1"/>
  <c r="BL489" i="3"/>
  <c r="AZ489" i="3" s="1"/>
  <c r="W28" i="33"/>
  <c r="AC28" i="33"/>
  <c r="AA33" i="33"/>
  <c r="S33" i="33"/>
  <c r="BL563" i="3"/>
  <c r="BL562" i="3"/>
  <c r="AZ562" i="3" s="1"/>
  <c r="BL521" i="3"/>
  <c r="G571" i="3"/>
  <c r="I4" i="6"/>
  <c r="F19" i="6"/>
  <c r="H5" i="3"/>
  <c r="BL572" i="3"/>
  <c r="AZ572" i="3" s="1"/>
  <c r="H14" i="21"/>
  <c r="J14" i="21"/>
  <c r="F30" i="21"/>
  <c r="AA30" i="21" s="1"/>
  <c r="J30" i="21"/>
  <c r="AC30" i="21" s="1"/>
  <c r="J46" i="21"/>
  <c r="H46" i="21"/>
  <c r="AB9" i="33"/>
  <c r="U9" i="33"/>
  <c r="AC23" i="35"/>
  <c r="W23" i="35"/>
  <c r="AA31" i="33"/>
  <c r="S31" i="33"/>
  <c r="H34" i="35"/>
  <c r="J34" i="35"/>
  <c r="H27" i="37"/>
  <c r="F27" i="37"/>
  <c r="J27" i="37"/>
  <c r="H38" i="37"/>
  <c r="F38" i="37"/>
  <c r="H25" i="37"/>
  <c r="F25" i="37"/>
  <c r="J25" i="37"/>
  <c r="AC41" i="21"/>
  <c r="W41" i="21"/>
  <c r="AA31" i="35"/>
  <c r="S31" i="35"/>
  <c r="BL556" i="3"/>
  <c r="BL553" i="3"/>
  <c r="AZ553" i="3" s="1"/>
  <c r="BA545" i="3"/>
  <c r="AZ545" i="3" s="1"/>
  <c r="BL543" i="3"/>
  <c r="AZ543" i="3" s="1"/>
  <c r="G542" i="3"/>
  <c r="BL541" i="3"/>
  <c r="AZ541" i="3" s="1"/>
  <c r="BL540" i="3"/>
  <c r="BA540" i="3"/>
  <c r="AZ540" i="3" s="1"/>
  <c r="G532" i="3"/>
  <c r="BA531" i="3"/>
  <c r="AZ531" i="3" s="1"/>
  <c r="G530" i="3"/>
  <c r="BL527" i="3"/>
  <c r="BA524" i="3"/>
  <c r="AZ524" i="3" s="1"/>
  <c r="G517" i="3"/>
  <c r="BA512" i="3"/>
  <c r="AZ512" i="3" s="1"/>
  <c r="BL511" i="3"/>
  <c r="AZ511" i="3" s="1"/>
  <c r="BL491" i="3"/>
  <c r="BA484" i="3"/>
  <c r="AZ484" i="3" s="1"/>
  <c r="G484" i="3"/>
  <c r="BA19" i="3"/>
  <c r="AZ19" i="3" s="1"/>
  <c r="BA570" i="3"/>
  <c r="AZ570" i="3" s="1"/>
  <c r="E108" i="21"/>
  <c r="F108" i="21" s="1"/>
  <c r="G108" i="21" s="1"/>
  <c r="H108" i="21" s="1"/>
  <c r="I108" i="21" s="1"/>
  <c r="J108" i="21" s="1"/>
  <c r="K108" i="21" s="1"/>
  <c r="L108" i="21" s="1"/>
  <c r="M108" i="21" s="1"/>
  <c r="J35" i="21"/>
  <c r="AC35" i="21" s="1"/>
  <c r="E125" i="21"/>
  <c r="F125" i="21" s="1"/>
  <c r="G125" i="21" s="1"/>
  <c r="F43" i="21"/>
  <c r="AA43" i="21" s="1"/>
  <c r="H27" i="33"/>
  <c r="F27" i="33"/>
  <c r="H13" i="37"/>
  <c r="J13" i="37"/>
  <c r="BA561" i="3"/>
  <c r="AZ561" i="3" s="1"/>
  <c r="G536" i="3"/>
  <c r="G533" i="3"/>
  <c r="G493" i="3"/>
  <c r="BL485" i="3"/>
  <c r="AZ485" i="3" s="1"/>
  <c r="G512" i="3"/>
  <c r="G509" i="3"/>
  <c r="AZ389" i="3"/>
  <c r="BA393" i="3"/>
  <c r="AZ393" i="3" s="1"/>
  <c r="G405" i="3"/>
  <c r="BA410" i="3"/>
  <c r="AZ410" i="3" s="1"/>
  <c r="G420" i="3"/>
  <c r="G426" i="3"/>
  <c r="BL427" i="3"/>
  <c r="G431" i="3"/>
  <c r="BL432" i="3"/>
  <c r="AZ432" i="3" s="1"/>
  <c r="BA435" i="3"/>
  <c r="G441" i="3"/>
  <c r="AZ464" i="3"/>
  <c r="AZ80" i="3"/>
  <c r="AZ460" i="3"/>
  <c r="AZ472" i="3"/>
  <c r="AZ163" i="3"/>
  <c r="AZ52" i="3"/>
  <c r="BI5" i="3"/>
  <c r="BL393" i="3"/>
  <c r="G394" i="3"/>
  <c r="BL395" i="3"/>
  <c r="AZ395" i="3" s="1"/>
  <c r="BA399" i="3"/>
  <c r="AZ399" i="3" s="1"/>
  <c r="AZ400" i="3"/>
  <c r="BA404" i="3"/>
  <c r="AZ404" i="3" s="1"/>
  <c r="BA405" i="3"/>
  <c r="AZ405" i="3" s="1"/>
  <c r="AZ406" i="3"/>
  <c r="BL410" i="3"/>
  <c r="G411" i="3"/>
  <c r="BL415" i="3"/>
  <c r="AZ415" i="3" s="1"/>
  <c r="BA419" i="3"/>
  <c r="AZ419" i="3" s="1"/>
  <c r="BA420" i="3"/>
  <c r="AZ420" i="3" s="1"/>
  <c r="AZ421" i="3"/>
  <c r="BA425" i="3"/>
  <c r="AZ425" i="3" s="1"/>
  <c r="AZ427" i="3"/>
  <c r="BA430" i="3"/>
  <c r="AZ430" i="3" s="1"/>
  <c r="BL435" i="3"/>
  <c r="G436" i="3"/>
  <c r="BL437" i="3"/>
  <c r="AZ437" i="3" s="1"/>
  <c r="BA440" i="3"/>
  <c r="AZ440" i="3" s="1"/>
  <c r="BA442" i="3"/>
  <c r="AZ442" i="3" s="1"/>
  <c r="BA443" i="3"/>
  <c r="AZ443" i="3" s="1"/>
  <c r="BL448" i="3"/>
  <c r="AZ448" i="3" s="1"/>
  <c r="BL450" i="3"/>
  <c r="AZ450" i="3" s="1"/>
  <c r="BL460" i="3"/>
  <c r="AZ368" i="3"/>
  <c r="AZ206" i="3"/>
  <c r="AZ222" i="3"/>
  <c r="BL390" i="3"/>
  <c r="AZ390" i="3" s="1"/>
  <c r="AZ396" i="3"/>
  <c r="BA397" i="3"/>
  <c r="AZ397" i="3" s="1"/>
  <c r="BA402" i="3"/>
  <c r="AZ402" i="3" s="1"/>
  <c r="BA408" i="3"/>
  <c r="AZ408" i="3" s="1"/>
  <c r="BL413" i="3"/>
  <c r="AZ413" i="3" s="1"/>
  <c r="BA416" i="3"/>
  <c r="AZ416" i="3" s="1"/>
  <c r="BA417" i="3"/>
  <c r="AZ417" i="3" s="1"/>
  <c r="BA422" i="3"/>
  <c r="AZ422" i="3" s="1"/>
  <c r="AZ424" i="3"/>
  <c r="BA438" i="3"/>
  <c r="AZ438" i="3" s="1"/>
  <c r="BL445" i="3"/>
  <c r="AZ445" i="3" s="1"/>
  <c r="AZ198" i="3"/>
  <c r="BL454" i="3"/>
  <c r="AZ454" i="3" s="1"/>
  <c r="BA459" i="3"/>
  <c r="AZ459" i="3" s="1"/>
  <c r="G463" i="3"/>
  <c r="G466" i="3"/>
  <c r="BA470" i="3"/>
  <c r="AZ470" i="3" s="1"/>
  <c r="BA473" i="3"/>
  <c r="AZ473" i="3" s="1"/>
  <c r="BL477" i="3"/>
  <c r="AZ477" i="3" s="1"/>
  <c r="BL480" i="3"/>
  <c r="AZ480" i="3" s="1"/>
  <c r="BL319" i="3"/>
  <c r="AZ319" i="3" s="1"/>
  <c r="BL348" i="3"/>
  <c r="BA383" i="3"/>
  <c r="AZ383" i="3" s="1"/>
  <c r="BA205" i="3"/>
  <c r="AZ205" i="3" s="1"/>
  <c r="BA210" i="3"/>
  <c r="AZ210" i="3" s="1"/>
  <c r="BA211" i="3"/>
  <c r="AZ211" i="3" s="1"/>
  <c r="G214" i="3"/>
  <c r="BA215" i="3"/>
  <c r="AZ215" i="3" s="1"/>
  <c r="BA216" i="3"/>
  <c r="AZ216" i="3" s="1"/>
  <c r="G220" i="3"/>
  <c r="BL220" i="3"/>
  <c r="AZ220" i="3" s="1"/>
  <c r="BA226" i="3"/>
  <c r="AZ226" i="3" s="1"/>
  <c r="BA227" i="3"/>
  <c r="AZ227" i="3" s="1"/>
  <c r="BA231" i="3"/>
  <c r="AZ231" i="3" s="1"/>
  <c r="BA232" i="3"/>
  <c r="AZ232" i="3" s="1"/>
  <c r="BL242" i="3"/>
  <c r="G243" i="3"/>
  <c r="BL244" i="3"/>
  <c r="AZ244" i="3" s="1"/>
  <c r="BL247" i="3"/>
  <c r="G248" i="3"/>
  <c r="BL249" i="3"/>
  <c r="AZ249" i="3" s="1"/>
  <c r="BA253" i="3"/>
  <c r="AZ253" i="3" s="1"/>
  <c r="AZ254" i="3"/>
  <c r="BA258" i="3"/>
  <c r="AZ258" i="3" s="1"/>
  <c r="BA259" i="3"/>
  <c r="AZ259" i="3" s="1"/>
  <c r="BA263" i="3"/>
  <c r="AZ263" i="3" s="1"/>
  <c r="BA264" i="3"/>
  <c r="AZ264" i="3" s="1"/>
  <c r="BL269" i="3"/>
  <c r="G270" i="3"/>
  <c r="BL271" i="3"/>
  <c r="AZ275" i="3"/>
  <c r="AZ291" i="3"/>
  <c r="AZ128" i="3"/>
  <c r="AZ136" i="3"/>
  <c r="AZ148" i="3"/>
  <c r="AZ155" i="3"/>
  <c r="BA158" i="3"/>
  <c r="AZ158" i="3" s="1"/>
  <c r="BL163" i="3"/>
  <c r="BA171" i="3"/>
  <c r="AZ171" i="3" s="1"/>
  <c r="AZ176" i="3"/>
  <c r="AZ33" i="3"/>
  <c r="BA462" i="3"/>
  <c r="AZ462" i="3" s="1"/>
  <c r="BA465" i="3"/>
  <c r="AZ465" i="3" s="1"/>
  <c r="BL469" i="3"/>
  <c r="AZ469" i="3" s="1"/>
  <c r="BL472" i="3"/>
  <c r="BL308" i="3"/>
  <c r="AZ308" i="3" s="1"/>
  <c r="BA318" i="3"/>
  <c r="AZ318" i="3" s="1"/>
  <c r="BL332" i="3"/>
  <c r="AZ332" i="3" s="1"/>
  <c r="BL346" i="3"/>
  <c r="AZ346" i="3" s="1"/>
  <c r="BA367" i="3"/>
  <c r="AZ367" i="3" s="1"/>
  <c r="BL384" i="3"/>
  <c r="AZ384" i="3" s="1"/>
  <c r="BL386" i="3"/>
  <c r="AZ386" i="3" s="1"/>
  <c r="BL207" i="3"/>
  <c r="AZ207" i="3" s="1"/>
  <c r="BA213" i="3"/>
  <c r="AZ213" i="3" s="1"/>
  <c r="AZ218" i="3"/>
  <c r="BA219" i="3"/>
  <c r="AZ219" i="3" s="1"/>
  <c r="G222" i="3"/>
  <c r="BA223" i="3"/>
  <c r="AZ223" i="3" s="1"/>
  <c r="BA224" i="3"/>
  <c r="AZ224" i="3" s="1"/>
  <c r="BL234" i="3"/>
  <c r="AZ234" i="3" s="1"/>
  <c r="BL239" i="3"/>
  <c r="AZ239" i="3" s="1"/>
  <c r="BA245" i="3"/>
  <c r="AZ245" i="3" s="1"/>
  <c r="BA250" i="3"/>
  <c r="AZ250" i="3" s="1"/>
  <c r="BA251" i="3"/>
  <c r="AZ251" i="3" s="1"/>
  <c r="BA255" i="3"/>
  <c r="AZ255" i="3" s="1"/>
  <c r="BA256" i="3"/>
  <c r="AZ256" i="3" s="1"/>
  <c r="BL266" i="3"/>
  <c r="AZ266" i="3" s="1"/>
  <c r="BA272" i="3"/>
  <c r="AZ272" i="3" s="1"/>
  <c r="BA274" i="3"/>
  <c r="AZ274" i="3" s="1"/>
  <c r="BL279" i="3"/>
  <c r="BA290" i="3"/>
  <c r="AZ290" i="3" s="1"/>
  <c r="G121" i="3"/>
  <c r="BL134" i="3"/>
  <c r="AZ134" i="3" s="1"/>
  <c r="BA137" i="3"/>
  <c r="BL140" i="3"/>
  <c r="AZ168" i="3"/>
  <c r="BL191" i="3"/>
  <c r="AZ191" i="3" s="1"/>
  <c r="AZ22" i="3"/>
  <c r="AZ29" i="3"/>
  <c r="BA452" i="3"/>
  <c r="AZ452" i="3" s="1"/>
  <c r="BA457" i="3"/>
  <c r="AZ457" i="3" s="1"/>
  <c r="BL461" i="3"/>
  <c r="AZ461" i="3" s="1"/>
  <c r="BL464" i="3"/>
  <c r="G468" i="3"/>
  <c r="BA475" i="3"/>
  <c r="AZ475" i="3" s="1"/>
  <c r="G479" i="3"/>
  <c r="BL306" i="3"/>
  <c r="AZ306" i="3" s="1"/>
  <c r="BL316" i="3"/>
  <c r="AZ316" i="3" s="1"/>
  <c r="BL330" i="3"/>
  <c r="AZ330" i="3" s="1"/>
  <c r="BA341" i="3"/>
  <c r="AZ341" i="3" s="1"/>
  <c r="BL351" i="3"/>
  <c r="AZ351" i="3" s="1"/>
  <c r="BL382" i="3"/>
  <c r="G388" i="3"/>
  <c r="BL388" i="3"/>
  <c r="AZ388" i="3" s="1"/>
  <c r="G209" i="3"/>
  <c r="BL209" i="3"/>
  <c r="AZ209" i="3" s="1"/>
  <c r="BL210" i="3"/>
  <c r="G211" i="3"/>
  <c r="BL215" i="3"/>
  <c r="G216" i="3"/>
  <c r="BA221" i="3"/>
  <c r="AZ221" i="3" s="1"/>
  <c r="G227" i="3"/>
  <c r="BL228" i="3"/>
  <c r="AZ228" i="3" s="1"/>
  <c r="G232" i="3"/>
  <c r="BL233" i="3"/>
  <c r="AZ233" i="3" s="1"/>
  <c r="AZ238" i="3"/>
  <c r="BA242" i="3"/>
  <c r="BA247" i="3"/>
  <c r="AZ247" i="3" s="1"/>
  <c r="G259" i="3"/>
  <c r="BL260" i="3"/>
  <c r="AZ260" i="3" s="1"/>
  <c r="G264" i="3"/>
  <c r="BL265" i="3"/>
  <c r="AZ265" i="3" s="1"/>
  <c r="BA269" i="3"/>
  <c r="AZ269" i="3" s="1"/>
  <c r="AZ271" i="3"/>
  <c r="BA281" i="3"/>
  <c r="BA285" i="3"/>
  <c r="AZ285" i="3" s="1"/>
  <c r="AZ288" i="3"/>
  <c r="BA296" i="3"/>
  <c r="AZ296" i="3" s="1"/>
  <c r="BA117" i="3"/>
  <c r="AZ132" i="3"/>
  <c r="G156" i="3"/>
  <c r="BA182" i="3"/>
  <c r="AZ182" i="3" s="1"/>
  <c r="BA185" i="3"/>
  <c r="AZ185" i="3" s="1"/>
  <c r="AZ186" i="3"/>
  <c r="BL200" i="3"/>
  <c r="AZ200" i="3" s="1"/>
  <c r="AZ25" i="3"/>
  <c r="G277" i="3"/>
  <c r="BL281" i="3"/>
  <c r="BA287" i="3"/>
  <c r="AZ287" i="3" s="1"/>
  <c r="G293" i="3"/>
  <c r="BL117" i="3"/>
  <c r="G123" i="3"/>
  <c r="BL130" i="3"/>
  <c r="AZ130" i="3" s="1"/>
  <c r="BL137" i="3"/>
  <c r="G143" i="3"/>
  <c r="BL152" i="3"/>
  <c r="AZ152" i="3" s="1"/>
  <c r="BA156" i="3"/>
  <c r="AZ156" i="3" s="1"/>
  <c r="G160" i="3"/>
  <c r="BA167" i="3"/>
  <c r="AZ167" i="3" s="1"/>
  <c r="BL176" i="3"/>
  <c r="BL182" i="3"/>
  <c r="BA197" i="3"/>
  <c r="AZ197" i="3" s="1"/>
  <c r="BA204" i="3"/>
  <c r="BA21" i="3"/>
  <c r="AZ21" i="3" s="1"/>
  <c r="BA32" i="3"/>
  <c r="AZ32" i="3" s="1"/>
  <c r="BA35" i="3"/>
  <c r="AZ35" i="3" s="1"/>
  <c r="AZ36" i="3"/>
  <c r="BA38" i="3"/>
  <c r="AZ38" i="3" s="1"/>
  <c r="BA40" i="3"/>
  <c r="AZ40" i="3" s="1"/>
  <c r="BA41" i="3"/>
  <c r="AZ41" i="3" s="1"/>
  <c r="AZ42" i="3"/>
  <c r="BL46" i="3"/>
  <c r="BA49" i="3"/>
  <c r="AZ49" i="3" s="1"/>
  <c r="BA50" i="3"/>
  <c r="AZ50" i="3" s="1"/>
  <c r="BA55" i="3"/>
  <c r="AZ55" i="3" s="1"/>
  <c r="BL61" i="3"/>
  <c r="G62" i="3"/>
  <c r="BL63" i="3"/>
  <c r="AZ63" i="3" s="1"/>
  <c r="BA67" i="3"/>
  <c r="AZ67" i="3" s="1"/>
  <c r="BA68" i="3"/>
  <c r="AZ68" i="3" s="1"/>
  <c r="AZ69" i="3"/>
  <c r="AZ73" i="3"/>
  <c r="BA75" i="3"/>
  <c r="BA77" i="3"/>
  <c r="AZ77" i="3" s="1"/>
  <c r="BL82" i="3"/>
  <c r="AZ82" i="3" s="1"/>
  <c r="AZ97" i="3"/>
  <c r="AZ104" i="3"/>
  <c r="BL108" i="3"/>
  <c r="AZ108" i="3" s="1"/>
  <c r="E83" i="21"/>
  <c r="F83" i="21" s="1"/>
  <c r="G83" i="21" s="1"/>
  <c r="J21" i="21"/>
  <c r="AC21" i="21" s="1"/>
  <c r="F21" i="21"/>
  <c r="S21" i="21" s="1"/>
  <c r="H21" i="21"/>
  <c r="BA276" i="3"/>
  <c r="AZ276" i="3" s="1"/>
  <c r="G280" i="3"/>
  <c r="BL286" i="3"/>
  <c r="AZ286" i="3" s="1"/>
  <c r="BA292" i="3"/>
  <c r="AZ292" i="3" s="1"/>
  <c r="BL120" i="3"/>
  <c r="AZ120" i="3" s="1"/>
  <c r="BA127" i="3"/>
  <c r="AZ127" i="3" s="1"/>
  <c r="G130" i="3"/>
  <c r="G135" i="3"/>
  <c r="G141" i="3"/>
  <c r="BA151" i="3"/>
  <c r="AZ151" i="3" s="1"/>
  <c r="BL155" i="3"/>
  <c r="BA159" i="3"/>
  <c r="AZ159" i="3" s="1"/>
  <c r="BA166" i="3"/>
  <c r="AZ166" i="3" s="1"/>
  <c r="BA189" i="3"/>
  <c r="AZ189" i="3" s="1"/>
  <c r="BL195" i="3"/>
  <c r="AZ195" i="3" s="1"/>
  <c r="G201" i="3"/>
  <c r="G202" i="3"/>
  <c r="BL23" i="3"/>
  <c r="AZ23" i="3" s="1"/>
  <c r="G24" i="3"/>
  <c r="BA26" i="3"/>
  <c r="AZ26" i="3" s="1"/>
  <c r="BL28" i="3"/>
  <c r="AZ28" i="3" s="1"/>
  <c r="BL29" i="3"/>
  <c r="G30" i="3"/>
  <c r="AZ37" i="3"/>
  <c r="BA43" i="3"/>
  <c r="AZ43" i="3" s="1"/>
  <c r="BA44" i="3"/>
  <c r="AZ44" i="3" s="1"/>
  <c r="BA47" i="3"/>
  <c r="AZ47" i="3" s="1"/>
  <c r="BL52" i="3"/>
  <c r="G53" i="3"/>
  <c r="BL58" i="3"/>
  <c r="AZ58" i="3" s="1"/>
  <c r="G59" i="3"/>
  <c r="BL60" i="3"/>
  <c r="AZ60" i="3" s="1"/>
  <c r="BA64" i="3"/>
  <c r="AZ64" i="3" s="1"/>
  <c r="BA65" i="3"/>
  <c r="AZ65" i="3" s="1"/>
  <c r="BA70" i="3"/>
  <c r="AZ70" i="3" s="1"/>
  <c r="BA72" i="3"/>
  <c r="G79" i="3"/>
  <c r="BL80" i="3"/>
  <c r="BL84" i="3"/>
  <c r="BA100" i="3"/>
  <c r="AZ100" i="3" s="1"/>
  <c r="AZ103" i="3"/>
  <c r="BL106" i="3"/>
  <c r="AZ106" i="3" s="1"/>
  <c r="BL110" i="3"/>
  <c r="BL273" i="3"/>
  <c r="AZ273" i="3" s="1"/>
  <c r="BA279" i="3"/>
  <c r="AZ279" i="3" s="1"/>
  <c r="G285" i="3"/>
  <c r="BL289" i="3"/>
  <c r="AZ289" i="3" s="1"/>
  <c r="G296" i="3"/>
  <c r="BL125" i="3"/>
  <c r="AZ125" i="3" s="1"/>
  <c r="BA129" i="3"/>
  <c r="AZ129" i="3" s="1"/>
  <c r="G133" i="3"/>
  <c r="BA140" i="3"/>
  <c r="BL149" i="3"/>
  <c r="AZ149" i="3" s="1"/>
  <c r="BL157" i="3"/>
  <c r="AZ157" i="3" s="1"/>
  <c r="BL164" i="3"/>
  <c r="AZ164" i="3" s="1"/>
  <c r="G170" i="3"/>
  <c r="BA181" i="3"/>
  <c r="AZ181" i="3" s="1"/>
  <c r="BL187" i="3"/>
  <c r="AZ187" i="3" s="1"/>
  <c r="G193" i="3"/>
  <c r="BL198" i="3"/>
  <c r="G203" i="3"/>
  <c r="BL203" i="3"/>
  <c r="AZ203" i="3" s="1"/>
  <c r="BL204" i="3"/>
  <c r="G21" i="3"/>
  <c r="G31" i="3"/>
  <c r="BL31" i="3"/>
  <c r="AZ31" i="3" s="1"/>
  <c r="BL34" i="3"/>
  <c r="AZ34" i="3" s="1"/>
  <c r="G39" i="3"/>
  <c r="G41" i="3"/>
  <c r="AZ46" i="3"/>
  <c r="G50" i="3"/>
  <c r="BL51" i="3"/>
  <c r="AZ51" i="3" s="1"/>
  <c r="G56" i="3"/>
  <c r="BL57" i="3"/>
  <c r="AZ57" i="3" s="1"/>
  <c r="BA61" i="3"/>
  <c r="AZ61" i="3" s="1"/>
  <c r="G68" i="3"/>
  <c r="BA86" i="3"/>
  <c r="BA88" i="3"/>
  <c r="AZ88" i="3" s="1"/>
  <c r="BA112" i="3"/>
  <c r="AZ112" i="3" s="1"/>
  <c r="R12" i="1"/>
  <c r="K12" i="1"/>
  <c r="M12" i="1" s="1"/>
  <c r="O12" i="1" s="1"/>
  <c r="BL72" i="3"/>
  <c r="BL75" i="3"/>
  <c r="BL86" i="3"/>
  <c r="G91" i="3"/>
  <c r="G94" i="3"/>
  <c r="G97" i="3"/>
  <c r="BA107" i="3"/>
  <c r="AZ107" i="3" s="1"/>
  <c r="BL112" i="3"/>
  <c r="BL78" i="3"/>
  <c r="AZ78" i="3" s="1"/>
  <c r="G85" i="3"/>
  <c r="BA90" i="3"/>
  <c r="AZ90" i="3" s="1"/>
  <c r="BA93" i="3"/>
  <c r="AZ93" i="3" s="1"/>
  <c r="BA96" i="3"/>
  <c r="AZ96" i="3" s="1"/>
  <c r="BL101" i="3"/>
  <c r="AZ101" i="3" s="1"/>
  <c r="G106" i="3"/>
  <c r="G111" i="3"/>
  <c r="G74" i="3"/>
  <c r="G77" i="3"/>
  <c r="BA84" i="3"/>
  <c r="AZ84" i="3" s="1"/>
  <c r="G88" i="3"/>
  <c r="BL92" i="3"/>
  <c r="AZ92" i="3" s="1"/>
  <c r="BL95" i="3"/>
  <c r="AZ95" i="3" s="1"/>
  <c r="BA105" i="3"/>
  <c r="AZ105" i="3" s="1"/>
  <c r="BA110" i="3"/>
  <c r="I21" i="57"/>
  <c r="D1" i="57" s="1"/>
  <c r="E10" i="57" s="1"/>
  <c r="AA21" i="34"/>
  <c r="S21" i="34"/>
  <c r="C32" i="59"/>
  <c r="D31" i="59"/>
  <c r="X14" i="59"/>
  <c r="X3" i="59"/>
  <c r="B17" i="59"/>
  <c r="X15" i="59"/>
  <c r="X5" i="59"/>
  <c r="X10" i="59"/>
  <c r="X12" i="59"/>
  <c r="X13" i="59"/>
  <c r="X17" i="59"/>
  <c r="X16" i="59"/>
  <c r="D41" i="59"/>
  <c r="T41" i="59"/>
  <c r="Y19" i="59"/>
  <c r="Z19" i="59" s="1"/>
  <c r="Y21" i="59"/>
  <c r="Z21" i="59" s="1"/>
  <c r="D35" i="59"/>
  <c r="C36" i="59"/>
  <c r="D36" i="59" s="1"/>
  <c r="D44" i="59"/>
  <c r="C45" i="59"/>
  <c r="Q55" i="59"/>
  <c r="Q54" i="59"/>
  <c r="T57" i="59"/>
  <c r="O57" i="59"/>
  <c r="C56" i="59"/>
  <c r="AA10" i="59"/>
  <c r="N55" i="59"/>
  <c r="N54" i="59"/>
  <c r="AA18" i="59"/>
  <c r="AA14" i="59"/>
  <c r="AA15" i="59"/>
  <c r="E19" i="59"/>
  <c r="E20" i="59" s="1"/>
  <c r="E21" i="59" s="1"/>
  <c r="U21" i="59" s="1"/>
  <c r="AA20" i="59"/>
  <c r="Y25" i="59"/>
  <c r="Z25" i="59" s="1"/>
  <c r="Y26" i="59"/>
  <c r="Z26" i="59" s="1"/>
  <c r="AB13" i="59"/>
  <c r="F13" i="59"/>
  <c r="D49" i="59"/>
  <c r="T49" i="59"/>
  <c r="AA26" i="59"/>
  <c r="E27" i="59"/>
  <c r="E28" i="59" s="1"/>
  <c r="E29" i="59" s="1"/>
  <c r="U29" i="59" s="1"/>
  <c r="Y27" i="59"/>
  <c r="Z27" i="59" s="1"/>
  <c r="Y14" i="59"/>
  <c r="Z14" i="59" s="1"/>
  <c r="C28" i="59"/>
  <c r="T61" i="59"/>
  <c r="C60" i="59"/>
  <c r="D73" i="59"/>
  <c r="C72" i="59"/>
  <c r="V17" i="59"/>
  <c r="F16" i="59"/>
  <c r="F15" i="59" s="1"/>
  <c r="AA21" i="59"/>
  <c r="Y3" i="59"/>
  <c r="Z3" i="59" s="1"/>
  <c r="Y5" i="59"/>
  <c r="Z5" i="59" s="1"/>
  <c r="Y18" i="59"/>
  <c r="Z18" i="59" s="1"/>
  <c r="Y20" i="59"/>
  <c r="Z20" i="59" s="1"/>
  <c r="C23" i="59"/>
  <c r="Y22" i="59"/>
  <c r="Z22" i="59" s="1"/>
  <c r="AA22" i="59"/>
  <c r="Y24" i="59"/>
  <c r="Z24" i="59" s="1"/>
  <c r="X22" i="59"/>
  <c r="AA12" i="59"/>
  <c r="Y12" i="59"/>
  <c r="Z12" i="59" s="1"/>
  <c r="AA3" i="59"/>
  <c r="C63" i="59"/>
  <c r="D63" i="59" s="1"/>
  <c r="C67" i="59"/>
  <c r="D67" i="59" s="1"/>
  <c r="E52" i="59"/>
  <c r="E53" i="59" s="1"/>
  <c r="U53" i="59" s="1"/>
  <c r="F60" i="59"/>
  <c r="F59" i="59" s="1"/>
  <c r="T17" i="59"/>
  <c r="C16" i="59"/>
  <c r="X27" i="59"/>
  <c r="X26" i="59"/>
  <c r="AA19" i="59"/>
  <c r="X18" i="59"/>
  <c r="AB12" i="59"/>
  <c r="AA7" i="59"/>
  <c r="X6" i="59"/>
  <c r="AB3" i="59"/>
  <c r="AA5" i="59"/>
  <c r="C31" i="39"/>
  <c r="E60" i="59"/>
  <c r="E59" i="59" s="1"/>
  <c r="Y17" i="59"/>
  <c r="Z17" i="59" s="1"/>
  <c r="C19" i="59"/>
  <c r="X19" i="59"/>
  <c r="X21" i="59"/>
  <c r="E23" i="59"/>
  <c r="E24" i="59" s="1"/>
  <c r="E25" i="59" s="1"/>
  <c r="U25" i="59" s="1"/>
  <c r="X23" i="59"/>
  <c r="X25" i="59"/>
  <c r="AB27" i="59"/>
  <c r="AA17" i="59"/>
  <c r="E17" i="59"/>
  <c r="E13" i="59"/>
  <c r="Y13" i="59"/>
  <c r="Z13" i="59" s="1"/>
  <c r="C13" i="59"/>
  <c r="X7" i="59"/>
  <c r="AA6" i="59"/>
  <c r="AB5" i="59"/>
  <c r="B113" i="46"/>
  <c r="I116" i="46" s="1"/>
  <c r="J116" i="46" s="1"/>
  <c r="K116" i="46" s="1"/>
  <c r="L116" i="46" s="1"/>
  <c r="M116" i="46" s="1"/>
  <c r="AH11" i="46"/>
  <c r="AH13" i="46" s="1"/>
  <c r="G22" i="46"/>
  <c r="I101" i="46"/>
  <c r="I105" i="46" s="1"/>
  <c r="B37" i="50"/>
  <c r="B2" i="63" s="1"/>
  <c r="W21" i="21"/>
  <c r="F29" i="12"/>
  <c r="F27" i="43"/>
  <c r="C27" i="43" s="1"/>
  <c r="C20" i="46"/>
  <c r="D70" i="39"/>
  <c r="C72" i="39"/>
  <c r="AB21" i="39"/>
  <c r="AB19" i="39"/>
  <c r="AC19" i="39"/>
  <c r="AC21" i="39"/>
  <c r="U41" i="39"/>
  <c r="S41" i="39"/>
  <c r="AG11" i="46"/>
  <c r="AG13" i="46" s="1"/>
  <c r="J101" i="46"/>
  <c r="J109" i="46" s="1"/>
  <c r="H101" i="46"/>
  <c r="H109" i="46" s="1"/>
  <c r="AZ13" i="3"/>
  <c r="E22" i="46"/>
  <c r="AE11" i="46"/>
  <c r="AE13" i="46" s="1"/>
  <c r="Z7" i="46"/>
  <c r="AJ11" i="46"/>
  <c r="AJ13" i="46" s="1"/>
  <c r="H22" i="46"/>
  <c r="AI11" i="46"/>
  <c r="AI13" i="46" s="1"/>
  <c r="F22" i="46"/>
  <c r="AC11" i="46"/>
  <c r="AC13" i="46" s="1"/>
  <c r="F101" i="46"/>
  <c r="F107" i="46" s="1"/>
  <c r="G101" i="46"/>
  <c r="G106" i="46" s="1"/>
  <c r="K101" i="46"/>
  <c r="K107" i="46" s="1"/>
  <c r="C101" i="46"/>
  <c r="C109" i="46" s="1"/>
  <c r="Y11" i="46"/>
  <c r="Y13" i="46" s="1"/>
  <c r="AF11" i="46"/>
  <c r="AF13" i="46" s="1"/>
  <c r="E101" i="46"/>
  <c r="E104" i="46" s="1"/>
  <c r="AD11" i="46"/>
  <c r="AD13" i="46" s="1"/>
  <c r="AB11" i="46"/>
  <c r="AB13" i="46" s="1"/>
  <c r="AA11" i="46"/>
  <c r="AA13" i="46" s="1"/>
  <c r="L101" i="46"/>
  <c r="L102" i="46" s="1"/>
  <c r="M101" i="46"/>
  <c r="M102" i="46" s="1"/>
  <c r="J22" i="46"/>
  <c r="G13" i="3"/>
  <c r="C23" i="46"/>
  <c r="C21" i="46" s="1"/>
  <c r="Z11" i="46"/>
  <c r="Z13" i="46" s="1"/>
  <c r="N104" i="45"/>
  <c r="N101" i="46"/>
  <c r="N103" i="46" s="1"/>
  <c r="D107" i="46"/>
  <c r="E5" i="6"/>
  <c r="D21" i="12" s="1"/>
  <c r="C21" i="12" s="1"/>
  <c r="E8" i="6"/>
  <c r="D102" i="46"/>
  <c r="D103" i="46"/>
  <c r="E13" i="6"/>
  <c r="E60" i="40" s="1"/>
  <c r="D104" i="46"/>
  <c r="D109" i="46"/>
  <c r="D105" i="46"/>
  <c r="A11" i="55"/>
  <c r="B62" i="63" s="1"/>
  <c r="N4" i="63"/>
  <c r="A9" i="51"/>
  <c r="B9" i="63" s="1"/>
  <c r="L76" i="9"/>
  <c r="C31" i="43"/>
  <c r="C28" i="15"/>
  <c r="C30" i="44"/>
  <c r="C95" i="9"/>
  <c r="C92" i="9" s="1"/>
  <c r="C25" i="12"/>
  <c r="E52" i="37"/>
  <c r="F52" i="37" s="1"/>
  <c r="G52" i="37" s="1"/>
  <c r="H52" i="37" s="1"/>
  <c r="I52" i="37" s="1"/>
  <c r="J52" i="37" s="1"/>
  <c r="K52" i="37" s="1"/>
  <c r="L52" i="37" s="1"/>
  <c r="M52" i="37" s="1"/>
  <c r="N52" i="37" s="1"/>
  <c r="O52" i="37" s="1"/>
  <c r="F7" i="37"/>
  <c r="S7" i="37" s="1"/>
  <c r="D65" i="40"/>
  <c r="AP6" i="1"/>
  <c r="C12" i="39"/>
  <c r="F10" i="21"/>
  <c r="AA10" i="21" s="1"/>
  <c r="H10" i="21"/>
  <c r="U10" i="21" s="1"/>
  <c r="AB29" i="39"/>
  <c r="B117" i="46"/>
  <c r="C117" i="46" s="1"/>
  <c r="H23" i="21"/>
  <c r="U23" i="21" s="1"/>
  <c r="F23" i="21"/>
  <c r="AA23" i="21" s="1"/>
  <c r="J23" i="21"/>
  <c r="W23" i="21" s="1"/>
  <c r="H42" i="21"/>
  <c r="AB42" i="21" s="1"/>
  <c r="G123" i="21"/>
  <c r="H123" i="21" s="1"/>
  <c r="I123" i="21" s="1"/>
  <c r="J123" i="21" s="1"/>
  <c r="K123" i="21" s="1"/>
  <c r="L123" i="21" s="1"/>
  <c r="M123" i="21" s="1"/>
  <c r="F42" i="21"/>
  <c r="S42" i="21" s="1"/>
  <c r="J42" i="21"/>
  <c r="AC42" i="21" s="1"/>
  <c r="F37" i="21"/>
  <c r="H113" i="21"/>
  <c r="J37" i="21"/>
  <c r="H37" i="21"/>
  <c r="U37" i="21" s="1"/>
  <c r="J32" i="21"/>
  <c r="W32" i="21" s="1"/>
  <c r="F101" i="21"/>
  <c r="G101" i="21" s="1"/>
  <c r="H101" i="21" s="1"/>
  <c r="I101" i="21" s="1"/>
  <c r="J101" i="21" s="1"/>
  <c r="K101" i="21" s="1"/>
  <c r="L101" i="21" s="1"/>
  <c r="M101" i="21" s="1"/>
  <c r="F32" i="21"/>
  <c r="AA32" i="21" s="1"/>
  <c r="H32" i="21"/>
  <c r="U32" i="21" s="1"/>
  <c r="H69" i="21"/>
  <c r="W40" i="21"/>
  <c r="AC34" i="21"/>
  <c r="AB40" i="21"/>
  <c r="U45" i="21"/>
  <c r="AB45" i="21"/>
  <c r="F45" i="21"/>
  <c r="J45" i="21"/>
  <c r="AB43" i="21"/>
  <c r="AC43" i="21"/>
  <c r="S41" i="21"/>
  <c r="AA40" i="21"/>
  <c r="S34" i="21"/>
  <c r="AA39" i="21"/>
  <c r="W39" i="21"/>
  <c r="U39" i="21"/>
  <c r="AA38" i="21"/>
  <c r="AC38" i="21"/>
  <c r="U38" i="21"/>
  <c r="AC36" i="21"/>
  <c r="U36" i="21"/>
  <c r="AA36" i="21"/>
  <c r="S35" i="21"/>
  <c r="U35" i="21"/>
  <c r="W35" i="21"/>
  <c r="AB34" i="21"/>
  <c r="S31" i="21"/>
  <c r="AA31" i="21"/>
  <c r="AB29" i="21"/>
  <c r="U29" i="21"/>
  <c r="H31" i="21"/>
  <c r="J29" i="21"/>
  <c r="S30" i="21"/>
  <c r="J31" i="21"/>
  <c r="F29" i="21"/>
  <c r="AB25" i="21"/>
  <c r="AA21" i="21"/>
  <c r="S19" i="21"/>
  <c r="U17" i="21"/>
  <c r="AA17" i="21"/>
  <c r="AC17" i="21"/>
  <c r="W15" i="21"/>
  <c r="AB15" i="21"/>
  <c r="AA15" i="21"/>
  <c r="U13" i="21"/>
  <c r="AB13" i="21"/>
  <c r="F13" i="21"/>
  <c r="J13" i="21"/>
  <c r="W10" i="21"/>
  <c r="AC9" i="21"/>
  <c r="U9" i="21"/>
  <c r="AA9" i="21"/>
  <c r="W8" i="21"/>
  <c r="AB8" i="21"/>
  <c r="AA8" i="21"/>
  <c r="D18" i="9"/>
  <c r="M44" i="9" s="1"/>
  <c r="M43" i="9"/>
  <c r="A30" i="64"/>
  <c r="A30" i="51"/>
  <c r="B22" i="63" s="1"/>
  <c r="B4" i="52"/>
  <c r="B6" i="52"/>
  <c r="AB43" i="39"/>
  <c r="S43" i="39"/>
  <c r="W41" i="39"/>
  <c r="AC44" i="39"/>
  <c r="W43" i="39"/>
  <c r="F83" i="39"/>
  <c r="B8" i="52"/>
  <c r="AC31" i="39"/>
  <c r="S31" i="39"/>
  <c r="S29" i="39"/>
  <c r="S27" i="39"/>
  <c r="W27" i="39"/>
  <c r="U27" i="39"/>
  <c r="S25" i="39"/>
  <c r="W25" i="39"/>
  <c r="AB25" i="39"/>
  <c r="W23" i="39"/>
  <c r="AB15" i="39"/>
  <c r="S16" i="39"/>
  <c r="W15" i="39"/>
  <c r="B54" i="46"/>
  <c r="D23" i="15"/>
  <c r="E13" i="52"/>
  <c r="E22" i="52"/>
  <c r="B7" i="52"/>
  <c r="E14" i="52"/>
  <c r="K109" i="46"/>
  <c r="G118" i="46"/>
  <c r="H118" i="46" s="1"/>
  <c r="I118" i="46"/>
  <c r="J118" i="46" s="1"/>
  <c r="K118" i="46" s="1"/>
  <c r="L118" i="46" s="1"/>
  <c r="M118" i="46" s="1"/>
  <c r="K102" i="46"/>
  <c r="E11" i="6"/>
  <c r="O10" i="1"/>
  <c r="P10" i="1" s="1"/>
  <c r="E28" i="6"/>
  <c r="G30" i="6"/>
  <c r="G31" i="6" s="1"/>
  <c r="O8" i="1"/>
  <c r="P8" i="1" s="1"/>
  <c r="P13" i="1"/>
  <c r="A18" i="51"/>
  <c r="B14" i="63" s="1"/>
  <c r="K5" i="54"/>
  <c r="B38" i="63" s="1"/>
  <c r="A18" i="64"/>
  <c r="B74" i="63" s="1"/>
  <c r="C53" i="10"/>
  <c r="A25" i="64" s="1"/>
  <c r="L5" i="54"/>
  <c r="B39" i="63" s="1"/>
  <c r="T41" i="4"/>
  <c r="A17" i="64" s="1"/>
  <c r="A3" i="55"/>
  <c r="B56" i="63" s="1"/>
  <c r="E10" i="52"/>
  <c r="E8" i="52"/>
  <c r="B10" i="52"/>
  <c r="E6" i="52"/>
  <c r="O40" i="9"/>
  <c r="R7" i="54" s="1"/>
  <c r="B52" i="63" s="1"/>
  <c r="K76" i="9"/>
  <c r="K77" i="9" s="1"/>
  <c r="K79" i="9" s="1"/>
  <c r="K81" i="9" s="1"/>
  <c r="F7" i="35"/>
  <c r="J59" i="34"/>
  <c r="K59" i="34" s="1"/>
  <c r="L59" i="34" s="1"/>
  <c r="M59" i="34" s="1"/>
  <c r="N59" i="34" s="1"/>
  <c r="O59" i="34" s="1"/>
  <c r="H7" i="34"/>
  <c r="J7" i="35"/>
  <c r="H46" i="36"/>
  <c r="I46" i="36" s="1"/>
  <c r="J46" i="36" s="1"/>
  <c r="K46" i="36" s="1"/>
  <c r="L46" i="36" s="1"/>
  <c r="M46" i="36" s="1"/>
  <c r="N46" i="36" s="1"/>
  <c r="O46" i="36" s="1"/>
  <c r="J7" i="36"/>
  <c r="J7" i="37"/>
  <c r="H7" i="35"/>
  <c r="F58" i="33"/>
  <c r="E58" i="21"/>
  <c r="J7" i="34"/>
  <c r="J1" i="65"/>
  <c r="F62" i="15"/>
  <c r="C61" i="15" s="1"/>
  <c r="C34" i="15"/>
  <c r="I1" i="65"/>
  <c r="C8" i="44"/>
  <c r="C27" i="15"/>
  <c r="L60" i="44"/>
  <c r="L59" i="44"/>
  <c r="Q73" i="44"/>
  <c r="C29" i="44"/>
  <c r="M9" i="44"/>
  <c r="J8" i="44" s="1"/>
  <c r="C36" i="44"/>
  <c r="F64" i="15"/>
  <c r="I54" i="15"/>
  <c r="L56" i="15"/>
  <c r="J57" i="15"/>
  <c r="J55" i="15" s="1"/>
  <c r="J58" i="15" s="1"/>
  <c r="Q51" i="15" s="1"/>
  <c r="J53" i="15"/>
  <c r="F49" i="15"/>
  <c r="M7" i="15"/>
  <c r="F65" i="15"/>
  <c r="J58" i="44"/>
  <c r="J56" i="44" s="1"/>
  <c r="J59" i="44" s="1"/>
  <c r="Q52" i="44" s="1"/>
  <c r="L57" i="44"/>
  <c r="I55" i="44"/>
  <c r="J60" i="44"/>
  <c r="J54" i="44"/>
  <c r="J61" i="44"/>
  <c r="Q50" i="44" s="1"/>
  <c r="F50" i="15"/>
  <c r="E20" i="46"/>
  <c r="F63" i="15"/>
  <c r="C4" i="65"/>
  <c r="B39" i="1" s="1"/>
  <c r="E21" i="52"/>
  <c r="B13" i="52"/>
  <c r="B9" i="52"/>
  <c r="B14" i="52"/>
  <c r="E11" i="52"/>
  <c r="E4" i="4" s="1"/>
  <c r="B21" i="55" s="1"/>
  <c r="B72" i="63" s="1"/>
  <c r="E9" i="52"/>
  <c r="B11" i="52"/>
  <c r="B22" i="52"/>
  <c r="E4" i="52"/>
  <c r="M19" i="44"/>
  <c r="M17" i="15"/>
  <c r="F58" i="15"/>
  <c r="I6" i="65"/>
  <c r="M26" i="15"/>
  <c r="F9" i="15"/>
  <c r="J36" i="15"/>
  <c r="M9" i="15"/>
  <c r="L47" i="15"/>
  <c r="C18" i="44"/>
  <c r="F40" i="15"/>
  <c r="J5" i="65"/>
  <c r="J6" i="65"/>
  <c r="J4" i="65"/>
  <c r="I5" i="65"/>
  <c r="M22" i="15"/>
  <c r="I7" i="65"/>
  <c r="M23" i="15"/>
  <c r="M6" i="15"/>
  <c r="F6" i="15"/>
  <c r="F43" i="15"/>
  <c r="E3" i="65"/>
  <c r="W29" i="39" l="1"/>
  <c r="U23" i="39"/>
  <c r="S23" i="39"/>
  <c r="W17" i="39"/>
  <c r="S17" i="39"/>
  <c r="B118" i="46"/>
  <c r="C118" i="46" s="1"/>
  <c r="I107" i="46"/>
  <c r="B116" i="46"/>
  <c r="C116" i="46" s="1"/>
  <c r="G105" i="46"/>
  <c r="I109" i="46"/>
  <c r="P12" i="1"/>
  <c r="D116" i="46"/>
  <c r="E116" i="46" s="1"/>
  <c r="F116" i="46" s="1"/>
  <c r="G116" i="46" s="1"/>
  <c r="H116" i="46" s="1"/>
  <c r="J103" i="46"/>
  <c r="B115" i="46"/>
  <c r="C115" i="46" s="1"/>
  <c r="I106" i="46"/>
  <c r="I102" i="46"/>
  <c r="C106" i="46"/>
  <c r="C105" i="46"/>
  <c r="F105" i="46"/>
  <c r="Q72" i="15"/>
  <c r="F70" i="15"/>
  <c r="F67" i="15"/>
  <c r="L58" i="15"/>
  <c r="Q74" i="15" s="1"/>
  <c r="L59" i="15"/>
  <c r="Q62" i="15" s="1"/>
  <c r="C6" i="15"/>
  <c r="C32" i="15" s="1"/>
  <c r="E66" i="39"/>
  <c r="E61" i="40"/>
  <c r="T13" i="59"/>
  <c r="D13" i="59"/>
  <c r="C12" i="59"/>
  <c r="C15" i="59"/>
  <c r="D15" i="59" s="1"/>
  <c r="D16" i="59"/>
  <c r="V13" i="59"/>
  <c r="F12" i="59"/>
  <c r="F11" i="59" s="1"/>
  <c r="F10" i="59" s="1"/>
  <c r="F9" i="59" s="1"/>
  <c r="B16" i="59"/>
  <c r="B15" i="59" s="1"/>
  <c r="S17" i="59"/>
  <c r="D32" i="59"/>
  <c r="C33" i="59"/>
  <c r="U21" i="21"/>
  <c r="AB21" i="21"/>
  <c r="AZ137" i="3"/>
  <c r="AC13" i="37"/>
  <c r="W13" i="37"/>
  <c r="S38" i="37"/>
  <c r="AA38" i="37"/>
  <c r="U27" i="37"/>
  <c r="AB27" i="37"/>
  <c r="S29" i="34"/>
  <c r="AA29" i="34"/>
  <c r="AC26" i="33"/>
  <c r="W26" i="33"/>
  <c r="E12" i="6"/>
  <c r="E64" i="39" s="1"/>
  <c r="S12" i="21"/>
  <c r="AC19" i="21"/>
  <c r="S43" i="21"/>
  <c r="L103" i="46"/>
  <c r="H102" i="46"/>
  <c r="D118" i="46"/>
  <c r="E118" i="46" s="1"/>
  <c r="F118" i="46" s="1"/>
  <c r="E10" i="6"/>
  <c r="G109" i="46"/>
  <c r="J6" i="15"/>
  <c r="J18" i="15" s="1"/>
  <c r="F7" i="34"/>
  <c r="C36" i="46"/>
  <c r="E36" i="46" s="1"/>
  <c r="L107" i="46"/>
  <c r="D115" i="46"/>
  <c r="E115" i="46" s="1"/>
  <c r="F115" i="46" s="1"/>
  <c r="G115" i="46" s="1"/>
  <c r="H115" i="46" s="1"/>
  <c r="G107" i="46"/>
  <c r="J102" i="46"/>
  <c r="U19" i="21"/>
  <c r="W30" i="21"/>
  <c r="G102" i="46"/>
  <c r="H7" i="37"/>
  <c r="AB7" i="37" s="1"/>
  <c r="T42" i="37" s="1"/>
  <c r="G42" i="37" s="1"/>
  <c r="G46" i="37" s="1"/>
  <c r="H46" i="37" s="1"/>
  <c r="I117" i="46"/>
  <c r="J117" i="46" s="1"/>
  <c r="K117" i="46" s="1"/>
  <c r="L117" i="46" s="1"/>
  <c r="M117" i="46" s="1"/>
  <c r="J106" i="46"/>
  <c r="E12" i="59"/>
  <c r="E11" i="59" s="1"/>
  <c r="E10" i="59" s="1"/>
  <c r="E9" i="59" s="1"/>
  <c r="U13" i="59"/>
  <c r="AZ140" i="3"/>
  <c r="AZ75" i="3"/>
  <c r="AZ117" i="3"/>
  <c r="AZ281" i="3"/>
  <c r="AZ242" i="3"/>
  <c r="AZ435" i="3"/>
  <c r="S27" i="33"/>
  <c r="AA27" i="33"/>
  <c r="AA25" i="37"/>
  <c r="S25" i="37"/>
  <c r="AC27" i="37"/>
  <c r="W27" i="37"/>
  <c r="AB34" i="35"/>
  <c r="U34" i="35"/>
  <c r="W46" i="21"/>
  <c r="AC46" i="21"/>
  <c r="AB14" i="21"/>
  <c r="U14" i="21"/>
  <c r="AZ555" i="3"/>
  <c r="AC13" i="35"/>
  <c r="W13" i="35"/>
  <c r="AA45" i="34"/>
  <c r="S45" i="34"/>
  <c r="AC29" i="34"/>
  <c r="W29" i="34"/>
  <c r="AB28" i="33"/>
  <c r="U28" i="33"/>
  <c r="AC12" i="21"/>
  <c r="W12" i="21"/>
  <c r="AC33" i="40"/>
  <c r="W33" i="40"/>
  <c r="AB9" i="34"/>
  <c r="U9" i="34"/>
  <c r="AC28" i="21"/>
  <c r="W28" i="21"/>
  <c r="AZ18" i="3"/>
  <c r="F30" i="6"/>
  <c r="AZ204" i="3"/>
  <c r="U27" i="33"/>
  <c r="AB27" i="33"/>
  <c r="AB25" i="37"/>
  <c r="U25" i="37"/>
  <c r="AB13" i="35"/>
  <c r="U13" i="35"/>
  <c r="S26" i="33"/>
  <c r="AA26" i="33"/>
  <c r="S44" i="33"/>
  <c r="AA44" i="33"/>
  <c r="S35" i="35"/>
  <c r="AA35" i="35"/>
  <c r="AC44" i="33"/>
  <c r="W44" i="33"/>
  <c r="AZ536" i="3"/>
  <c r="U35" i="35"/>
  <c r="AB35" i="35"/>
  <c r="W9" i="35"/>
  <c r="AC9" i="35"/>
  <c r="W14" i="37"/>
  <c r="AC14" i="37"/>
  <c r="S32" i="36"/>
  <c r="AA32" i="36"/>
  <c r="BA5" i="3"/>
  <c r="E16" i="59"/>
  <c r="E15" i="59" s="1"/>
  <c r="U17" i="59"/>
  <c r="C20" i="59"/>
  <c r="D19" i="59"/>
  <c r="C59" i="59"/>
  <c r="D59" i="59" s="1"/>
  <c r="D60" i="59"/>
  <c r="AA27" i="37"/>
  <c r="S27" i="37"/>
  <c r="U45" i="34"/>
  <c r="AB45" i="34"/>
  <c r="U46" i="33"/>
  <c r="AB46" i="33"/>
  <c r="AB33" i="40"/>
  <c r="U33" i="40"/>
  <c r="W32" i="36"/>
  <c r="AC32" i="36"/>
  <c r="U44" i="21"/>
  <c r="AB44" i="21"/>
  <c r="K104" i="46"/>
  <c r="AB17" i="39"/>
  <c r="G5" i="3"/>
  <c r="B3" i="3" s="1"/>
  <c r="E133" i="3" s="1"/>
  <c r="D56" i="59"/>
  <c r="O56" i="59"/>
  <c r="C55" i="59"/>
  <c r="AZ72" i="3"/>
  <c r="AZ5" i="3" s="1"/>
  <c r="S13" i="35"/>
  <c r="AA13" i="35"/>
  <c r="W46" i="33"/>
  <c r="AC46" i="33"/>
  <c r="L109" i="46"/>
  <c r="D117" i="46"/>
  <c r="E117" i="46" s="1"/>
  <c r="F117" i="46" s="1"/>
  <c r="G117" i="46" s="1"/>
  <c r="H117" i="46" s="1"/>
  <c r="G104" i="46"/>
  <c r="K105" i="46"/>
  <c r="D23" i="59"/>
  <c r="C24" i="59"/>
  <c r="D72" i="59"/>
  <c r="C71" i="59"/>
  <c r="D71" i="59" s="1"/>
  <c r="C29" i="59"/>
  <c r="D28" i="59"/>
  <c r="T45" i="59"/>
  <c r="D45" i="59"/>
  <c r="C19" i="46"/>
  <c r="AZ110" i="3"/>
  <c r="AZ86" i="3"/>
  <c r="AB13" i="37"/>
  <c r="U13" i="37"/>
  <c r="W25" i="37"/>
  <c r="AC25" i="37"/>
  <c r="AB38" i="37"/>
  <c r="U38" i="37"/>
  <c r="AC34" i="35"/>
  <c r="W34" i="35"/>
  <c r="U46" i="21"/>
  <c r="AB46" i="21"/>
  <c r="AC14" i="21"/>
  <c r="W14" i="21"/>
  <c r="AC45" i="34"/>
  <c r="W45" i="34"/>
  <c r="U29" i="34"/>
  <c r="AB29" i="34"/>
  <c r="S28" i="33"/>
  <c r="AA28" i="33"/>
  <c r="W35" i="35"/>
  <c r="AC35" i="35"/>
  <c r="AB9" i="35"/>
  <c r="U9" i="35"/>
  <c r="U45" i="39"/>
  <c r="AB45" i="39"/>
  <c r="U14" i="37"/>
  <c r="AB14" i="37"/>
  <c r="W9" i="34"/>
  <c r="AC9" i="34"/>
  <c r="AA41" i="40"/>
  <c r="S41" i="40"/>
  <c r="I115" i="46"/>
  <c r="J115" i="46" s="1"/>
  <c r="K115" i="46" s="1"/>
  <c r="L115" i="46" s="1"/>
  <c r="M115" i="46" s="1"/>
  <c r="G103" i="46"/>
  <c r="I103" i="46"/>
  <c r="M104" i="46"/>
  <c r="M105" i="46"/>
  <c r="E328" i="3"/>
  <c r="D22" i="46"/>
  <c r="M103" i="46"/>
  <c r="M106" i="46"/>
  <c r="M109" i="46"/>
  <c r="M107" i="46"/>
  <c r="H105" i="46"/>
  <c r="E105" i="46"/>
  <c r="E103" i="46"/>
  <c r="H106" i="46"/>
  <c r="H107" i="46"/>
  <c r="I104" i="46"/>
  <c r="C102" i="46"/>
  <c r="H104" i="46"/>
  <c r="H103" i="46"/>
  <c r="E106" i="46"/>
  <c r="E524" i="3"/>
  <c r="AB23" i="21"/>
  <c r="AA7" i="37"/>
  <c r="R42" i="37" s="1"/>
  <c r="D72" i="39"/>
  <c r="E70" i="39"/>
  <c r="L105" i="46"/>
  <c r="F102" i="46"/>
  <c r="E403" i="3"/>
  <c r="E303" i="3"/>
  <c r="E109" i="46"/>
  <c r="C107" i="46"/>
  <c r="C104" i="46"/>
  <c r="F104" i="46"/>
  <c r="E216" i="3"/>
  <c r="E107" i="46"/>
  <c r="E102" i="46"/>
  <c r="E188" i="3"/>
  <c r="E198" i="3"/>
  <c r="C103" i="46"/>
  <c r="K106" i="46"/>
  <c r="L104" i="46"/>
  <c r="K103" i="46"/>
  <c r="F106" i="46"/>
  <c r="F109" i="46"/>
  <c r="E29" i="3"/>
  <c r="E307" i="3"/>
  <c r="L106" i="46"/>
  <c r="F103" i="46"/>
  <c r="J107" i="46"/>
  <c r="J105" i="46"/>
  <c r="J104" i="46"/>
  <c r="W6" i="3"/>
  <c r="P6" i="3"/>
  <c r="E152" i="3"/>
  <c r="E382" i="3"/>
  <c r="E19" i="6"/>
  <c r="E21" i="3"/>
  <c r="E393" i="3"/>
  <c r="E101" i="3"/>
  <c r="N105" i="46"/>
  <c r="N102" i="46"/>
  <c r="N107" i="46"/>
  <c r="N106" i="46"/>
  <c r="N104" i="46"/>
  <c r="N109" i="46"/>
  <c r="E404" i="3"/>
  <c r="E248" i="3"/>
  <c r="X6" i="3"/>
  <c r="E326" i="3"/>
  <c r="E222" i="3"/>
  <c r="E459" i="3"/>
  <c r="E27" i="3"/>
  <c r="E78" i="3"/>
  <c r="E378" i="3"/>
  <c r="E229" i="3"/>
  <c r="E414" i="3"/>
  <c r="E157" i="3"/>
  <c r="E487" i="3"/>
  <c r="E535" i="3"/>
  <c r="E532" i="3"/>
  <c r="E570" i="3"/>
  <c r="E111" i="3"/>
  <c r="E518" i="3"/>
  <c r="E294" i="3"/>
  <c r="E66" i="3"/>
  <c r="E514" i="3"/>
  <c r="E247" i="3"/>
  <c r="E268" i="3"/>
  <c r="E161" i="3"/>
  <c r="E239" i="3"/>
  <c r="E435" i="3"/>
  <c r="E98" i="3"/>
  <c r="E361" i="3"/>
  <c r="E402" i="3"/>
  <c r="E65" i="39"/>
  <c r="D12" i="11"/>
  <c r="C12" i="11" s="1"/>
  <c r="E58" i="39"/>
  <c r="E53" i="40"/>
  <c r="H7" i="36"/>
  <c r="AB7" i="36" s="1"/>
  <c r="T36" i="36" s="1"/>
  <c r="G36" i="36" s="1"/>
  <c r="E65" i="40"/>
  <c r="D67" i="40"/>
  <c r="U7" i="37"/>
  <c r="F7" i="36"/>
  <c r="S7" i="36" s="1"/>
  <c r="S10" i="21"/>
  <c r="AB10" i="21"/>
  <c r="AC23" i="21"/>
  <c r="S23" i="21"/>
  <c r="AA42" i="21"/>
  <c r="W42" i="21"/>
  <c r="U42" i="21"/>
  <c r="AB37" i="21"/>
  <c r="W37" i="21"/>
  <c r="AC37" i="21"/>
  <c r="S37" i="21"/>
  <c r="AA37" i="21"/>
  <c r="S32" i="21"/>
  <c r="AB32" i="21"/>
  <c r="AC32" i="21"/>
  <c r="I69" i="21"/>
  <c r="J69" i="21" s="1"/>
  <c r="K69" i="21" s="1"/>
  <c r="L69" i="21" s="1"/>
  <c r="M69" i="21" s="1"/>
  <c r="W45" i="21"/>
  <c r="AC45" i="21"/>
  <c r="S45" i="21"/>
  <c r="AA45" i="21"/>
  <c r="W29" i="21"/>
  <c r="AC29" i="21"/>
  <c r="AB31" i="21"/>
  <c r="U31" i="21"/>
  <c r="S29" i="21"/>
  <c r="AA29" i="21"/>
  <c r="W31" i="21"/>
  <c r="AC31" i="21"/>
  <c r="AC13" i="21"/>
  <c r="W13" i="21"/>
  <c r="AA13" i="21"/>
  <c r="S13" i="21"/>
  <c r="G83" i="39"/>
  <c r="H83" i="39" s="1"/>
  <c r="I83" i="39" s="1"/>
  <c r="J83" i="39" s="1"/>
  <c r="K83" i="39" s="1"/>
  <c r="L83" i="39" s="1"/>
  <c r="M83" i="39" s="1"/>
  <c r="S2" i="46"/>
  <c r="T2" i="46" s="1"/>
  <c r="V2" i="46" s="1"/>
  <c r="S7" i="46"/>
  <c r="T7" i="46" s="1"/>
  <c r="V7" i="46" s="1"/>
  <c r="S4" i="46"/>
  <c r="T4" i="46" s="1"/>
  <c r="V4" i="46" s="1"/>
  <c r="S5" i="46"/>
  <c r="T5" i="46" s="1"/>
  <c r="V5" i="46" s="1"/>
  <c r="S3" i="46"/>
  <c r="T3" i="46" s="1"/>
  <c r="V3" i="46" s="1"/>
  <c r="S6" i="46"/>
  <c r="T6" i="46" s="1"/>
  <c r="V6" i="46" s="1"/>
  <c r="K14" i="1"/>
  <c r="E30" i="6"/>
  <c r="E63" i="39"/>
  <c r="E58" i="40"/>
  <c r="E67" i="39"/>
  <c r="E62" i="40"/>
  <c r="A25" i="51"/>
  <c r="B18" i="63" s="1"/>
  <c r="A17" i="51"/>
  <c r="B13" i="63" s="1"/>
  <c r="G36" i="46"/>
  <c r="I36" i="46" s="1"/>
  <c r="C48" i="15"/>
  <c r="S7" i="34"/>
  <c r="AA7" i="34"/>
  <c r="R49" i="34" s="1"/>
  <c r="F58" i="21"/>
  <c r="U7" i="35"/>
  <c r="AB7" i="35"/>
  <c r="T38" i="35" s="1"/>
  <c r="G38" i="35" s="1"/>
  <c r="W7" i="36"/>
  <c r="AC7" i="36"/>
  <c r="V36" i="36" s="1"/>
  <c r="I36" i="36" s="1"/>
  <c r="AC7" i="35"/>
  <c r="V38" i="35" s="1"/>
  <c r="I38" i="35" s="1"/>
  <c r="W7" i="35"/>
  <c r="R43" i="37"/>
  <c r="E42" i="37"/>
  <c r="W7" i="34"/>
  <c r="AC7" i="34"/>
  <c r="V49" i="34" s="1"/>
  <c r="I49" i="34" s="1"/>
  <c r="G58" i="33"/>
  <c r="AC7" i="37"/>
  <c r="V42" i="37" s="1"/>
  <c r="I42" i="37" s="1"/>
  <c r="W7" i="37"/>
  <c r="AB7" i="34"/>
  <c r="T49" i="34" s="1"/>
  <c r="G49" i="34" s="1"/>
  <c r="U7" i="34"/>
  <c r="AA7" i="35"/>
  <c r="R38" i="35" s="1"/>
  <c r="S7" i="35"/>
  <c r="L47" i="44"/>
  <c r="F17" i="11"/>
  <c r="C17" i="11" s="1"/>
  <c r="Q54" i="44"/>
  <c r="F1" i="44"/>
  <c r="J20" i="44"/>
  <c r="Q53" i="15"/>
  <c r="F1" i="15"/>
  <c r="Q63" i="44"/>
  <c r="Q76" i="44"/>
  <c r="F13" i="44"/>
  <c r="C12" i="44" s="1"/>
  <c r="C7" i="44" s="1"/>
  <c r="M11" i="15"/>
  <c r="J10" i="15" s="1"/>
  <c r="F11" i="15"/>
  <c r="M13" i="44"/>
  <c r="J12" i="44" s="1"/>
  <c r="J7" i="44" s="1"/>
  <c r="O28" i="46"/>
  <c r="N28" i="46"/>
  <c r="P28" i="46"/>
  <c r="M28" i="46"/>
  <c r="Q62" i="44"/>
  <c r="Q75" i="44"/>
  <c r="C34" i="44"/>
  <c r="E2" i="65"/>
  <c r="AE6" i="1"/>
  <c r="C17" i="15"/>
  <c r="B40" i="1" l="1"/>
  <c r="F26" i="44" s="1"/>
  <c r="C26" i="44" s="1"/>
  <c r="E16" i="6"/>
  <c r="E546" i="3"/>
  <c r="E91" i="3"/>
  <c r="E397" i="3"/>
  <c r="E191" i="3"/>
  <c r="AA6" i="3"/>
  <c r="E331" i="3"/>
  <c r="E437" i="3"/>
  <c r="E34" i="3"/>
  <c r="L6" i="3"/>
  <c r="E430" i="3"/>
  <c r="E115" i="3"/>
  <c r="E145" i="3"/>
  <c r="E483" i="3"/>
  <c r="E417" i="3"/>
  <c r="E87" i="3"/>
  <c r="AJ6" i="3"/>
  <c r="E275" i="3"/>
  <c r="E510" i="3"/>
  <c r="E292" i="3"/>
  <c r="E296" i="3"/>
  <c r="E26" i="3"/>
  <c r="E62" i="3"/>
  <c r="E148" i="3"/>
  <c r="E469" i="3"/>
  <c r="E80" i="3"/>
  <c r="E76" i="3"/>
  <c r="E228" i="3"/>
  <c r="E337" i="3"/>
  <c r="E538" i="3"/>
  <c r="J5" i="15"/>
  <c r="J26" i="15" s="1"/>
  <c r="AB6" i="3"/>
  <c r="E335" i="3"/>
  <c r="E73" i="3"/>
  <c r="E472" i="3"/>
  <c r="E293" i="3"/>
  <c r="E68" i="3"/>
  <c r="E23" i="3"/>
  <c r="E205" i="3"/>
  <c r="E481" i="3"/>
  <c r="E418" i="3"/>
  <c r="E527" i="3"/>
  <c r="E99" i="3"/>
  <c r="E185" i="3"/>
  <c r="E362" i="3"/>
  <c r="E269" i="3"/>
  <c r="E468" i="3"/>
  <c r="E571" i="3"/>
  <c r="E497" i="3"/>
  <c r="E433" i="3"/>
  <c r="E539" i="3"/>
  <c r="E392" i="3"/>
  <c r="E144" i="3"/>
  <c r="E507" i="3"/>
  <c r="AN6" i="3"/>
  <c r="E82" i="3"/>
  <c r="Q75" i="15"/>
  <c r="E313" i="3"/>
  <c r="E359" i="3"/>
  <c r="E506" i="3"/>
  <c r="E154" i="3"/>
  <c r="E220" i="3"/>
  <c r="E400" i="3"/>
  <c r="E353" i="3"/>
  <c r="E81" i="3"/>
  <c r="E93" i="3"/>
  <c r="E121" i="3"/>
  <c r="E72" i="3"/>
  <c r="E39" i="3"/>
  <c r="E376" i="3"/>
  <c r="AH6" i="3"/>
  <c r="E67" i="3"/>
  <c r="E252" i="3"/>
  <c r="E363" i="3"/>
  <c r="E290" i="3"/>
  <c r="E18" i="3"/>
  <c r="E189" i="3"/>
  <c r="E168" i="3"/>
  <c r="E348" i="3"/>
  <c r="E555" i="3"/>
  <c r="E33" i="3"/>
  <c r="E203" i="3"/>
  <c r="E467" i="3"/>
  <c r="AI6" i="3"/>
  <c r="E281" i="3"/>
  <c r="E123" i="3"/>
  <c r="E85" i="3"/>
  <c r="E88" i="3"/>
  <c r="E451" i="3"/>
  <c r="E116" i="3"/>
  <c r="E165" i="3"/>
  <c r="E146" i="3"/>
  <c r="E240" i="3"/>
  <c r="E470" i="3"/>
  <c r="E69" i="3"/>
  <c r="E83" i="3"/>
  <c r="E341" i="3"/>
  <c r="E299" i="3"/>
  <c r="E64" i="3"/>
  <c r="E109" i="3"/>
  <c r="E136" i="3"/>
  <c r="E478" i="3"/>
  <c r="E184" i="3"/>
  <c r="E454" i="3"/>
  <c r="E466" i="3"/>
  <c r="E61" i="3"/>
  <c r="E158" i="3"/>
  <c r="E256" i="3"/>
  <c r="E199" i="3"/>
  <c r="E456" i="3"/>
  <c r="AQ6" i="3"/>
  <c r="E218" i="3"/>
  <c r="E569" i="3"/>
  <c r="E253" i="3"/>
  <c r="E214" i="3"/>
  <c r="E449" i="3"/>
  <c r="E207" i="3"/>
  <c r="E278" i="3"/>
  <c r="E422" i="3"/>
  <c r="E75" i="3"/>
  <c r="E255" i="3"/>
  <c r="E444" i="3"/>
  <c r="E106" i="3"/>
  <c r="E509" i="3"/>
  <c r="E206" i="3"/>
  <c r="E177" i="3"/>
  <c r="AO6" i="3"/>
  <c r="E521" i="3"/>
  <c r="E285" i="3"/>
  <c r="E495" i="3"/>
  <c r="E28" i="3"/>
  <c r="E410" i="3"/>
  <c r="Q6" i="3"/>
  <c r="E16" i="3"/>
  <c r="E568" i="3"/>
  <c r="E65" i="3"/>
  <c r="E557" i="3"/>
  <c r="E204" i="3"/>
  <c r="E356" i="3"/>
  <c r="E405" i="3"/>
  <c r="E419" i="3"/>
  <c r="E544" i="3"/>
  <c r="E60" i="3"/>
  <c r="E237" i="3"/>
  <c r="E494" i="3"/>
  <c r="E471" i="3"/>
  <c r="E485" i="3"/>
  <c r="E119" i="3"/>
  <c r="E163" i="3"/>
  <c r="E534" i="3"/>
  <c r="E37" i="3"/>
  <c r="E171" i="3"/>
  <c r="E563" i="3"/>
  <c r="E19" i="3"/>
  <c r="E227" i="3"/>
  <c r="E30" i="3"/>
  <c r="E56" i="3"/>
  <c r="E547" i="3"/>
  <c r="E90" i="3"/>
  <c r="E427" i="3"/>
  <c r="E174" i="3"/>
  <c r="K6" i="3"/>
  <c r="E566" i="3"/>
  <c r="E271" i="3"/>
  <c r="E517" i="3"/>
  <c r="E130" i="3"/>
  <c r="E289" i="3"/>
  <c r="E504" i="3"/>
  <c r="AP6" i="3"/>
  <c r="E486" i="3"/>
  <c r="E330" i="3"/>
  <c r="E270" i="3"/>
  <c r="E329" i="3"/>
  <c r="E516" i="3"/>
  <c r="E389" i="3"/>
  <c r="E279" i="3"/>
  <c r="E159" i="3"/>
  <c r="E490" i="3"/>
  <c r="E525" i="3"/>
  <c r="E503" i="3"/>
  <c r="E357" i="3"/>
  <c r="E243" i="3"/>
  <c r="E342" i="3"/>
  <c r="E104" i="3"/>
  <c r="E549" i="3"/>
  <c r="E52" i="3"/>
  <c r="E24" i="3"/>
  <c r="E297" i="3"/>
  <c r="E283" i="3"/>
  <c r="E408" i="3"/>
  <c r="AF6" i="3"/>
  <c r="E35" i="3"/>
  <c r="E300" i="3"/>
  <c r="E334" i="3"/>
  <c r="E310" i="3"/>
  <c r="E365" i="3"/>
  <c r="E197" i="3"/>
  <c r="E97" i="3"/>
  <c r="E460" i="3"/>
  <c r="E492" i="3"/>
  <c r="E540" i="3"/>
  <c r="E439" i="3"/>
  <c r="E110" i="3"/>
  <c r="E100" i="3"/>
  <c r="E368" i="3"/>
  <c r="AM6" i="3"/>
  <c r="E567" i="3"/>
  <c r="E96" i="3"/>
  <c r="E94" i="3"/>
  <c r="E401" i="3"/>
  <c r="E332" i="3"/>
  <c r="Z6" i="3"/>
  <c r="E242" i="3"/>
  <c r="E262" i="3"/>
  <c r="E347" i="3"/>
  <c r="E95" i="3"/>
  <c r="E548" i="3"/>
  <c r="E102" i="3"/>
  <c r="U6" i="3"/>
  <c r="E54" i="3"/>
  <c r="E118" i="3"/>
  <c r="E346" i="3"/>
  <c r="O6" i="3"/>
  <c r="E484" i="3"/>
  <c r="E53" i="3"/>
  <c r="E505" i="3"/>
  <c r="E138" i="3"/>
  <c r="E463" i="3"/>
  <c r="E36" i="3"/>
  <c r="E103" i="3"/>
  <c r="E461" i="3"/>
  <c r="E113" i="3"/>
  <c r="E406" i="3"/>
  <c r="E431" i="3"/>
  <c r="E543" i="3"/>
  <c r="E350" i="3"/>
  <c r="E149" i="3"/>
  <c r="E322" i="3"/>
  <c r="E333" i="3"/>
  <c r="E196" i="3"/>
  <c r="E117" i="3"/>
  <c r="E233" i="3"/>
  <c r="E287" i="3"/>
  <c r="E421" i="3"/>
  <c r="J6" i="3"/>
  <c r="E317" i="3"/>
  <c r="E181" i="3"/>
  <c r="E415" i="3"/>
  <c r="E530" i="3"/>
  <c r="E20" i="3"/>
  <c r="E533" i="3"/>
  <c r="E366" i="3"/>
  <c r="I3" i="6"/>
  <c r="E126" i="3"/>
  <c r="E508" i="3"/>
  <c r="E156" i="3"/>
  <c r="E314" i="3"/>
  <c r="E432" i="3"/>
  <c r="E40" i="3"/>
  <c r="E267" i="3"/>
  <c r="E443" i="3"/>
  <c r="E131" i="3"/>
  <c r="E550" i="3"/>
  <c r="E360" i="3"/>
  <c r="E564" i="3"/>
  <c r="E536" i="3"/>
  <c r="E367" i="3"/>
  <c r="E162" i="3"/>
  <c r="E445" i="3"/>
  <c r="E412" i="3"/>
  <c r="E173" i="3"/>
  <c r="E436" i="3"/>
  <c r="E231" i="3"/>
  <c r="E284" i="3"/>
  <c r="E434" i="3"/>
  <c r="E57" i="3"/>
  <c r="E453" i="3"/>
  <c r="E25" i="3"/>
  <c r="E496" i="3"/>
  <c r="E257" i="3"/>
  <c r="E442" i="3"/>
  <c r="AK6" i="3"/>
  <c r="E15" i="3"/>
  <c r="E178" i="3"/>
  <c r="E84" i="3"/>
  <c r="E380" i="3"/>
  <c r="E321" i="3"/>
  <c r="E474" i="3"/>
  <c r="E201" i="3"/>
  <c r="E511" i="3"/>
  <c r="E234" i="3"/>
  <c r="E309" i="3"/>
  <c r="E141" i="3"/>
  <c r="I6" i="3"/>
  <c r="E424" i="3"/>
  <c r="E385" i="3"/>
  <c r="E272" i="3"/>
  <c r="E537" i="3"/>
  <c r="E209" i="3"/>
  <c r="E501" i="3"/>
  <c r="E370" i="3"/>
  <c r="N6" i="3"/>
  <c r="E457" i="3"/>
  <c r="E464" i="3"/>
  <c r="E323" i="3"/>
  <c r="E276" i="3"/>
  <c r="E482" i="3"/>
  <c r="E169" i="3"/>
  <c r="E369" i="3"/>
  <c r="E79" i="3"/>
  <c r="E371" i="3"/>
  <c r="E183" i="3"/>
  <c r="T6" i="3"/>
  <c r="E47" i="3"/>
  <c r="E167" i="3"/>
  <c r="E223" i="3"/>
  <c r="E193" i="3"/>
  <c r="E71" i="3"/>
  <c r="E480" i="3"/>
  <c r="E339" i="3"/>
  <c r="E260" i="3"/>
  <c r="E192" i="3"/>
  <c r="E238" i="3"/>
  <c r="E282" i="3"/>
  <c r="E263" i="3"/>
  <c r="E338" i="3"/>
  <c r="E200" i="3"/>
  <c r="E413" i="3"/>
  <c r="E45" i="3"/>
  <c r="E562" i="3"/>
  <c r="E143" i="3"/>
  <c r="E446" i="3"/>
  <c r="E46" i="3"/>
  <c r="E502" i="3"/>
  <c r="E316" i="3"/>
  <c r="E364" i="3"/>
  <c r="E489" i="3"/>
  <c r="E320" i="3"/>
  <c r="E14" i="3"/>
  <c r="E473" i="3"/>
  <c r="E182" i="3"/>
  <c r="AS6" i="3"/>
  <c r="E153" i="3"/>
  <c r="E186" i="3"/>
  <c r="E55" i="3"/>
  <c r="E488" i="3"/>
  <c r="E441" i="3"/>
  <c r="E465" i="3"/>
  <c r="E17" i="3"/>
  <c r="E305" i="3"/>
  <c r="E112" i="3"/>
  <c r="E479" i="3"/>
  <c r="E519" i="3"/>
  <c r="E129" i="3"/>
  <c r="E298" i="3"/>
  <c r="E151" i="3"/>
  <c r="E210" i="3"/>
  <c r="E295" i="3"/>
  <c r="E458" i="3"/>
  <c r="E266" i="3"/>
  <c r="E542" i="3"/>
  <c r="E49" i="3"/>
  <c r="E523" i="3"/>
  <c r="E122" i="3"/>
  <c r="E384" i="3"/>
  <c r="E302" i="3"/>
  <c r="E386" i="3"/>
  <c r="AE6" i="3"/>
  <c r="Y6" i="3"/>
  <c r="E127" i="3"/>
  <c r="E500" i="3"/>
  <c r="E387" i="3"/>
  <c r="E354" i="3"/>
  <c r="E212" i="3"/>
  <c r="E288" i="3"/>
  <c r="E89" i="3"/>
  <c r="S6" i="3"/>
  <c r="E134" i="3"/>
  <c r="E372" i="3"/>
  <c r="E86" i="3"/>
  <c r="E308" i="3"/>
  <c r="E172" i="3"/>
  <c r="E132" i="3"/>
  <c r="E179" i="3"/>
  <c r="E558" i="3"/>
  <c r="E32" i="3"/>
  <c r="E561" i="3"/>
  <c r="E554" i="3"/>
  <c r="E224" i="3"/>
  <c r="E44" i="3"/>
  <c r="E244" i="3"/>
  <c r="E551" i="3"/>
  <c r="E526" i="3"/>
  <c r="E92" i="3"/>
  <c r="E42" i="3"/>
  <c r="E175" i="3"/>
  <c r="E429" i="3"/>
  <c r="E522" i="3"/>
  <c r="E245" i="3"/>
  <c r="E250" i="3"/>
  <c r="E394" i="3"/>
  <c r="E31" i="3"/>
  <c r="E572" i="3"/>
  <c r="E552" i="3"/>
  <c r="E135" i="3"/>
  <c r="E221" i="3"/>
  <c r="E343" i="3"/>
  <c r="E409" i="3"/>
  <c r="E77" i="3"/>
  <c r="E556" i="3"/>
  <c r="E513" i="3"/>
  <c r="E388" i="3"/>
  <c r="E515" i="3"/>
  <c r="E476" i="3"/>
  <c r="E261" i="3"/>
  <c r="E286" i="3"/>
  <c r="E318" i="3"/>
  <c r="E230" i="3"/>
  <c r="AD6" i="3"/>
  <c r="E336" i="3"/>
  <c r="E213" i="3"/>
  <c r="E493" i="3"/>
  <c r="E374" i="3"/>
  <c r="E324" i="3"/>
  <c r="E241" i="3"/>
  <c r="E142" i="3"/>
  <c r="E291" i="3"/>
  <c r="E140" i="3"/>
  <c r="E232" i="3"/>
  <c r="E312" i="3"/>
  <c r="E383" i="3"/>
  <c r="E219" i="3"/>
  <c r="E455" i="3"/>
  <c r="E344" i="3"/>
  <c r="E423" i="3"/>
  <c r="E306" i="3"/>
  <c r="E125" i="3"/>
  <c r="E379" i="3"/>
  <c r="E164" i="3"/>
  <c r="E259" i="3"/>
  <c r="E541" i="3"/>
  <c r="E440" i="3"/>
  <c r="M6" i="3"/>
  <c r="E254" i="3"/>
  <c r="E120" i="3"/>
  <c r="E462" i="3"/>
  <c r="E277" i="3"/>
  <c r="E399" i="3"/>
  <c r="E396" i="3"/>
  <c r="E426" i="3"/>
  <c r="E50" i="3"/>
  <c r="E265" i="3"/>
  <c r="AG6" i="3"/>
  <c r="E381" i="3"/>
  <c r="E58" i="3"/>
  <c r="E180" i="3"/>
  <c r="E43" i="3"/>
  <c r="E202" i="3"/>
  <c r="E304" i="3"/>
  <c r="AR6" i="3"/>
  <c r="E425" i="3"/>
  <c r="E105" i="3"/>
  <c r="E325" i="3"/>
  <c r="E499" i="3"/>
  <c r="E51" i="3"/>
  <c r="E124" i="3"/>
  <c r="E327" i="3"/>
  <c r="E375" i="3"/>
  <c r="E22" i="3"/>
  <c r="E114" i="3"/>
  <c r="E355" i="3"/>
  <c r="E235" i="3"/>
  <c r="E560" i="3"/>
  <c r="E407" i="3"/>
  <c r="E411" i="3"/>
  <c r="E390" i="3"/>
  <c r="E13" i="3"/>
  <c r="E63" i="3"/>
  <c r="E251" i="3"/>
  <c r="E48" i="3"/>
  <c r="E528" i="3"/>
  <c r="E150" i="3"/>
  <c r="E215" i="3"/>
  <c r="E160" i="3"/>
  <c r="E565" i="3"/>
  <c r="E351" i="3"/>
  <c r="E311" i="3"/>
  <c r="E280" i="3"/>
  <c r="E420" i="3"/>
  <c r="Q61" i="15"/>
  <c r="E3" i="6"/>
  <c r="AY6" i="3"/>
  <c r="AY21" i="3" s="1"/>
  <c r="E59" i="40"/>
  <c r="D113" i="46"/>
  <c r="E107" i="3"/>
  <c r="E273" i="3"/>
  <c r="E398" i="3"/>
  <c r="E226" i="3"/>
  <c r="E208" i="3"/>
  <c r="E545" i="3"/>
  <c r="E258" i="3"/>
  <c r="E315" i="3"/>
  <c r="E59" i="3"/>
  <c r="E74" i="3"/>
  <c r="E176" i="3"/>
  <c r="E358" i="3"/>
  <c r="E274" i="3"/>
  <c r="E553" i="3"/>
  <c r="E70" i="3"/>
  <c r="E475" i="3"/>
  <c r="E531" i="3"/>
  <c r="E301" i="3"/>
  <c r="E211" i="3"/>
  <c r="E147" i="3"/>
  <c r="E108" i="3"/>
  <c r="E264" i="3"/>
  <c r="D55" i="59"/>
  <c r="O54" i="59"/>
  <c r="O55" i="59"/>
  <c r="E8" i="59"/>
  <c r="E7" i="59" s="1"/>
  <c r="E6" i="59" s="1"/>
  <c r="E5" i="59" s="1"/>
  <c r="U9" i="59"/>
  <c r="T8" i="46"/>
  <c r="V8" i="46" s="1"/>
  <c r="T13" i="46"/>
  <c r="V13" i="46" s="1"/>
  <c r="T16" i="46"/>
  <c r="V16" i="46" s="1"/>
  <c r="T15" i="46"/>
  <c r="V15" i="46" s="1"/>
  <c r="C34" i="46"/>
  <c r="T12" i="46"/>
  <c r="V12" i="46" s="1"/>
  <c r="C35" i="46"/>
  <c r="C38" i="46"/>
  <c r="T11" i="46"/>
  <c r="V11" i="46" s="1"/>
  <c r="T10" i="46"/>
  <c r="V10" i="46" s="1"/>
  <c r="T14" i="46"/>
  <c r="V14" i="46" s="1"/>
  <c r="T9" i="46"/>
  <c r="V9" i="46" s="1"/>
  <c r="D29" i="59"/>
  <c r="T29" i="59"/>
  <c r="C37" i="46"/>
  <c r="D20" i="59"/>
  <c r="C21" i="59"/>
  <c r="C29" i="46"/>
  <c r="C33" i="46"/>
  <c r="C39" i="46"/>
  <c r="C25" i="59"/>
  <c r="D24" i="59"/>
  <c r="E139" i="3"/>
  <c r="E391" i="3"/>
  <c r="E194" i="3"/>
  <c r="E41" i="3"/>
  <c r="E395" i="3"/>
  <c r="E128" i="3"/>
  <c r="E187" i="3"/>
  <c r="E246" i="3"/>
  <c r="E38" i="3"/>
  <c r="AL6" i="3"/>
  <c r="AC6" i="3" s="1"/>
  <c r="E170" i="3"/>
  <c r="E491" i="3"/>
  <c r="E195" i="3"/>
  <c r="E452" i="3"/>
  <c r="E428" i="3"/>
  <c r="E249" i="3"/>
  <c r="E236" i="3"/>
  <c r="E225" i="3"/>
  <c r="E498" i="3"/>
  <c r="E190" i="3"/>
  <c r="E137" i="3"/>
  <c r="E447" i="3"/>
  <c r="E319" i="3"/>
  <c r="E520" i="3"/>
  <c r="E345" i="3"/>
  <c r="E448" i="3"/>
  <c r="E559" i="3"/>
  <c r="E438" i="3"/>
  <c r="E352" i="3"/>
  <c r="AT6" i="3"/>
  <c r="E377" i="3"/>
  <c r="E529" i="3"/>
  <c r="E349" i="3"/>
  <c r="E166" i="3"/>
  <c r="E340" i="3"/>
  <c r="E512" i="3"/>
  <c r="E373" i="3"/>
  <c r="E477" i="3"/>
  <c r="V6" i="3"/>
  <c r="R6" i="3"/>
  <c r="E217" i="3"/>
  <c r="E450" i="3"/>
  <c r="E416" i="3"/>
  <c r="E155" i="3"/>
  <c r="T33" i="59"/>
  <c r="D33" i="59"/>
  <c r="F8" i="59"/>
  <c r="F7" i="59" s="1"/>
  <c r="F6" i="59" s="1"/>
  <c r="F5" i="59" s="1"/>
  <c r="V9" i="59"/>
  <c r="D12" i="59"/>
  <c r="C11" i="59"/>
  <c r="AY522" i="3"/>
  <c r="AY177" i="3"/>
  <c r="BI6" i="3"/>
  <c r="AY324" i="3"/>
  <c r="AY367" i="3"/>
  <c r="AY394" i="3"/>
  <c r="AY112" i="3"/>
  <c r="AY500" i="3"/>
  <c r="AY277" i="3"/>
  <c r="AY361" i="3"/>
  <c r="AY396" i="3"/>
  <c r="BC6" i="3"/>
  <c r="AY48" i="3"/>
  <c r="AY515" i="3"/>
  <c r="AY344" i="3"/>
  <c r="AY353" i="3"/>
  <c r="AY71" i="3"/>
  <c r="AY31" i="3"/>
  <c r="AY163" i="3"/>
  <c r="AY357" i="3"/>
  <c r="AY265" i="3"/>
  <c r="AY84" i="3"/>
  <c r="AY501" i="3"/>
  <c r="AY455" i="3"/>
  <c r="F70" i="39"/>
  <c r="E72" i="39"/>
  <c r="AY332" i="3"/>
  <c r="AY315" i="3"/>
  <c r="AY432" i="3"/>
  <c r="AY417" i="3"/>
  <c r="AY59" i="3"/>
  <c r="AY565" i="3"/>
  <c r="AY548" i="3"/>
  <c r="AY436" i="3"/>
  <c r="AY85" i="3"/>
  <c r="AY159" i="3"/>
  <c r="AY570" i="3"/>
  <c r="AY235" i="3"/>
  <c r="AY78" i="3"/>
  <c r="AY51" i="3"/>
  <c r="AY301" i="3"/>
  <c r="AY54" i="3"/>
  <c r="AY153" i="3"/>
  <c r="AY489" i="3"/>
  <c r="AY487" i="3"/>
  <c r="AY272" i="3"/>
  <c r="AY355" i="3"/>
  <c r="F27" i="6"/>
  <c r="F31" i="6" s="1"/>
  <c r="AY267" i="3"/>
  <c r="AY506" i="3"/>
  <c r="AY494" i="3"/>
  <c r="AY423" i="3"/>
  <c r="AY260" i="3"/>
  <c r="AY264" i="3"/>
  <c r="AY460" i="3"/>
  <c r="AY113" i="3"/>
  <c r="AY553" i="3"/>
  <c r="AY502" i="3"/>
  <c r="AY438" i="3"/>
  <c r="AY106" i="3"/>
  <c r="AY433" i="3"/>
  <c r="AY63" i="3"/>
  <c r="AY490" i="3"/>
  <c r="AY217" i="3"/>
  <c r="AY257" i="3"/>
  <c r="AY347" i="3"/>
  <c r="AY422" i="3"/>
  <c r="BJ6" i="3"/>
  <c r="AY173" i="3"/>
  <c r="AY456" i="3"/>
  <c r="AY39" i="3"/>
  <c r="AY405" i="3"/>
  <c r="AY215" i="3"/>
  <c r="AY307" i="3"/>
  <c r="AY165" i="3"/>
  <c r="AY293" i="3"/>
  <c r="AY67" i="3"/>
  <c r="AY28" i="3"/>
  <c r="AY193" i="3"/>
  <c r="AY391" i="3"/>
  <c r="AY520" i="3"/>
  <c r="AY291" i="3"/>
  <c r="AY343" i="3"/>
  <c r="AY546" i="3"/>
  <c r="AY493" i="3"/>
  <c r="AY454" i="3"/>
  <c r="AY227" i="3"/>
  <c r="AY230" i="3"/>
  <c r="AY375" i="3"/>
  <c r="AY258" i="3"/>
  <c r="BB6" i="3"/>
  <c r="BO6" i="3"/>
  <c r="AY360" i="3"/>
  <c r="AY104" i="3"/>
  <c r="AY172" i="3"/>
  <c r="AY239" i="3"/>
  <c r="AY137" i="3"/>
  <c r="AY499" i="3"/>
  <c r="AY199" i="3"/>
  <c r="AY214" i="3"/>
  <c r="AY101" i="3"/>
  <c r="AY15" i="3"/>
  <c r="AY399" i="3"/>
  <c r="AY206" i="3"/>
  <c r="AY352" i="3"/>
  <c r="AY99" i="3"/>
  <c r="AY434" i="3"/>
  <c r="AY83" i="3"/>
  <c r="AY507" i="3"/>
  <c r="AY102" i="3"/>
  <c r="AY451" i="3"/>
  <c r="AY203" i="3"/>
  <c r="BP6" i="3"/>
  <c r="AY60" i="3"/>
  <c r="AY435" i="3"/>
  <c r="AY369" i="3"/>
  <c r="AY409" i="3"/>
  <c r="AY98" i="3"/>
  <c r="AY463" i="3"/>
  <c r="AY542" i="3"/>
  <c r="AY468" i="3"/>
  <c r="AY33" i="3"/>
  <c r="AY496" i="3"/>
  <c r="AY286" i="3"/>
  <c r="AY378" i="3"/>
  <c r="BL6" i="3"/>
  <c r="AY345" i="3"/>
  <c r="AY196" i="3"/>
  <c r="AY531" i="3"/>
  <c r="AY329" i="3"/>
  <c r="AY495" i="3"/>
  <c r="AY139" i="3"/>
  <c r="AY207" i="3"/>
  <c r="AY29" i="3"/>
  <c r="AY503" i="3"/>
  <c r="AY77" i="3"/>
  <c r="AY232" i="3"/>
  <c r="AY366" i="3"/>
  <c r="AY410" i="3"/>
  <c r="AY470" i="3"/>
  <c r="AY508" i="3"/>
  <c r="AY145" i="3"/>
  <c r="AY13" i="3"/>
  <c r="AY249" i="3"/>
  <c r="AY364" i="3"/>
  <c r="AY478" i="3"/>
  <c r="AY297" i="3"/>
  <c r="AY89" i="3"/>
  <c r="AY134" i="3"/>
  <c r="AY421" i="3"/>
  <c r="BQ6" i="3"/>
  <c r="AY440" i="3"/>
  <c r="AY189" i="3"/>
  <c r="AY124" i="3"/>
  <c r="AY224" i="3"/>
  <c r="AY323" i="3"/>
  <c r="AY95" i="3"/>
  <c r="AY144" i="3"/>
  <c r="AY448" i="3"/>
  <c r="AY450" i="3"/>
  <c r="AY209" i="3"/>
  <c r="AY310" i="3"/>
  <c r="AY333" i="3"/>
  <c r="AY25" i="3"/>
  <c r="AY158" i="3"/>
  <c r="AY562" i="3"/>
  <c r="AY186" i="3"/>
  <c r="AY220" i="3"/>
  <c r="AY447" i="3"/>
  <c r="AY109" i="3"/>
  <c r="AY397" i="3"/>
  <c r="AY23" i="3"/>
  <c r="AY261" i="3"/>
  <c r="AY240" i="3"/>
  <c r="AY335" i="3"/>
  <c r="AY185" i="3"/>
  <c r="AY87" i="3"/>
  <c r="AY389" i="3"/>
  <c r="AY100" i="3"/>
  <c r="AY65" i="3"/>
  <c r="AY117" i="3"/>
  <c r="AY197" i="3"/>
  <c r="AY219" i="3"/>
  <c r="AY552" i="3"/>
  <c r="AY276" i="3"/>
  <c r="AY533" i="3"/>
  <c r="AY475" i="3"/>
  <c r="AY16" i="3"/>
  <c r="AY229" i="3"/>
  <c r="AY69" i="3"/>
  <c r="AY262" i="3"/>
  <c r="AY155" i="3"/>
  <c r="AY141" i="3"/>
  <c r="AY420" i="3"/>
  <c r="AY481" i="3"/>
  <c r="AY374" i="3"/>
  <c r="AY76" i="3"/>
  <c r="AY526" i="3"/>
  <c r="AY356" i="3"/>
  <c r="AY211" i="3"/>
  <c r="AY458" i="3"/>
  <c r="AY222" i="3"/>
  <c r="AY255" i="3"/>
  <c r="AY70" i="3"/>
  <c r="AY20" i="3"/>
  <c r="AY149" i="3"/>
  <c r="AY250" i="3"/>
  <c r="AY216" i="3"/>
  <c r="AY431" i="3"/>
  <c r="AY392" i="3"/>
  <c r="AY498" i="3"/>
  <c r="AY192" i="3"/>
  <c r="AY18" i="3"/>
  <c r="AY27" i="3"/>
  <c r="AY40" i="3"/>
  <c r="AY253" i="3"/>
  <c r="AY430" i="3"/>
  <c r="AY319" i="3"/>
  <c r="AY483" i="3"/>
  <c r="AY198" i="3"/>
  <c r="AY383" i="3"/>
  <c r="AY135" i="3"/>
  <c r="AY302" i="3"/>
  <c r="AY118" i="3"/>
  <c r="AY459" i="3"/>
  <c r="AY555" i="3"/>
  <c r="AY516" i="3"/>
  <c r="AY311" i="3"/>
  <c r="AY321" i="3"/>
  <c r="AY42" i="3"/>
  <c r="AY44" i="3"/>
  <c r="AY406" i="3"/>
  <c r="AY527" i="3"/>
  <c r="AY385" i="3"/>
  <c r="AY210" i="3"/>
  <c r="AY362" i="3"/>
  <c r="BD6" i="3"/>
  <c r="AY281" i="3"/>
  <c r="AY504" i="3"/>
  <c r="AY35" i="3"/>
  <c r="AY320" i="3"/>
  <c r="AY388" i="3"/>
  <c r="AY202" i="3"/>
  <c r="AY142" i="3"/>
  <c r="AY349" i="3"/>
  <c r="AY294" i="3"/>
  <c r="AY342" i="3"/>
  <c r="AY317" i="3"/>
  <c r="AY226" i="3"/>
  <c r="AY188" i="3"/>
  <c r="AY52" i="3"/>
  <c r="AY123" i="3"/>
  <c r="AY437" i="3"/>
  <c r="AY34" i="3"/>
  <c r="AY318" i="3"/>
  <c r="AY303" i="3"/>
  <c r="AY461" i="3"/>
  <c r="AY390" i="3"/>
  <c r="AY298" i="3"/>
  <c r="AY538" i="3"/>
  <c r="AY225" i="3"/>
  <c r="AY395" i="3"/>
  <c r="AY175" i="3"/>
  <c r="AY92" i="3"/>
  <c r="AY154" i="3"/>
  <c r="AY518" i="3"/>
  <c r="AY45" i="3"/>
  <c r="AY529" i="3"/>
  <c r="AY49" i="3"/>
  <c r="AY372" i="3"/>
  <c r="AY80" i="3"/>
  <c r="AY416" i="3"/>
  <c r="AY346" i="3"/>
  <c r="AY143" i="3"/>
  <c r="AY36" i="3"/>
  <c r="AY183" i="3"/>
  <c r="AY465" i="3"/>
  <c r="AY218" i="3"/>
  <c r="BA6" i="3"/>
  <c r="AY127" i="3"/>
  <c r="AY519" i="3"/>
  <c r="AY540" i="3"/>
  <c r="AY157" i="3"/>
  <c r="AY242" i="3"/>
  <c r="AY403" i="3"/>
  <c r="AY491" i="3"/>
  <c r="AY327" i="3"/>
  <c r="AY480" i="3"/>
  <c r="AY339" i="3"/>
  <c r="AY467" i="3"/>
  <c r="AY386" i="3"/>
  <c r="AY75" i="3"/>
  <c r="AY415" i="3"/>
  <c r="AY537" i="3"/>
  <c r="AY170" i="3"/>
  <c r="AY550" i="3"/>
  <c r="AY58" i="3"/>
  <c r="AY55" i="3"/>
  <c r="AY400" i="3"/>
  <c r="AY43" i="3"/>
  <c r="AY246" i="3"/>
  <c r="AY337" i="3"/>
  <c r="AY86" i="3"/>
  <c r="AY309" i="3"/>
  <c r="AY147" i="3"/>
  <c r="AY32" i="3"/>
  <c r="AY66" i="3"/>
  <c r="AY484" i="3"/>
  <c r="AY414" i="3"/>
  <c r="AY505" i="3"/>
  <c r="AY524" i="3"/>
  <c r="AY14" i="3"/>
  <c r="AY90" i="3"/>
  <c r="AY187" i="3"/>
  <c r="AY365" i="3"/>
  <c r="AY73" i="3"/>
  <c r="AY256" i="3"/>
  <c r="AY340" i="3"/>
  <c r="AY254" i="3"/>
  <c r="AY561" i="3"/>
  <c r="AY266" i="3"/>
  <c r="AY61" i="3"/>
  <c r="AY466" i="3"/>
  <c r="AY72" i="3"/>
  <c r="AY358" i="3"/>
  <c r="AY194" i="3"/>
  <c r="AY445" i="3"/>
  <c r="AY138" i="3"/>
  <c r="AY208" i="3"/>
  <c r="AY57" i="3"/>
  <c r="AY379" i="3"/>
  <c r="AY376" i="3"/>
  <c r="AY105" i="3"/>
  <c r="AY560" i="3"/>
  <c r="AY132" i="3"/>
  <c r="AY308" i="3"/>
  <c r="AY408" i="3"/>
  <c r="AY341" i="3"/>
  <c r="AY273" i="3"/>
  <c r="AY176" i="3"/>
  <c r="AY162" i="3"/>
  <c r="AY407" i="3"/>
  <c r="AY325" i="3"/>
  <c r="AY17" i="3"/>
  <c r="AY179" i="3"/>
  <c r="AY81" i="3"/>
  <c r="AY204" i="3"/>
  <c r="AY446" i="3"/>
  <c r="AY474" i="3"/>
  <c r="AY174" i="3"/>
  <c r="AY164" i="3"/>
  <c r="AY418" i="3"/>
  <c r="AY401" i="3"/>
  <c r="AY510" i="3"/>
  <c r="AY74" i="3"/>
  <c r="AY234" i="3"/>
  <c r="BS6" i="3"/>
  <c r="AY107" i="3"/>
  <c r="U7" i="36"/>
  <c r="AA7" i="36"/>
  <c r="R36" i="36" s="1"/>
  <c r="E36" i="36" s="1"/>
  <c r="E67" i="40"/>
  <c r="F65" i="40"/>
  <c r="E68" i="39"/>
  <c r="K6" i="1"/>
  <c r="E32" i="6"/>
  <c r="L19" i="6" s="1"/>
  <c r="L27" i="6" s="1"/>
  <c r="C9" i="12"/>
  <c r="D3" i="21"/>
  <c r="E27" i="6"/>
  <c r="M14" i="1"/>
  <c r="G41" i="36"/>
  <c r="H41" i="36" s="1"/>
  <c r="G40" i="36"/>
  <c r="H40" i="36" s="1"/>
  <c r="R39" i="35"/>
  <c r="E38" i="35"/>
  <c r="I43" i="35" s="1"/>
  <c r="J43" i="35" s="1"/>
  <c r="G54" i="34"/>
  <c r="H54" i="34" s="1"/>
  <c r="G53" i="34"/>
  <c r="H53" i="34" s="1"/>
  <c r="I47" i="37"/>
  <c r="J47" i="37" s="1"/>
  <c r="I46" i="37"/>
  <c r="J46" i="37" s="1"/>
  <c r="G47" i="37"/>
  <c r="H47" i="37" s="1"/>
  <c r="I53" i="34"/>
  <c r="J53" i="34" s="1"/>
  <c r="E46" i="37"/>
  <c r="F46" i="37" s="1"/>
  <c r="E47" i="37"/>
  <c r="F47" i="37" s="1"/>
  <c r="I40" i="36"/>
  <c r="J40" i="36" s="1"/>
  <c r="G42" i="35"/>
  <c r="H42" i="35" s="1"/>
  <c r="G43" i="35"/>
  <c r="H43" i="35" s="1"/>
  <c r="H58" i="33"/>
  <c r="C42" i="37"/>
  <c r="C43" i="37"/>
  <c r="B3" i="37" s="1"/>
  <c r="B2" i="37" s="1"/>
  <c r="I42" i="35"/>
  <c r="J42" i="35" s="1"/>
  <c r="R37" i="36"/>
  <c r="G58" i="21"/>
  <c r="H58" i="21" s="1"/>
  <c r="I58" i="21" s="1"/>
  <c r="J58" i="21" s="1"/>
  <c r="K58" i="21" s="1"/>
  <c r="L58" i="21" s="1"/>
  <c r="M58" i="21" s="1"/>
  <c r="N58" i="21" s="1"/>
  <c r="O58" i="21" s="1"/>
  <c r="F7" i="21"/>
  <c r="E49" i="34"/>
  <c r="R50" i="34"/>
  <c r="J28" i="44"/>
  <c r="J31" i="44" s="1"/>
  <c r="J26" i="44"/>
  <c r="C40" i="44"/>
  <c r="C52" i="15"/>
  <c r="C47" i="15" s="1"/>
  <c r="C10" i="15"/>
  <c r="C5" i="15" s="1"/>
  <c r="F26" i="12"/>
  <c r="F24" i="15"/>
  <c r="C24" i="15" s="1"/>
  <c r="F41" i="15"/>
  <c r="L52" i="44"/>
  <c r="F21" i="43" l="1"/>
  <c r="C23" i="43" s="1"/>
  <c r="D21" i="43" s="1"/>
  <c r="F68" i="15"/>
  <c r="J29" i="15"/>
  <c r="J24" i="15"/>
  <c r="AY126" i="3"/>
  <c r="AY559" i="3"/>
  <c r="AY566" i="3"/>
  <c r="AY22" i="3"/>
  <c r="AY236" i="3"/>
  <c r="AY136" i="3"/>
  <c r="AY279" i="3"/>
  <c r="AY485" i="3"/>
  <c r="AY243" i="3"/>
  <c r="AY288" i="3"/>
  <c r="AY528" i="3"/>
  <c r="AY476" i="3"/>
  <c r="AY299" i="3"/>
  <c r="BK6" i="3"/>
  <c r="AY304" i="3"/>
  <c r="AY231" i="3"/>
  <c r="AY322" i="3"/>
  <c r="BG6" i="3"/>
  <c r="AY472" i="3"/>
  <c r="AY530" i="3"/>
  <c r="AY278" i="3"/>
  <c r="AY543" i="3"/>
  <c r="AY469" i="3"/>
  <c r="AY488" i="3"/>
  <c r="AY68" i="3"/>
  <c r="AY37" i="3"/>
  <c r="AY393" i="3"/>
  <c r="AY56" i="3"/>
  <c r="AY213" i="3"/>
  <c r="AY384" i="3"/>
  <c r="AY110" i="3"/>
  <c r="AY413" i="3"/>
  <c r="AY133" i="3"/>
  <c r="AY200" i="3"/>
  <c r="AY46" i="3"/>
  <c r="AY521" i="3"/>
  <c r="AY350" i="3"/>
  <c r="AY471" i="3"/>
  <c r="AY221" i="3"/>
  <c r="AY96" i="3"/>
  <c r="BR6" i="3"/>
  <c r="AY449" i="3"/>
  <c r="AY82" i="3"/>
  <c r="AY336" i="3"/>
  <c r="AY161" i="3"/>
  <c r="AY150" i="3"/>
  <c r="AY398" i="3"/>
  <c r="AY330" i="3"/>
  <c r="AY228" i="3"/>
  <c r="AY91" i="3"/>
  <c r="AY195" i="3"/>
  <c r="AY544" i="3"/>
  <c r="AY245" i="3"/>
  <c r="AY148" i="3"/>
  <c r="AY248" i="3"/>
  <c r="AY160" i="3"/>
  <c r="AY129" i="3"/>
  <c r="AY453" i="3"/>
  <c r="BT6" i="3"/>
  <c r="AY464" i="3"/>
  <c r="AY427" i="3"/>
  <c r="AY122" i="3"/>
  <c r="BE6" i="3"/>
  <c r="AY359" i="3"/>
  <c r="H6" i="3"/>
  <c r="AY377" i="3"/>
  <c r="AY572" i="3"/>
  <c r="AY441" i="3"/>
  <c r="AY482" i="3"/>
  <c r="AY50" i="3"/>
  <c r="AY457" i="3"/>
  <c r="AY479" i="3"/>
  <c r="AY492" i="3"/>
  <c r="AY169" i="3"/>
  <c r="AY238" i="3"/>
  <c r="AY115" i="3"/>
  <c r="AY368" i="3"/>
  <c r="AY119" i="3"/>
  <c r="AY171" i="3"/>
  <c r="AY252" i="3"/>
  <c r="AY412" i="3"/>
  <c r="AY486" i="3"/>
  <c r="AY233" i="3"/>
  <c r="AY181" i="3"/>
  <c r="AY247" i="3"/>
  <c r="AY131" i="3"/>
  <c r="AY402" i="3"/>
  <c r="AY191" i="3"/>
  <c r="AY429" i="3"/>
  <c r="AY549" i="3"/>
  <c r="AY285" i="3"/>
  <c r="AY283" i="3"/>
  <c r="AY425" i="3"/>
  <c r="AY237" i="3"/>
  <c r="AY24" i="3"/>
  <c r="AY182" i="3"/>
  <c r="AY290" i="3"/>
  <c r="AY151" i="3"/>
  <c r="AY26" i="3"/>
  <c r="AY306" i="3"/>
  <c r="AY545" i="3"/>
  <c r="AY282" i="3"/>
  <c r="AY287" i="3"/>
  <c r="AY156" i="3"/>
  <c r="AY442" i="3"/>
  <c r="AY444" i="3"/>
  <c r="AY47" i="3"/>
  <c r="AY312" i="3"/>
  <c r="AY363" i="3"/>
  <c r="AY64" i="3"/>
  <c r="AY426" i="3"/>
  <c r="AY168" i="3"/>
  <c r="AY563" i="3"/>
  <c r="AY354" i="3"/>
  <c r="AY424" i="3"/>
  <c r="AY128" i="3"/>
  <c r="AY370" i="3"/>
  <c r="AY509" i="3"/>
  <c r="AY300" i="3"/>
  <c r="AY557" i="3"/>
  <c r="AY387" i="3"/>
  <c r="BM6" i="3"/>
  <c r="AY223" i="3"/>
  <c r="AY271" i="3"/>
  <c r="AY348" i="3"/>
  <c r="AY381" i="3"/>
  <c r="AY514" i="3"/>
  <c r="AY205" i="3"/>
  <c r="AY108" i="3"/>
  <c r="AY328" i="3"/>
  <c r="AY121" i="3"/>
  <c r="AY556" i="3"/>
  <c r="AY41" i="3"/>
  <c r="AY259" i="3"/>
  <c r="AY97" i="3"/>
  <c r="AY62" i="3"/>
  <c r="AY305" i="3"/>
  <c r="BH6" i="3"/>
  <c r="AY140" i="3"/>
  <c r="AY525" i="3"/>
  <c r="AY269" i="3"/>
  <c r="AY30" i="3"/>
  <c r="AY316" i="3"/>
  <c r="AY326" i="3"/>
  <c r="AY382" i="3"/>
  <c r="AY428" i="3"/>
  <c r="BF6" i="3"/>
  <c r="AY274" i="3"/>
  <c r="AY166" i="3"/>
  <c r="AY178" i="3"/>
  <c r="AY111" i="3"/>
  <c r="T25" i="59"/>
  <c r="D25" i="59"/>
  <c r="T21" i="59"/>
  <c r="D21" i="59"/>
  <c r="E34" i="46"/>
  <c r="G34" i="46"/>
  <c r="I34" i="46" s="1"/>
  <c r="G39" i="46"/>
  <c r="I39" i="46" s="1"/>
  <c r="E39" i="46"/>
  <c r="G38" i="46"/>
  <c r="I38" i="46" s="1"/>
  <c r="E38" i="46"/>
  <c r="E33" i="46"/>
  <c r="G33" i="46"/>
  <c r="I33" i="46" s="1"/>
  <c r="E37" i="46"/>
  <c r="G37" i="46"/>
  <c r="I37" i="46" s="1"/>
  <c r="E35" i="46"/>
  <c r="G35" i="46"/>
  <c r="I35" i="46" s="1"/>
  <c r="AY371" i="3"/>
  <c r="AY280" i="3"/>
  <c r="AY568" i="3"/>
  <c r="AY116" i="3"/>
  <c r="AY512" i="3"/>
  <c r="AY263" i="3"/>
  <c r="AY146" i="3"/>
  <c r="AY125" i="3"/>
  <c r="AY184" i="3"/>
  <c r="AY439" i="3"/>
  <c r="AY452" i="3"/>
  <c r="AY473" i="3"/>
  <c r="AY212" i="3"/>
  <c r="AY251" i="3"/>
  <c r="AY551" i="3"/>
  <c r="AY296" i="3"/>
  <c r="AY567" i="3"/>
  <c r="AY289" i="3"/>
  <c r="AY534" i="3"/>
  <c r="AY535" i="3"/>
  <c r="AY411" i="3"/>
  <c r="AY268" i="3"/>
  <c r="AY569" i="3"/>
  <c r="AY532" i="3"/>
  <c r="AY120" i="3"/>
  <c r="AY351" i="3"/>
  <c r="AY180" i="3"/>
  <c r="AY517" i="3"/>
  <c r="AY539" i="3"/>
  <c r="AY295" i="3"/>
  <c r="AY547" i="3"/>
  <c r="AY53" i="3"/>
  <c r="AY513" i="3"/>
  <c r="AY152" i="3"/>
  <c r="AY88" i="3"/>
  <c r="AY19" i="3"/>
  <c r="AY93" i="3"/>
  <c r="AY523" i="3"/>
  <c r="AY244" i="3"/>
  <c r="AY536" i="3"/>
  <c r="AY462" i="3"/>
  <c r="AY477" i="3"/>
  <c r="AY241" i="3"/>
  <c r="AY541" i="3"/>
  <c r="AY571" i="3"/>
  <c r="AY292" i="3"/>
  <c r="AY554" i="3"/>
  <c r="AY511" i="3"/>
  <c r="AY373" i="3"/>
  <c r="AY38" i="3"/>
  <c r="AY314" i="3"/>
  <c r="AY404" i="3"/>
  <c r="AY284" i="3"/>
  <c r="AY380" i="3"/>
  <c r="AY190" i="3"/>
  <c r="AY443" i="3"/>
  <c r="AY558" i="3"/>
  <c r="AY313" i="3"/>
  <c r="AY103" i="3"/>
  <c r="AY114" i="3"/>
  <c r="BN6" i="3"/>
  <c r="AY419" i="3"/>
  <c r="AY79" i="3"/>
  <c r="AY564" i="3"/>
  <c r="AY334" i="3"/>
  <c r="D3" i="6"/>
  <c r="AY331" i="3"/>
  <c r="AY270" i="3"/>
  <c r="AY201" i="3"/>
  <c r="AY94" i="3"/>
  <c r="AY275" i="3"/>
  <c r="AY167" i="3"/>
  <c r="AY130" i="3"/>
  <c r="AY497" i="3"/>
  <c r="AY338" i="3"/>
  <c r="D11" i="59"/>
  <c r="C10" i="59"/>
  <c r="C30" i="46"/>
  <c r="E30" i="46" s="1"/>
  <c r="E29" i="46"/>
  <c r="C33" i="21"/>
  <c r="L38" i="9"/>
  <c r="B14" i="66" s="1"/>
  <c r="B1" i="66" s="1"/>
  <c r="C7" i="66" s="1"/>
  <c r="D16" i="12"/>
  <c r="D45" i="9"/>
  <c r="D16" i="43"/>
  <c r="C16" i="43" s="1"/>
  <c r="D10" i="11"/>
  <c r="E6" i="6"/>
  <c r="C21" i="4"/>
  <c r="O5" i="54" s="1"/>
  <c r="B45" i="63" s="1"/>
  <c r="E6" i="3"/>
  <c r="G70" i="39"/>
  <c r="F72" i="39"/>
  <c r="G65" i="40"/>
  <c r="F67" i="40"/>
  <c r="M6" i="1"/>
  <c r="Q16" i="1"/>
  <c r="G16" i="1"/>
  <c r="AP16" i="1"/>
  <c r="F22" i="11" s="1"/>
  <c r="H16" i="1"/>
  <c r="K16" i="1"/>
  <c r="K19" i="6"/>
  <c r="K24" i="6"/>
  <c r="M24" i="6" s="1"/>
  <c r="I24" i="6" s="1"/>
  <c r="K22" i="6"/>
  <c r="M22" i="6" s="1"/>
  <c r="I22" i="6" s="1"/>
  <c r="K25" i="6"/>
  <c r="M25" i="6" s="1"/>
  <c r="I25" i="6" s="1"/>
  <c r="K26" i="6"/>
  <c r="M26" i="6" s="1"/>
  <c r="I26" i="6" s="1"/>
  <c r="K20" i="6"/>
  <c r="M20" i="6" s="1"/>
  <c r="I20" i="6" s="1"/>
  <c r="K21" i="6"/>
  <c r="M21" i="6" s="1"/>
  <c r="I21" i="6" s="1"/>
  <c r="K23" i="6"/>
  <c r="M23" i="6" s="1"/>
  <c r="I23" i="6" s="1"/>
  <c r="E31" i="6"/>
  <c r="O14" i="1"/>
  <c r="C50" i="34"/>
  <c r="B3" i="34" s="1"/>
  <c r="B2" i="34" s="1"/>
  <c r="C49" i="34"/>
  <c r="E40" i="36"/>
  <c r="F40" i="36" s="1"/>
  <c r="E41" i="36"/>
  <c r="F41" i="36" s="1"/>
  <c r="E54" i="34"/>
  <c r="F54" i="34" s="1"/>
  <c r="E53" i="34"/>
  <c r="F53" i="34" s="1"/>
  <c r="J7" i="21"/>
  <c r="C37" i="36"/>
  <c r="B3" i="36" s="1"/>
  <c r="B2" i="36" s="1"/>
  <c r="C36" i="36"/>
  <c r="I58" i="33"/>
  <c r="I41" i="36"/>
  <c r="J41" i="36" s="1"/>
  <c r="I54" i="34"/>
  <c r="J54" i="34" s="1"/>
  <c r="C38" i="35"/>
  <c r="C39" i="35"/>
  <c r="B3" i="35" s="1"/>
  <c r="B2" i="35" s="1"/>
  <c r="AA7" i="21"/>
  <c r="S7" i="21"/>
  <c r="E42" i="35"/>
  <c r="F42" i="35" s="1"/>
  <c r="E43" i="35"/>
  <c r="F43" i="35" s="1"/>
  <c r="H7" i="21"/>
  <c r="Q69" i="44"/>
  <c r="L58" i="44"/>
  <c r="L61" i="44" s="1"/>
  <c r="C59" i="15"/>
  <c r="C65" i="15"/>
  <c r="C27" i="12"/>
  <c r="D26" i="12" s="1"/>
  <c r="C32" i="12" s="1"/>
  <c r="D30" i="12" s="1"/>
  <c r="C38" i="15"/>
  <c r="Q49" i="44"/>
  <c r="Q55" i="44" s="1"/>
  <c r="Q67" i="44"/>
  <c r="Q58" i="44"/>
  <c r="C16" i="15"/>
  <c r="F7" i="67"/>
  <c r="M16" i="1" l="1"/>
  <c r="E4" i="67"/>
  <c r="H33" i="21"/>
  <c r="J33" i="21"/>
  <c r="F33" i="21"/>
  <c r="C26" i="46"/>
  <c r="D22" i="12"/>
  <c r="C22" i="12" s="1"/>
  <c r="C20" i="12" s="1"/>
  <c r="D13" i="11"/>
  <c r="C13" i="11" s="1"/>
  <c r="D19" i="12"/>
  <c r="C19" i="12" s="1"/>
  <c r="C16" i="12"/>
  <c r="C27" i="46"/>
  <c r="D11" i="6"/>
  <c r="D26" i="6"/>
  <c r="D25" i="6"/>
  <c r="K38" i="9"/>
  <c r="C14" i="66" s="1"/>
  <c r="B2" i="66" s="1"/>
  <c r="D7" i="66" s="1"/>
  <c r="C22" i="4"/>
  <c r="D21" i="6"/>
  <c r="D12" i="6"/>
  <c r="D19" i="6"/>
  <c r="E45" i="9"/>
  <c r="D24" i="6"/>
  <c r="D13" i="6"/>
  <c r="D5" i="6"/>
  <c r="D29" i="6"/>
  <c r="D22" i="6"/>
  <c r="D28" i="6"/>
  <c r="E63" i="40"/>
  <c r="C40" i="39"/>
  <c r="D9" i="6"/>
  <c r="D8" i="6"/>
  <c r="F45" i="9"/>
  <c r="D14" i="6"/>
  <c r="D6" i="6"/>
  <c r="D23" i="6"/>
  <c r="D10" i="6"/>
  <c r="D20" i="6"/>
  <c r="D15" i="6"/>
  <c r="C9" i="59"/>
  <c r="D10" i="59"/>
  <c r="H70" i="39"/>
  <c r="G72" i="39"/>
  <c r="H65" i="40"/>
  <c r="G67" i="40"/>
  <c r="H22" i="6"/>
  <c r="S22" i="6"/>
  <c r="S23" i="6"/>
  <c r="H23" i="6"/>
  <c r="R23" i="6" s="1"/>
  <c r="S21" i="6"/>
  <c r="H21" i="6"/>
  <c r="R21" i="6" s="1"/>
  <c r="S20" i="6"/>
  <c r="H20" i="6"/>
  <c r="R20" i="6" s="1"/>
  <c r="H26" i="6"/>
  <c r="S26" i="6"/>
  <c r="F12" i="39"/>
  <c r="H12" i="39"/>
  <c r="J12" i="40"/>
  <c r="J12" i="39"/>
  <c r="H12" i="40"/>
  <c r="F12" i="40"/>
  <c r="S25" i="6"/>
  <c r="H25" i="6"/>
  <c r="R25" i="6" s="1"/>
  <c r="F33" i="12"/>
  <c r="C34" i="12" s="1"/>
  <c r="D33" i="12" s="1"/>
  <c r="F24" i="43"/>
  <c r="C26" i="43" s="1"/>
  <c r="D24" i="43" s="1"/>
  <c r="F18" i="11"/>
  <c r="C18" i="11" s="1"/>
  <c r="C19" i="11" s="1"/>
  <c r="C20" i="11" s="1"/>
  <c r="C21" i="11" s="1"/>
  <c r="C22" i="11" s="1"/>
  <c r="C23" i="11" s="1"/>
  <c r="B2" i="11" s="1"/>
  <c r="C15" i="43"/>
  <c r="O6" i="1"/>
  <c r="P6" i="1" s="1"/>
  <c r="C15" i="12" s="1"/>
  <c r="H24" i="6"/>
  <c r="S24" i="6"/>
  <c r="S6" i="1"/>
  <c r="M19" i="6"/>
  <c r="K27" i="6"/>
  <c r="P14" i="1"/>
  <c r="L16" i="1"/>
  <c r="N16" i="1"/>
  <c r="C29" i="43" s="1"/>
  <c r="C13" i="43"/>
  <c r="W7" i="21"/>
  <c r="AC7" i="21"/>
  <c r="U7" i="21"/>
  <c r="AB7" i="21"/>
  <c r="J58" i="33"/>
  <c r="K58" i="33" s="1"/>
  <c r="L58" i="33" s="1"/>
  <c r="M58" i="33" s="1"/>
  <c r="N58" i="33" s="1"/>
  <c r="O58" i="33" s="1"/>
  <c r="H7" i="33"/>
  <c r="J7" i="33"/>
  <c r="Q59" i="44"/>
  <c r="Q64" i="44" s="1"/>
  <c r="Q68" i="44"/>
  <c r="Q77" i="44" s="1"/>
  <c r="E7" i="67"/>
  <c r="R24" i="6" l="1"/>
  <c r="R26" i="6"/>
  <c r="R22" i="6"/>
  <c r="E3" i="67"/>
  <c r="S33" i="21"/>
  <c r="AA33" i="21"/>
  <c r="H40" i="39"/>
  <c r="F40" i="39"/>
  <c r="J40" i="39"/>
  <c r="N5" i="54"/>
  <c r="B43" i="63" s="1"/>
  <c r="A6" i="64"/>
  <c r="A20" i="51"/>
  <c r="B15" i="63" s="1"/>
  <c r="A20" i="64"/>
  <c r="A6" i="51"/>
  <c r="B7" i="63" s="1"/>
  <c r="AC33" i="21"/>
  <c r="W33" i="21"/>
  <c r="D27" i="6"/>
  <c r="AB33" i="21"/>
  <c r="U33" i="21"/>
  <c r="C8" i="59"/>
  <c r="D9" i="59"/>
  <c r="T9" i="59"/>
  <c r="D16" i="6"/>
  <c r="D30" i="6"/>
  <c r="B2" i="46"/>
  <c r="I70" i="39"/>
  <c r="H72" i="39"/>
  <c r="H67" i="40"/>
  <c r="I65" i="40"/>
  <c r="M27" i="6"/>
  <c r="I19" i="6"/>
  <c r="S12" i="40"/>
  <c r="AA12" i="40"/>
  <c r="AB12" i="40"/>
  <c r="U12" i="40"/>
  <c r="AC12" i="39"/>
  <c r="W12" i="39"/>
  <c r="B4" i="11"/>
  <c r="B5" i="11"/>
  <c r="B3" i="11"/>
  <c r="AC12" i="40"/>
  <c r="W12" i="40"/>
  <c r="S16" i="1"/>
  <c r="T6" i="1" s="1"/>
  <c r="U12" i="39"/>
  <c r="AB12" i="39"/>
  <c r="S12" i="39"/>
  <c r="AA12" i="39"/>
  <c r="P16" i="1"/>
  <c r="C13" i="12" s="1"/>
  <c r="C17" i="12" s="1"/>
  <c r="O16" i="1"/>
  <c r="C14" i="43"/>
  <c r="C17" i="43"/>
  <c r="AC7" i="33"/>
  <c r="V48" i="33" s="1"/>
  <c r="I48" i="33" s="1"/>
  <c r="W7" i="33"/>
  <c r="AB7" i="33"/>
  <c r="T48" i="33" s="1"/>
  <c r="G48" i="33" s="1"/>
  <c r="U7" i="33"/>
  <c r="F7" i="33"/>
  <c r="B7" i="67"/>
  <c r="B2" i="67" l="1"/>
  <c r="AB40" i="39"/>
  <c r="U40" i="39"/>
  <c r="D4" i="46"/>
  <c r="B4" i="46"/>
  <c r="B3" i="46"/>
  <c r="D31" i="6"/>
  <c r="AC40" i="39"/>
  <c r="W40" i="39"/>
  <c r="C7" i="59"/>
  <c r="D8" i="59"/>
  <c r="AA40" i="39"/>
  <c r="S40" i="39"/>
  <c r="I72" i="39"/>
  <c r="J70" i="39"/>
  <c r="I67" i="40"/>
  <c r="J65" i="40"/>
  <c r="C14" i="12"/>
  <c r="C18" i="12" s="1"/>
  <c r="C109" i="9" s="1"/>
  <c r="C110" i="9" s="1"/>
  <c r="I27" i="6"/>
  <c r="S19" i="6"/>
  <c r="S27" i="6" s="1"/>
  <c r="H19" i="6"/>
  <c r="T12" i="1"/>
  <c r="T7" i="1"/>
  <c r="T11" i="1"/>
  <c r="T10" i="1"/>
  <c r="T8" i="1"/>
  <c r="T13" i="1"/>
  <c r="T9" i="1"/>
  <c r="C18" i="43"/>
  <c r="C19" i="43" s="1"/>
  <c r="C25" i="43" s="1"/>
  <c r="C24" i="43" s="1"/>
  <c r="AA7" i="33"/>
  <c r="R48" i="33" s="1"/>
  <c r="S7" i="33"/>
  <c r="G52" i="33"/>
  <c r="H52" i="33" s="1"/>
  <c r="G53" i="33"/>
  <c r="H53" i="33" s="1"/>
  <c r="I52" i="33"/>
  <c r="J52" i="33" s="1"/>
  <c r="C16" i="44"/>
  <c r="C14" i="15"/>
  <c r="I6" i="6" l="1"/>
  <c r="I5" i="6"/>
  <c r="C6" i="59"/>
  <c r="D7" i="59"/>
  <c r="B4" i="67"/>
  <c r="B3" i="67"/>
  <c r="K70" i="39"/>
  <c r="J72" i="39"/>
  <c r="T16" i="1"/>
  <c r="J67" i="40"/>
  <c r="K65" i="40"/>
  <c r="C17" i="44"/>
  <c r="C20" i="44"/>
  <c r="C15" i="15"/>
  <c r="C18" i="15"/>
  <c r="H27" i="6"/>
  <c r="R19" i="6"/>
  <c r="C23" i="12"/>
  <c r="C22" i="43"/>
  <c r="C21" i="43" s="1"/>
  <c r="C28" i="43" s="1"/>
  <c r="C30" i="43" s="1"/>
  <c r="C32" i="43" s="1"/>
  <c r="B2" i="43" s="1"/>
  <c r="E48" i="33"/>
  <c r="R49" i="33"/>
  <c r="C5" i="59" l="1"/>
  <c r="D6" i="59"/>
  <c r="C13" i="39"/>
  <c r="C11" i="21"/>
  <c r="L70" i="39"/>
  <c r="K72" i="39"/>
  <c r="L65" i="40"/>
  <c r="K67" i="40"/>
  <c r="C19" i="15"/>
  <c r="C20" i="15" s="1"/>
  <c r="C23" i="15" s="1"/>
  <c r="C21" i="44"/>
  <c r="C22" i="44" s="1"/>
  <c r="R27" i="6"/>
  <c r="R6" i="1"/>
  <c r="R16" i="1" s="1"/>
  <c r="B4" i="43"/>
  <c r="B3" i="43"/>
  <c r="B5" i="43"/>
  <c r="E52" i="33"/>
  <c r="F52" i="33" s="1"/>
  <c r="E53" i="33"/>
  <c r="F53" i="33" s="1"/>
  <c r="I53" i="33"/>
  <c r="J53" i="33" s="1"/>
  <c r="C49" i="33"/>
  <c r="B3" i="33" s="1"/>
  <c r="B2" i="33" s="1"/>
  <c r="C48" i="33"/>
  <c r="F13" i="39" l="1"/>
  <c r="H13" i="39"/>
  <c r="J13" i="39"/>
  <c r="H11" i="21"/>
  <c r="J11" i="21"/>
  <c r="F11" i="21"/>
  <c r="D5" i="59"/>
  <c r="M20" i="46"/>
  <c r="M70" i="39"/>
  <c r="L72" i="39"/>
  <c r="L67" i="40"/>
  <c r="M65" i="40"/>
  <c r="C28" i="44"/>
  <c r="C25" i="44"/>
  <c r="C26" i="15"/>
  <c r="C29" i="15" s="1"/>
  <c r="U11" i="21" l="1"/>
  <c r="AB11" i="21"/>
  <c r="T48" i="21" s="1"/>
  <c r="G48" i="21" s="1"/>
  <c r="AA11" i="21"/>
  <c r="R48" i="21" s="1"/>
  <c r="S11" i="21"/>
  <c r="AB13" i="39"/>
  <c r="U13" i="39"/>
  <c r="AC13" i="39"/>
  <c r="W13" i="39"/>
  <c r="AC11" i="21"/>
  <c r="V48" i="21" s="1"/>
  <c r="I48" i="21" s="1"/>
  <c r="W11" i="21"/>
  <c r="S13" i="39"/>
  <c r="AA13" i="39"/>
  <c r="M72" i="39"/>
  <c r="N70" i="39"/>
  <c r="N72" i="39" s="1"/>
  <c r="N65" i="40"/>
  <c r="N67" i="40" s="1"/>
  <c r="M67" i="40"/>
  <c r="F9" i="40" s="1"/>
  <c r="J9" i="40"/>
  <c r="H9" i="40"/>
  <c r="C31" i="44"/>
  <c r="J14" i="15"/>
  <c r="C36" i="15"/>
  <c r="Q50" i="15"/>
  <c r="C33" i="15"/>
  <c r="C31" i="15" s="1"/>
  <c r="C13" i="15"/>
  <c r="C56" i="15"/>
  <c r="J19" i="15"/>
  <c r="J17" i="15" s="1"/>
  <c r="J59" i="15"/>
  <c r="J60" i="15" s="1"/>
  <c r="G52" i="21" l="1"/>
  <c r="H52" i="21" s="1"/>
  <c r="G53" i="21"/>
  <c r="H53" i="21" s="1"/>
  <c r="E48" i="21"/>
  <c r="R49" i="21"/>
  <c r="I52" i="21"/>
  <c r="J52" i="21" s="1"/>
  <c r="J9" i="39"/>
  <c r="F9" i="39"/>
  <c r="H9" i="39"/>
  <c r="U9" i="40"/>
  <c r="AB9" i="40"/>
  <c r="T44" i="40" s="1"/>
  <c r="G44" i="40" s="1"/>
  <c r="AC9" i="40"/>
  <c r="V44" i="40" s="1"/>
  <c r="I44" i="40" s="1"/>
  <c r="I48" i="40" s="1"/>
  <c r="J48" i="40" s="1"/>
  <c r="W9" i="40"/>
  <c r="S9" i="40"/>
  <c r="AA9" i="40"/>
  <c r="R44" i="40" s="1"/>
  <c r="J16" i="44"/>
  <c r="J21" i="44"/>
  <c r="J19" i="44" s="1"/>
  <c r="C35" i="44"/>
  <c r="C33" i="44" s="1"/>
  <c r="Q51" i="44"/>
  <c r="C15" i="44"/>
  <c r="C38" i="44"/>
  <c r="C63" i="15"/>
  <c r="C60" i="15"/>
  <c r="C58" i="15" s="1"/>
  <c r="Q49" i="15"/>
  <c r="J35" i="15"/>
  <c r="C37" i="15"/>
  <c r="C30" i="15" s="1"/>
  <c r="C39" i="15" s="1"/>
  <c r="Q71" i="15"/>
  <c r="C55" i="15"/>
  <c r="C64" i="15" s="1"/>
  <c r="J13" i="15"/>
  <c r="J23" i="15" s="1"/>
  <c r="J22" i="15"/>
  <c r="L51" i="15"/>
  <c r="E52" i="21" l="1"/>
  <c r="F52" i="21" s="1"/>
  <c r="E53" i="21"/>
  <c r="F53" i="21" s="1"/>
  <c r="C48" i="21"/>
  <c r="C49" i="21"/>
  <c r="B3" i="21" s="1"/>
  <c r="I53" i="21"/>
  <c r="J53" i="21" s="1"/>
  <c r="U9" i="39"/>
  <c r="AB9" i="39"/>
  <c r="T49" i="39" s="1"/>
  <c r="G49" i="39" s="1"/>
  <c r="S9" i="39"/>
  <c r="AA9" i="39"/>
  <c r="R49" i="39" s="1"/>
  <c r="W9" i="39"/>
  <c r="AC9" i="39"/>
  <c r="V49" i="39" s="1"/>
  <c r="I49" i="39" s="1"/>
  <c r="E44" i="40"/>
  <c r="R45" i="40"/>
  <c r="G49" i="40"/>
  <c r="H49" i="40" s="1"/>
  <c r="G48" i="40"/>
  <c r="H48" i="40" s="1"/>
  <c r="C43" i="44"/>
  <c r="C39" i="44"/>
  <c r="C32" i="44" s="1"/>
  <c r="C42" i="44" s="1"/>
  <c r="Q72" i="44"/>
  <c r="J15" i="44"/>
  <c r="J25" i="44" s="1"/>
  <c r="J24" i="44"/>
  <c r="J16" i="15"/>
  <c r="J25" i="15" s="1"/>
  <c r="Q68" i="15"/>
  <c r="L57" i="15"/>
  <c r="L60" i="15" s="1"/>
  <c r="L46" i="15" s="1"/>
  <c r="C40" i="15"/>
  <c r="C10" i="12" s="1"/>
  <c r="Q70" i="15"/>
  <c r="Q69" i="15" s="1"/>
  <c r="J39" i="15"/>
  <c r="J40" i="15" s="1"/>
  <c r="C57" i="15"/>
  <c r="C66" i="15" s="1"/>
  <c r="C67" i="15" s="1"/>
  <c r="B2" i="21" l="1"/>
  <c r="C6" i="12" s="1"/>
  <c r="I53" i="39"/>
  <c r="J53" i="39" s="1"/>
  <c r="R50" i="39"/>
  <c r="E49" i="39"/>
  <c r="G54" i="39"/>
  <c r="H54" i="39" s="1"/>
  <c r="G53" i="39"/>
  <c r="H53" i="39" s="1"/>
  <c r="C45" i="40"/>
  <c r="C44" i="40"/>
  <c r="I49" i="40"/>
  <c r="J49" i="40" s="1"/>
  <c r="E48" i="40"/>
  <c r="F48" i="40" s="1"/>
  <c r="E49" i="40"/>
  <c r="F49" i="40" s="1"/>
  <c r="J18" i="44"/>
  <c r="J27" i="44" s="1"/>
  <c r="Q71" i="44"/>
  <c r="Q70" i="44" s="1"/>
  <c r="C44" i="44"/>
  <c r="C45" i="44" s="1"/>
  <c r="B2" i="44" s="1"/>
  <c r="C46" i="15"/>
  <c r="C70" i="15"/>
  <c r="Q58" i="15"/>
  <c r="Q67" i="15"/>
  <c r="B2" i="15"/>
  <c r="B3" i="15" s="1"/>
  <c r="Q66" i="15"/>
  <c r="Q48" i="15"/>
  <c r="Q54" i="15" s="1"/>
  <c r="Q57" i="15"/>
  <c r="C43" i="15"/>
  <c r="C8" i="12" s="1"/>
  <c r="J42" i="15"/>
  <c r="J43" i="15" s="1"/>
  <c r="C24" i="12" l="1"/>
  <c r="C29" i="12"/>
  <c r="E53" i="39"/>
  <c r="F53" i="39" s="1"/>
  <c r="E54" i="39"/>
  <c r="F54" i="39" s="1"/>
  <c r="C49" i="39"/>
  <c r="C50" i="39"/>
  <c r="I54" i="39"/>
  <c r="J54" i="39" s="1"/>
  <c r="B58" i="40"/>
  <c r="F58" i="40" s="1"/>
  <c r="B53" i="40"/>
  <c r="F53" i="40" s="1"/>
  <c r="B54" i="40"/>
  <c r="F54" i="40" s="1"/>
  <c r="B55" i="40"/>
  <c r="F55" i="40" s="1"/>
  <c r="B59" i="40"/>
  <c r="F59" i="40" s="1"/>
  <c r="B57" i="40"/>
  <c r="F57" i="40" s="1"/>
  <c r="B62" i="40"/>
  <c r="F62" i="40" s="1"/>
  <c r="F63" i="40"/>
  <c r="B2" i="40" s="1"/>
  <c r="B56" i="40"/>
  <c r="F56" i="40" s="1"/>
  <c r="B60" i="40"/>
  <c r="F60" i="40" s="1"/>
  <c r="B61" i="40"/>
  <c r="F61" i="40" s="1"/>
  <c r="B4" i="44"/>
  <c r="B5" i="44"/>
  <c r="B3" i="44"/>
  <c r="Q63" i="15"/>
  <c r="Q76" i="15"/>
  <c r="C28" i="12" l="1"/>
  <c r="C26" i="12" s="1"/>
  <c r="C31" i="12" s="1"/>
  <c r="C30" i="12" s="1"/>
  <c r="C35" i="12"/>
  <c r="C33" i="12" s="1"/>
  <c r="B63" i="39"/>
  <c r="F63" i="39" s="1"/>
  <c r="B62" i="39"/>
  <c r="F62" i="39" s="1"/>
  <c r="B64" i="39"/>
  <c r="F64" i="39" s="1"/>
  <c r="B61" i="39"/>
  <c r="F61" i="39" s="1"/>
  <c r="B66" i="39"/>
  <c r="F66" i="39" s="1"/>
  <c r="B59" i="39"/>
  <c r="F59" i="39" s="1"/>
  <c r="B58" i="39"/>
  <c r="F58" i="39" s="1"/>
  <c r="B67" i="39"/>
  <c r="F67" i="39" s="1"/>
  <c r="B65" i="39"/>
  <c r="F65" i="39" s="1"/>
  <c r="B60" i="39"/>
  <c r="F60" i="39" s="1"/>
  <c r="B4" i="40"/>
  <c r="B3" i="40"/>
  <c r="B5" i="40"/>
  <c r="D77" i="9"/>
  <c r="N75" i="9" s="1"/>
  <c r="C36" i="12" l="1"/>
  <c r="B2" i="12" s="1"/>
  <c r="F68" i="39"/>
  <c r="B2" i="39" s="1"/>
  <c r="B3" i="39" s="1"/>
  <c r="C20" i="9"/>
  <c r="C19" i="9"/>
  <c r="D19" i="9"/>
  <c r="L44" i="9" l="1"/>
  <c r="B3" i="12"/>
  <c r="B5" i="12"/>
  <c r="B4" i="12"/>
  <c r="L43" i="9"/>
  <c r="G19" i="9"/>
  <c r="O5" i="72" s="1"/>
  <c r="P5" i="72" s="1"/>
  <c r="D22" i="9"/>
  <c r="B4" i="39"/>
  <c r="B5" i="39"/>
  <c r="D20" i="9"/>
  <c r="C21" i="9"/>
  <c r="D21" i="9"/>
  <c r="G20" i="9" l="1"/>
  <c r="C18" i="3" s="1"/>
  <c r="AX18" i="3" s="1"/>
  <c r="C32" i="9"/>
  <c r="C33" i="9" s="1"/>
  <c r="B18" i="3"/>
  <c r="AW18" i="3" s="1"/>
  <c r="G21" i="9"/>
  <c r="N43" i="9"/>
  <c r="G22" i="9"/>
  <c r="O43" i="9" l="1"/>
  <c r="O38" i="9"/>
  <c r="K25" i="9" s="1"/>
  <c r="C42" i="9"/>
  <c r="C44" i="9" s="1"/>
  <c r="C34" i="9"/>
  <c r="E42" i="9" s="1"/>
  <c r="P5" i="54" s="1"/>
  <c r="B46" i="63" s="1"/>
  <c r="C35" i="9"/>
  <c r="F42" i="9" s="1"/>
  <c r="N38" i="9"/>
  <c r="K28" i="9" s="1"/>
  <c r="D42" i="9"/>
  <c r="Q5" i="54" s="1"/>
  <c r="B47" i="63" s="1"/>
  <c r="K26" i="9" l="1"/>
  <c r="N68" i="9"/>
  <c r="D63" i="9"/>
  <c r="C82" i="9" s="1"/>
  <c r="C81" i="9" s="1"/>
  <c r="C85" i="9" s="1"/>
  <c r="C86" i="9" s="1"/>
  <c r="D72" i="9" s="1"/>
  <c r="M38" i="9"/>
  <c r="K27" i="9" s="1"/>
  <c r="R5" i="54"/>
  <c r="B48" i="63" s="1"/>
  <c r="D14" i="66"/>
  <c r="G14" i="66"/>
  <c r="D44" i="9"/>
  <c r="O39" i="9"/>
  <c r="E44" i="9"/>
  <c r="F44" i="9"/>
  <c r="N69" i="9"/>
  <c r="B6" i="66" l="1"/>
  <c r="D6" i="66" s="1"/>
  <c r="E14" i="66"/>
  <c r="D71" i="9"/>
  <c r="D66" i="9" s="1"/>
  <c r="N72" i="9" s="1"/>
  <c r="D70" i="9"/>
  <c r="C103" i="9"/>
  <c r="D73" i="9"/>
  <c r="N73" i="9" s="1"/>
  <c r="C90" i="9"/>
  <c r="F14" i="66"/>
  <c r="B5" i="66"/>
  <c r="C5" i="66" s="1"/>
  <c r="C111" i="9"/>
  <c r="C104" i="9" s="1"/>
  <c r="C96" i="9"/>
  <c r="C91" i="9" s="1"/>
  <c r="M86" i="9"/>
  <c r="N86" i="9" s="1"/>
  <c r="M88" i="9"/>
  <c r="N88" i="9" s="1"/>
  <c r="M84" i="9"/>
  <c r="N84" i="9" s="1"/>
  <c r="M83" i="9"/>
  <c r="N83" i="9" s="1"/>
  <c r="M85" i="9"/>
  <c r="N85" i="9" s="1"/>
  <c r="M87" i="9"/>
  <c r="N87" i="9" s="1"/>
  <c r="R6" i="54"/>
  <c r="B50" i="63" s="1"/>
  <c r="K29" i="9"/>
  <c r="K30" i="9" s="1"/>
  <c r="C6" i="66" l="1"/>
  <c r="C113" i="9"/>
  <c r="C114" i="9" s="1"/>
  <c r="E114" i="9" s="1"/>
  <c r="E115" i="9" s="1"/>
  <c r="C97" i="9"/>
  <c r="C98" i="9" s="1"/>
  <c r="E98" i="9" s="1"/>
  <c r="E99" i="9" s="1"/>
  <c r="D5" i="66"/>
  <c r="N89" i="9"/>
  <c r="O89" i="9" s="1"/>
  <c r="C115" i="9" l="1"/>
  <c r="D76" i="9" s="1"/>
  <c r="D74" i="9" s="1"/>
  <c r="N74" i="9" s="1"/>
  <c r="O77" i="9" s="1"/>
  <c r="O78" i="9" s="1"/>
  <c r="C99" i="9"/>
  <c r="Q77" i="9" l="1"/>
  <c r="O79" i="9"/>
  <c r="O80" i="9" s="1"/>
  <c r="C46" i="9" l="1"/>
  <c r="I14" i="66" s="1"/>
  <c r="Q28" i="9"/>
  <c r="O81" i="9"/>
  <c r="B8" i="66" l="1"/>
  <c r="C8" i="66" s="1"/>
  <c r="D46" i="9"/>
  <c r="O41" i="9"/>
  <c r="R8" i="54" s="1"/>
  <c r="B54" i="63" s="1"/>
  <c r="K33" i="9"/>
  <c r="F46" i="9"/>
  <c r="E46" i="9"/>
  <c r="D8" i="66" l="1"/>
  <c r="K34" i="9"/>
  <c r="O6" i="72" l="1"/>
  <c r="P6"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<sst xmlns="http://schemas.openxmlformats.org/spreadsheetml/2006/main" count="7187" uniqueCount="3185">
  <si>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</si>
  <si>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</si>
  <si>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</si>
  <si>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</si>
  <si>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</si>
  <si>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</si>
  <si>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</si>
  <si>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</si>
  <si>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</si>
  <si>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</si>
  <si>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</si>
  <si>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</si>
  <si>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</si>
  <si>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</si>
  <si>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</si>
  <si>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</si>
  <si>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</si>
  <si>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</si>
  <si>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</si>
  <si>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</si>
  <si>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</si>
  <si>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</si>
  <si>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</si>
  <si>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</si>
  <si>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</si>
  <si>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</si>
  <si>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</si>
  <si>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</si>
  <si>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</si>
  <si>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</si>
  <si>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</si>
  <si>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</si>
  <si>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</si>
  <si>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</si>
  <si>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</si>
  <si>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</si>
  <si>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</si>
  <si>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</si>
  <si>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</si>
  <si>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</si>
  <si>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</si>
  <si>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</si>
  <si>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</si>
  <si>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</si>
  <si>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</si>
  <si>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</si>
  <si>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</si>
  <si>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</si>
  <si>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</si>
  <si>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</si>
  <si>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</si>
  <si>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</si>
  <si>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</si>
  <si>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</si>
  <si>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</si>
  <si>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</si>
  <si>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</si>
  <si>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</si>
  <si>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</si>
  <si>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</si>
  <si>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</si>
  <si>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</si>
  <si>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</si>
  <si>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</si>
  <si>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</si>
  <si>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</si>
  <si>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</si>
  <si>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</si>
  <si>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</si>
  <si>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</si>
  <si>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</si>
  <si>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</si>
  <si>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</si>
  <si>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</si>
  <si>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</si>
  <si>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</si>
  <si>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</si>
  <si>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</si>
  <si>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</si>
  <si>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</si>
  <si>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</si>
  <si>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</si>
  <si>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</si>
  <si>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</si>
  <si>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</si>
  <si>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</si>
  <si>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</si>
  <si>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</si>
  <si>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</si>
  <si>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</si>
  <si>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</si>
  <si>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</si>
  <si>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</si>
  <si>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</si>
  <si>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</si>
  <si>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</si>
  <si>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</si>
  <si>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</si>
  <si>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</si>
  <si>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</si>
  <si>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</si>
  <si>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</si>
  <si>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</si>
  <si>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</si>
  <si>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</si>
  <si>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</si>
  <si>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</si>
  <si>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</si>
  <si>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</si>
  <si>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</si>
  <si>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</si>
  <si>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</si>
  <si>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</si>
  <si>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</si>
  <si>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</si>
  <si>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</si>
  <si>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</si>
  <si>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</si>
  <si>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</si>
  <si>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</si>
  <si>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</si>
  <si>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</si>
  <si>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</si>
  <si>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</si>
  <si>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</si>
  <si>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</si>
  <si>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</si>
  <si>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</si>
  <si>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</si>
  <si>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</si>
  <si>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</si>
  <si>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</si>
  <si>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</si>
  <si>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</si>
  <si>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</si>
  <si>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</si>
  <si>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</si>
  <si>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</si>
  <si>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</si>
  <si>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</si>
  <si>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</si>
  <si>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</si>
  <si>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</si>
  <si>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</si>
  <si>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</si>
  <si>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</si>
  <si>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</si>
  <si>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</si>
  <si>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</si>
  <si>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</si>
  <si>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</si>
  <si>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</si>
  <si>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</si>
  <si>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</si>
  <si>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</si>
  <si>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</si>
  <si>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</si>
  <si>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</si>
  <si>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</si>
  <si>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</si>
  <si>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</si>
  <si>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</si>
  <si>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</si>
  <si>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</si>
  <si>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</si>
  <si>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</si>
  <si>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</si>
  <si>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</si>
  <si>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</si>
  <si>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</si>
  <si>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</si>
  <si>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</si>
  <si>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</si>
  <si>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</si>
  <si>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</si>
  <si>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</si>
  <si>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</si>
  <si>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</si>
  <si>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</si>
  <si>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</si>
  <si>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</si>
  <si>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</si>
  <si>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</si>
  <si>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</si>
  <si>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</si>
  <si>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</si>
  <si>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</si>
  <si>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</si>
  <si>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</si>
  <si>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</si>
  <si>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</si>
  <si>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</si>
  <si>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</si>
  <si>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</si>
  <si>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</si>
  <si>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</si>
  <si>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</si>
  <si>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</si>
  <si>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</si>
  <si>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</si>
  <si>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</si>
  <si>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</si>
  <si>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</si>
  <si>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</si>
  <si>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</si>
  <si>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</si>
  <si>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</si>
  <si>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</si>
  <si>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</si>
  <si>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</si>
  <si>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</si>
  <si>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</si>
  <si>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</si>
  <si>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</si>
  <si>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</si>
  <si>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</si>
  <si>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</si>
  <si>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</si>
  <si>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</si>
  <si>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</si>
  <si>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</si>
  <si>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</si>
  <si>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</si>
  <si>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</si>
  <si>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</si>
  <si>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</si>
  <si>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</si>
  <si>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</si>
  <si>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</si>
  <si>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</si>
  <si>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</si>
  <si>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</si>
  <si>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</si>
  <si>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</si>
  <si>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</si>
  <si>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</si>
  <si>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</si>
  <si>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</si>
  <si>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</si>
  <si>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</si>
  <si>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</si>
  <si>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</si>
  <si>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</si>
  <si>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</si>
  <si>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</si>
  <si>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</si>
  <si>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</si>
  <si>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</si>
  <si>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</si>
  <si>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</si>
  <si>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</si>
  <si>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</si>
  <si>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</si>
  <si>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</si>
  <si>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</si>
  <si>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</si>
  <si>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</si>
  <si>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</si>
  <si>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</si>
  <si>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</si>
  <si>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</si>
  <si>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</si>
  <si>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</si>
  <si>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</si>
  <si>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</si>
  <si>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</si>
  <si>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</si>
  <si>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</si>
  <si>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</si>
  <si>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</si>
  <si>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</si>
  <si>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</si>
  <si>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</si>
  <si>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</si>
  <si>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</si>
  <si>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</si>
  <si>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</si>
  <si>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</si>
  <si>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</si>
  <si>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</si>
  <si>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</si>
  <si>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</si>
  <si>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</si>
  <si>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</si>
  <si>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</si>
  <si>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</si>
  <si>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</si>
  <si>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</si>
  <si>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</si>
  <si>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</si>
  <si>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</si>
  <si>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</si>
  <si>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</si>
  <si>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</si>
  <si>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</si>
  <si>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</si>
  <si>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</si>
  <si>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</si>
  <si>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</si>
  <si>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</si>
  <si>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</si>
  <si>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</si>
  <si>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</si>
  <si>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</si>
  <si>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</si>
  <si>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</si>
  <si>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</si>
  <si>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</si>
  <si>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</si>
  <si>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</si>
  <si>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</si>
  <si>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</si>
  <si>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</si>
  <si>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</si>
  <si>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</si>
  <si>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</si>
  <si>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</si>
  <si>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</si>
  <si>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</si>
  <si>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</si>
  <si>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</si>
  <si>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</si>
  <si>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</si>
  <si>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</si>
  <si>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</si>
  <si>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</si>
  <si>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</si>
  <si>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</si>
  <si>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</si>
  <si>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</si>
  <si>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</si>
  <si>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</si>
  <si>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</si>
  <si>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</si>
  <si>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</si>
  <si>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</si>
  <si>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</si>
  <si>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</si>
  <si>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</si>
  <si>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</si>
  <si>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</si>
  <si>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</si>
  <si>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</si>
  <si>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</si>
  <si>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</si>
  <si>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</si>
  <si>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</si>
  <si>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</si>
  <si>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</si>
  <si>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</si>
  <si>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</si>
  <si>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</si>
  <si>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</si>
  <si>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</si>
  <si>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</si>
  <si>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</si>
  <si>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</si>
  <si>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</si>
  <si>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</si>
  <si>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</si>
  <si>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</si>
  <si>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</si>
  <si>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</si>
  <si>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</si>
  <si>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</si>
  <si>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</si>
  <si>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</si>
  <si>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</si>
  <si>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</si>
  <si>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</si>
  <si>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</si>
  <si>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</si>
  <si>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</si>
  <si>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</si>
  <si>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</si>
  <si>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</si>
  <si>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</si>
  <si>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</si>
  <si>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</si>
  <si>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</si>
  <si>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</si>
  <si>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</si>
  <si>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</si>
  <si>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</si>
  <si>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</si>
  <si>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</si>
  <si>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</si>
  <si>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</si>
  <si>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</si>
  <si>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</si>
  <si>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</si>
  <si>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</si>
  <si>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</si>
  <si>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</si>
  <si>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</si>
  <si>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</si>
  <si>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</si>
  <si>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</si>
  <si>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</si>
  <si>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</si>
  <si>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</si>
  <si>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</si>
  <si>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</si>
  <si>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</si>
  <si>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</si>
  <si>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</si>
  <si>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</si>
  <si>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</si>
  <si>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</si>
  <si>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</si>
  <si>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</si>
  <si>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</si>
  <si>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</si>
  <si>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</si>
  <si>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</si>
  <si>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</si>
  <si>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</si>
  <si>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</si>
  <si>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</si>
  <si>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</si>
  <si>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</si>
  <si>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</si>
  <si>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</si>
  <si>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</si>
  <si>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</si>
  <si>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</si>
  <si>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</si>
  <si>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</si>
  <si>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</si>
  <si>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</si>
  <si>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</si>
  <si>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</si>
  <si>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</si>
  <si>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</si>
  <si>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</si>
  <si>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</si>
  <si>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</si>
  <si>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</si>
  <si>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</si>
  <si>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</si>
  <si>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</si>
  <si>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</si>
  <si>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</si>
  <si>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</si>
  <si>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</si>
  <si>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</si>
  <si>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</si>
  <si>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</si>
  <si>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</si>
  <si>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</si>
  <si>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</si>
  <si>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</si>
  <si>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</si>
  <si>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</si>
  <si>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</si>
  <si>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</si>
  <si>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</si>
  <si>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</si>
  <si>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</si>
  <si>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</si>
  <si>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</si>
  <si>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</si>
  <si>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</si>
  <si>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</si>
  <si>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</si>
  <si>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</si>
  <si>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</si>
  <si>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</si>
  <si>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</si>
  <si>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</si>
  <si>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</si>
  <si>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</si>
  <si>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</si>
  <si>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</si>
  <si>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</si>
  <si>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</si>
  <si>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</si>
  <si>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</si>
  <si>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</si>
  <si>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</si>
  <si>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</si>
  <si>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</si>
  <si>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</si>
  <si>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</si>
  <si>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</si>
  <si>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</si>
  <si>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</si>
  <si>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</si>
  <si>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</si>
  <si>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</si>
  <si>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</si>
  <si>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</si>
  <si>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</si>
  <si>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</si>
  <si>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</si>
  <si>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</si>
  <si>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</si>
  <si>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</si>
  <si>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</si>
  <si>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</si>
  <si>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</si>
  <si>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</si>
  <si>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</si>
  <si>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</si>
  <si>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</si>
  <si>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</si>
  <si>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</si>
  <si>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</si>
  <si>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</si>
  <si>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</si>
  <si>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</si>
  <si>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</si>
  <si>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</si>
  <si>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</si>
  <si>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</si>
  <si>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</si>
  <si>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</si>
  <si>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</si>
  <si>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</si>
  <si>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</si>
  <si>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</si>
  <si>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</si>
  <si>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</si>
  <si>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</si>
  <si>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</si>
  <si>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</si>
  <si>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</si>
  <si>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</si>
  <si>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</si>
  <si>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</si>
  <si>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</si>
  <si>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</si>
  <si>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</si>
  <si>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</si>
  <si>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</si>
  <si>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</si>
  <si>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</si>
  <si>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</si>
  <si>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</si>
  <si>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</si>
  <si>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</si>
  <si>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</si>
  <si>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</si>
  <si>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</si>
  <si>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</si>
  <si>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</si>
  <si>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</si>
  <si>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</si>
  <si>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</si>
  <si>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</si>
  <si>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</si>
  <si>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</si>
  <si>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</si>
  <si>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</si>
  <si>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</si>
  <si>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</si>
  <si>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</si>
  <si>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</si>
  <si>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</si>
  <si>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</si>
  <si>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</si>
  <si>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</si>
  <si>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</si>
  <si>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</si>
  <si>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</si>
  <si>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</si>
  <si>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</si>
  <si>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</si>
  <si>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</si>
  <si>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</si>
  <si>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</si>
  <si>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</si>
  <si>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</si>
  <si>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</si>
  <si>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</si>
  <si>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</si>
  <si>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</si>
  <si>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</si>
  <si>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</si>
  <si>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</si>
  <si>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</si>
  <si>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</si>
  <si>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</si>
  <si>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</si>
  <si>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</si>
  <si>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</si>
  <si>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</si>
  <si>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</si>
  <si>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</si>
  <si>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</si>
  <si>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</si>
  <si>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</si>
  <si>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</si>
  <si>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</si>
  <si>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</si>
  <si>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</si>
  <si>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</si>
  <si>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</si>
  <si>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</si>
  <si>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</si>
  <si>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</si>
  <si>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</si>
  <si>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</si>
  <si>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</si>
  <si>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</si>
  <si>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</si>
  <si>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</si>
  <si>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</si>
  <si>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</si>
  <si>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</si>
  <si>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</si>
  <si>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</si>
  <si>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</si>
  <si>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</si>
  <si>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</si>
  <si>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</si>
  <si>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</si>
  <si>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</si>
  <si>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</si>
  <si>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</si>
  <si>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</si>
  <si>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</si>
  <si>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</si>
  <si>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</si>
  <si>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</si>
  <si>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</si>
  <si>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</si>
  <si>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</si>
  <si>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</si>
  <si>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</si>
  <si>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</si>
  <si>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</si>
  <si>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</si>
  <si>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</si>
  <si>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</si>
  <si>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</si>
  <si>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</si>
  <si>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</si>
  <si>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</si>
  <si>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</si>
  <si>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</si>
  <si>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</si>
  <si>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</si>
  <si>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</si>
  <si>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</si>
  <si>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</si>
  <si>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</si>
  <si>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</si>
  <si>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</si>
  <si>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</si>
  <si>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</si>
  <si>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</si>
  <si>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</si>
  <si>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</si>
  <si>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</si>
  <si>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</si>
  <si>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</si>
  <si>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</si>
  <si>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</si>
  <si>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</si>
  <si>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</si>
  <si>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</si>
  <si>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</si>
  <si>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</si>
  <si>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</si>
  <si>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</si>
  <si>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</si>
  <si>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</si>
  <si>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</si>
  <si>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</si>
  <si>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</si>
  <si>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</si>
  <si>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</si>
  <si>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</si>
  <si>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</si>
  <si>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</si>
  <si>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</si>
  <si>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</si>
  <si>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</si>
  <si>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</si>
  <si>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</si>
  <si>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</si>
  <si>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</si>
  <si>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</si>
  <si>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</si>
  <si>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</si>
  <si>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</si>
  <si>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</si>
  <si>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</si>
  <si>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</si>
  <si>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</si>
  <si>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</si>
  <si>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</si>
  <si>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</si>
  <si>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</si>
  <si>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</si>
  <si>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</si>
  <si>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</si>
  <si>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</si>
  <si>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</si>
  <si>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</si>
  <si>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</si>
  <si>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</si>
  <si>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</si>
  <si>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</si>
  <si>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</si>
  <si>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</si>
  <si>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</si>
  <si>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</si>
  <si>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</si>
  <si>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</si>
  <si>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</si>
  <si>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</si>
  <si>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</si>
  <si>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</si>
  <si>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</si>
  <si>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</si>
  <si>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</si>
  <si>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</si>
  <si>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</si>
  <si>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</si>
  <si>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</si>
  <si>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</si>
  <si>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</si>
  <si>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</si>
  <si>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</si>
  <si>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</si>
  <si>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</si>
  <si>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</si>
  <si>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</si>
  <si>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</si>
  <si>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</si>
  <si>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</si>
  <si>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</si>
  <si>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</si>
  <si>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</si>
  <si>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</si>
  <si>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</si>
  <si>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</si>
  <si>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</si>
  <si>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</si>
  <si>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</si>
  <si>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</si>
  <si>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</si>
  <si>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</si>
  <si>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</si>
  <si>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</si>
  <si>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</si>
  <si>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</si>
  <si>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</si>
  <si>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</si>
  <si>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</si>
  <si>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</si>
  <si>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</si>
  <si>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</si>
  <si>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</si>
  <si>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</si>
  <si>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</si>
  <si>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</si>
  <si>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</si>
  <si>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</si>
  <si>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</si>
  <si>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</si>
  <si>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</si>
  <si>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</si>
  <si>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</si>
  <si>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</si>
  <si>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</si>
  <si>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</si>
  <si>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</si>
  <si>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</si>
  <si>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</si>
  <si>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</si>
  <si>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</si>
  <si>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</si>
  <si>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</si>
  <si>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</si>
  <si>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</si>
  <si>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</si>
  <si>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</si>
  <si>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</si>
  <si>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</si>
  <si>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</si>
  <si>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</si>
  <si>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</si>
  <si>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</si>
  <si>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</si>
  <si>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</si>
  <si>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</si>
  <si>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</si>
  <si>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</si>
  <si>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</si>
  <si>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</si>
  <si>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</si>
  <si>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</si>
  <si>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</si>
  <si>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</si>
  <si>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</si>
  <si>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</si>
  <si>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</si>
  <si>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</si>
  <si>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</si>
  <si>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</si>
  <si>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</si>
  <si>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</si>
  <si>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</si>
  <si>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</si>
  <si>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</si>
  <si>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</si>
  <si>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</si>
  <si>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</si>
  <si>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</si>
  <si>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</si>
  <si>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</si>
  <si>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</si>
  <si>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</si>
  <si>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</si>
  <si>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</si>
  <si>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</si>
  <si>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</si>
  <si>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</si>
  <si>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</si>
  <si>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</si>
  <si>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</si>
  <si>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</si>
  <si>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</si>
  <si>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</si>
  <si>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</si>
  <si>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</si>
  <si>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</si>
  <si>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</si>
  <si>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</si>
  <si>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</si>
  <si>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</si>
  <si>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</si>
  <si>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</si>
  <si>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</si>
  <si>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</si>
  <si>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</si>
  <si>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</si>
  <si>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</si>
  <si>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</si>
  <si>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</si>
  <si>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</si>
  <si>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</si>
  <si>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</si>
  <si>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</si>
  <si>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</si>
  <si>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</si>
  <si>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</si>
  <si>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</si>
  <si>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</si>
  <si>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</si>
  <si>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</si>
  <si>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</si>
  <si>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</si>
  <si>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</si>
  <si>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</si>
  <si>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</si>
  <si>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</si>
  <si>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</si>
  <si>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</si>
  <si>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</si>
  <si>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</si>
  <si>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</si>
  <si>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</si>
  <si>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</si>
  <si>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</si>
  <si>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</si>
  <si>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</si>
  <si>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</si>
  <si>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</si>
  <si>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</si>
  <si>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</si>
  <si>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</si>
  <si>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</si>
  <si>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</si>
  <si>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</si>
  <si>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</si>
  <si>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</si>
  <si>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</si>
  <si>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</si>
  <si>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</si>
  <si>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</si>
  <si>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</si>
  <si>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</si>
  <si>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</si>
  <si>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</si>
  <si>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</si>
  <si>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</si>
  <si>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</si>
  <si>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</si>
  <si>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</si>
  <si>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</si>
  <si>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</si>
  <si>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</si>
  <si>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</si>
  <si>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</si>
  <si>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</si>
  <si>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</si>
  <si>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</si>
  <si>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</si>
  <si>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</si>
  <si>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</si>
  <si>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</si>
  <si>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</si>
  <si>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</si>
  <si>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</si>
  <si>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</si>
  <si>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</si>
  <si>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</si>
  <si>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</si>
  <si>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</si>
  <si>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</si>
  <si>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</si>
  <si>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</si>
  <si>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</si>
  <si>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</si>
  <si>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</si>
  <si>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</si>
  <si>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</si>
  <si>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</si>
  <si>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</si>
  <si>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</si>
  <si>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</si>
  <si>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</si>
  <si>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</si>
  <si>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</si>
  <si>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</si>
  <si>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</si>
  <si>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</si>
  <si>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</si>
  <si>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</si>
  <si>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</si>
  <si>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</si>
  <si>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</si>
  <si>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</si>
  <si>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</si>
  <si>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</si>
  <si>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</si>
  <si>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</si>
  <si>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</si>
  <si>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</si>
  <si>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</si>
  <si>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</si>
  <si>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</si>
  <si>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</si>
  <si>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</si>
  <si>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</si>
  <si>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</si>
  <si>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</si>
  <si>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</si>
  <si>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</si>
  <si>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</si>
  <si>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</si>
  <si>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</si>
  <si>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</si>
  <si>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</si>
  <si>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</si>
  <si>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</si>
  <si>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</si>
  <si>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</si>
  <si>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</si>
  <si>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</si>
  <si>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</si>
  <si>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</si>
  <si>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</si>
  <si>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</si>
  <si>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</si>
  <si>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</si>
  <si>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</si>
  <si>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</si>
  <si>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</si>
  <si>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</si>
  <si>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</si>
  <si>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</si>
  <si>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</si>
  <si>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</si>
  <si>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</si>
  <si>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</si>
  <si>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</si>
  <si>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</si>
  <si>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</si>
  <si>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</si>
  <si>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</si>
  <si>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</si>
  <si>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</si>
  <si>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</si>
  <si>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</si>
  <si>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</si>
  <si>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</si>
  <si>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</si>
  <si>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</si>
  <si>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</si>
  <si>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</si>
  <si>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</si>
  <si>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</si>
  <si>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</si>
  <si>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</si>
  <si>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</si>
  <si>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</si>
  <si>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</si>
  <si>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</si>
  <si>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</si>
  <si>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</si>
  <si>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</si>
  <si>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</si>
  <si>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</si>
  <si>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</si>
  <si>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</si>
  <si>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</si>
  <si>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</si>
  <si>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</si>
  <si>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</si>
  <si>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</si>
  <si>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</si>
  <si>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</si>
  <si>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</si>
  <si>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</si>
  <si>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</si>
  <si>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</si>
  <si>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</si>
  <si>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</si>
  <si>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</si>
  <si>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</si>
  <si>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</si>
  <si>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</si>
  <si>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</si>
  <si>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</si>
  <si>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</si>
  <si>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</si>
  <si>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</si>
  <si>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</si>
  <si>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</si>
  <si>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</si>
  <si>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</si>
  <si>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</si>
  <si>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</si>
  <si>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</si>
  <si>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</si>
  <si>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</si>
  <si>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</si>
  <si>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</si>
  <si>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</si>
  <si>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</si>
  <si>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</si>
  <si>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</si>
  <si>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</si>
  <si>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</si>
  <si>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</si>
  <si>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</si>
  <si>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</si>
  <si>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</si>
  <si>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</si>
  <si>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</si>
  <si>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</si>
  <si>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</si>
  <si>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</si>
  <si>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</si>
  <si>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</si>
  <si>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</si>
  <si>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</si>
  <si>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</si>
  <si>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</si>
  <si>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</si>
  <si>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</si>
  <si>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</si>
  <si>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</si>
  <si>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</si>
  <si>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</si>
  <si>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</si>
  <si>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</si>
  <si>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</si>
  <si>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</si>
  <si>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</si>
  <si>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</si>
  <si>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</si>
  <si>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</si>
  <si>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</si>
  <si>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</si>
  <si>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</si>
  <si>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</si>
  <si>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</si>
  <si>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</si>
  <si>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</si>
  <si>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</si>
  <si>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</si>
  <si>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</si>
  <si>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</si>
  <si>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</si>
  <si>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</si>
  <si>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</si>
  <si>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</si>
  <si>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</si>
  <si>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</si>
  <si>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</si>
  <si>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</si>
  <si>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</si>
  <si>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</si>
  <si>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</si>
  <si>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</si>
  <si>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</si>
  <si>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</si>
  <si>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</si>
  <si>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</si>
  <si>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</si>
  <si>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</si>
  <si>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</si>
  <si>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</si>
  <si>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</si>
  <si>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</si>
  <si>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</si>
  <si>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</si>
  <si>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</si>
  <si>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</si>
  <si>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</si>
  <si>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</si>
  <si>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</si>
  <si>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</si>
  <si>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</si>
  <si>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</si>
  <si>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</si>
  <si>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</si>
  <si>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</si>
  <si>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</si>
  <si>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</si>
  <si>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</si>
  <si>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</si>
  <si>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</si>
  <si>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</si>
  <si>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</si>
  <si>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</si>
  <si>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</si>
  <si>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</si>
  <si>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</si>
  <si>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</si>
  <si>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</si>
  <si>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</si>
  <si>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</si>
  <si>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</si>
  <si>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</si>
  <si>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</si>
  <si>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</si>
  <si>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</si>
  <si>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</si>
  <si>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</si>
  <si>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</si>
  <si>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</si>
  <si>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</si>
  <si>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</si>
  <si>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</si>
  <si>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</si>
  <si>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</si>
  <si>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</si>
  <si>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</si>
  <si>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</si>
  <si>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</si>
  <si>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</si>
  <si>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</si>
  <si>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</si>
  <si>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</si>
  <si>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</si>
  <si>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</si>
  <si>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</si>
  <si>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</si>
  <si>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</si>
  <si>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</si>
  <si>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</si>
  <si>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</si>
  <si>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</si>
  <si>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</si>
  <si>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</si>
  <si>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</si>
  <si>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</si>
  <si>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</si>
  <si>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</si>
  <si>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</si>
  <si>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</si>
  <si>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</si>
  <si>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</si>
  <si>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</si>
  <si>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</si>
  <si>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</si>
  <si>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</si>
  <si>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</si>
  <si>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</si>
  <si>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</si>
  <si>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</si>
  <si>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</si>
  <si>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</si>
  <si>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</si>
  <si>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</si>
  <si>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</si>
  <si>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</si>
  <si>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</si>
  <si>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</si>
  <si>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</si>
  <si>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</si>
  <si>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</si>
  <si>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</si>
  <si>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</si>
  <si>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</si>
  <si>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</si>
  <si>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</si>
  <si>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</si>
  <si>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</si>
  <si>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</si>
  <si>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</si>
  <si>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</si>
  <si>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</si>
  <si>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</si>
  <si>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</si>
  <si>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</si>
  <si>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</si>
  <si>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</si>
  <si>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</si>
  <si>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</si>
  <si>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</si>
  <si>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</si>
  <si>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</si>
  <si>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</si>
  <si>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</si>
  <si>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</si>
  <si>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</si>
  <si>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</si>
  <si>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</si>
  <si>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</si>
  <si>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</si>
  <si>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</si>
  <si>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</si>
  <si>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</si>
  <si>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</si>
  <si>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</si>
  <si>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</si>
  <si>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</si>
  <si>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</si>
  <si>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</si>
  <si>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</si>
  <si>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</si>
  <si>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</si>
  <si>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</si>
  <si>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</si>
  <si>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</si>
  <si>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</si>
  <si>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</si>
  <si>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</si>
  <si>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</si>
  <si>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</si>
  <si>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</si>
  <si>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</si>
  <si>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</si>
  <si>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</si>
  <si>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</si>
  <si>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</si>
  <si>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</si>
  <si>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</si>
  <si>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</si>
  <si>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</si>
  <si>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</si>
  <si>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</si>
  <si>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</si>
  <si>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</si>
  <si>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</si>
  <si>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</si>
  <si>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</si>
  <si>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</si>
  <si>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</si>
  <si>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</si>
  <si>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</si>
  <si>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</si>
  <si>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</si>
  <si>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</si>
  <si>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</si>
  <si>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</si>
  <si>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</si>
  <si>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</si>
  <si>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</si>
  <si>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</si>
  <si>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</si>
  <si>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</si>
  <si>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</si>
  <si>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</si>
  <si>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</si>
  <si>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</si>
  <si>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</si>
  <si>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</si>
  <si>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</si>
  <si>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</si>
  <si>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</si>
  <si>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</si>
  <si>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</si>
  <si>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</si>
  <si>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</si>
  <si>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</si>
  <si>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</si>
  <si>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</si>
  <si>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</si>
  <si>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</si>
  <si>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</si>
  <si>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</si>
  <si>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</si>
  <si>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</si>
  <si>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</si>
  <si>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</si>
  <si>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</si>
  <si>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</si>
  <si>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</si>
  <si>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</si>
  <si>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</si>
  <si>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</si>
  <si>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</si>
  <si>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</si>
  <si>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</si>
  <si>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</si>
  <si>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</si>
  <si>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</si>
  <si>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</si>
  <si>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</si>
  <si>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</si>
  <si>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</si>
  <si>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</si>
  <si>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</si>
  <si>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</si>
  <si>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</si>
  <si>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</si>
  <si>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</si>
  <si>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</si>
  <si>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</si>
  <si>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</si>
  <si>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</si>
  <si>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</si>
  <si>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</si>
  <si>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</si>
  <si>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</si>
  <si>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</si>
  <si>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</si>
  <si>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</si>
  <si>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</si>
  <si>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</si>
  <si>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</si>
  <si>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</si>
  <si>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</si>
  <si>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</si>
  <si>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</si>
  <si>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</si>
  <si>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</si>
  <si>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</si>
  <si>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</si>
  <si>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</si>
  <si>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</si>
  <si>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</si>
  <si>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</si>
  <si>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</si>
  <si>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</si>
  <si>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</si>
  <si>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</si>
  <si>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</si>
  <si>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</si>
  <si>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</si>
  <si>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</si>
  <si>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</si>
  <si>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</si>
  <si>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</si>
  <si>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</si>
  <si>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</si>
  <si>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</si>
  <si>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</si>
  <si>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</si>
  <si>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</si>
  <si>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</si>
  <si>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</si>
  <si>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</si>
  <si>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</si>
  <si>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</si>
  <si>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</si>
  <si>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</si>
  <si>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</si>
  <si>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</si>
  <si>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</si>
  <si>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</si>
  <si>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</si>
  <si>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</si>
  <si>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</si>
  <si>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</si>
  <si>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</si>
  <si>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</si>
  <si>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</si>
  <si>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</si>
  <si>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</si>
  <si>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</si>
  <si>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</si>
  <si>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</si>
  <si>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</si>
  <si>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</si>
  <si>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</si>
  <si>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</si>
  <si>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</si>
  <si>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</si>
  <si>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</si>
  <si>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</si>
  <si>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</si>
  <si>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</si>
  <si>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</si>
  <si>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</si>
  <si>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</si>
  <si>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</si>
  <si>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</si>
  <si>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</si>
  <si>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</si>
  <si>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</si>
  <si>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</si>
  <si>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</si>
  <si>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</si>
  <si>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</si>
  <si>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</si>
  <si>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</si>
  <si>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</si>
  <si>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</si>
  <si>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</si>
  <si>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</si>
  <si>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</si>
  <si>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</si>
  <si>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</si>
  <si>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</si>
  <si>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</si>
  <si>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</si>
  <si>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</si>
  <si>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</si>
  <si>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</si>
  <si>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</si>
  <si>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</si>
  <si>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</si>
  <si>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</si>
  <si>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</si>
  <si>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</si>
  <si>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</si>
  <si>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</si>
  <si>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</si>
  <si>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</si>
  <si>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</si>
  <si>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</si>
  <si>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</si>
  <si>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</si>
  <si>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</si>
  <si>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</si>
  <si>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</si>
  <si>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</si>
  <si>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</si>
  <si>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</si>
  <si>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</si>
  <si>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</si>
  <si>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</si>
  <si>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</si>
  <si>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</si>
  <si>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</si>
  <si>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</si>
  <si>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</si>
  <si>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</si>
  <si>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</si>
  <si>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</si>
  <si>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</si>
  <si>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</si>
  <si>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</si>
  <si>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</si>
  <si>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</si>
  <si>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</si>
  <si>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</si>
  <si>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</si>
  <si>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</si>
  <si>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</si>
  <si>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</si>
  <si>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</si>
  <si>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</si>
  <si>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</si>
  <si>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</si>
  <si>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</si>
  <si>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</si>
  <si>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</si>
  <si>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</si>
  <si>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</si>
  <si>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</si>
  <si>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</si>
  <si>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</si>
  <si>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</si>
  <si>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</si>
  <si>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</si>
  <si>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</si>
  <si>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</si>
  <si>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</si>
  <si>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</si>
  <si>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</si>
  <si>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</si>
  <si>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</si>
  <si>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</si>
  <si>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</si>
  <si>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</si>
  <si>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</si>
  <si>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</si>
  <si>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</si>
  <si>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</si>
  <si>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</si>
  <si>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</si>
  <si>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</si>
  <si>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</si>
  <si>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</si>
  <si>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</si>
  <si>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</si>
  <si>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</si>
  <si>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</si>
  <si>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</si>
  <si>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</si>
  <si>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</si>
  <si>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</si>
  <si>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</si>
  <si>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</si>
  <si>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</si>
  <si>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</si>
  <si>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</si>
  <si>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</si>
  <si>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</si>
  <si>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</si>
  <si>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</si>
  <si>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</si>
  <si>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</si>
  <si>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</si>
  <si>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</si>
  <si>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</si>
  <si>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</si>
  <si>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</si>
  <si>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</si>
  <si>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</si>
  <si>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</si>
  <si>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</si>
  <si>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</si>
  <si>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</si>
  <si>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</si>
  <si>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</si>
  <si>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</si>
  <si>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</si>
  <si>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</si>
  <si>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</si>
  <si>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</si>
  <si>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</si>
  <si>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</si>
  <si>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</si>
  <si>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</si>
  <si>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</si>
  <si>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</si>
  <si>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</si>
  <si>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</si>
  <si>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</si>
  <si>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</si>
  <si>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</si>
  <si>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</si>
  <si>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</si>
  <si>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</si>
  <si>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</si>
  <si>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</si>
  <si>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</si>
  <si>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</si>
  <si>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</si>
  <si>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</si>
  <si>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</si>
  <si>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</si>
  <si>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</si>
  <si>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</si>
  <si>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</si>
  <si>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</si>
  <si>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</si>
  <si>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</si>
  <si>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</si>
  <si>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</si>
  <si>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</si>
  <si>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</si>
  <si>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</si>
  <si>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</si>
  <si>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</si>
  <si>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</si>
  <si>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</si>
  <si>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</si>
  <si>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</si>
  <si>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</si>
  <si>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</si>
  <si>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</si>
  <si>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</si>
  <si>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</si>
  <si>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</si>
  <si>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</si>
  <si>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</si>
  <si>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</si>
  <si>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</si>
  <si>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</si>
  <si>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</si>
  <si>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</si>
  <si>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</si>
  <si>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</si>
  <si>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</si>
  <si>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</si>
  <si>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</si>
  <si>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</si>
  <si>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</si>
  <si>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</si>
  <si>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</si>
  <si>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</si>
  <si>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</si>
  <si>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</si>
  <si>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</si>
  <si>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</si>
  <si>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</si>
  <si>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</si>
  <si>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</si>
  <si>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</si>
  <si>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</si>
  <si>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</si>
  <si>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</si>
  <si>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</si>
  <si>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</si>
  <si>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</si>
  <si>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</si>
  <si>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</si>
  <si>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</si>
  <si>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</si>
  <si>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</si>
  <si>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</si>
  <si>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</si>
  <si>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</si>
  <si>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</si>
  <si>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</si>
  <si>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</si>
  <si>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</si>
  <si>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</si>
  <si>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</si>
  <si>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</si>
  <si>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</si>
  <si>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</si>
  <si>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</si>
  <si>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</si>
  <si>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</si>
  <si>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</si>
  <si>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</si>
  <si>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</si>
  <si>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</si>
  <si>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</si>
  <si>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</si>
  <si>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</si>
  <si>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</si>
  <si>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</si>
  <si>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</si>
  <si>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</si>
  <si>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</si>
  <si>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</si>
  <si>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</si>
  <si>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</si>
  <si>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</si>
  <si>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</si>
  <si>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</si>
  <si>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</si>
  <si>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</si>
  <si>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</si>
  <si>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</si>
  <si>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</si>
  <si>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</si>
  <si>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</si>
  <si>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</si>
  <si>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</si>
  <si>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</si>
  <si>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</si>
  <si>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</si>
  <si>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</si>
  <si>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</si>
  <si>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</si>
  <si>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</si>
  <si>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</si>
  <si>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</si>
  <si>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</si>
  <si>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</si>
  <si>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</si>
  <si>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</si>
  <si>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</si>
  <si>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</si>
  <si>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</si>
  <si>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</si>
  <si>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</si>
  <si>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</si>
  <si>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</si>
  <si>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</si>
  <si>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</si>
  <si>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</si>
  <si>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</si>
  <si>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</si>
  <si>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</si>
  <si>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</si>
  <si>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</si>
  <si>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</si>
  <si>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</si>
  <si>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</si>
  <si>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</si>
  <si>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</si>
  <si>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</si>
  <si>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</si>
  <si>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</si>
  <si>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</si>
  <si>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</si>
  <si>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</si>
  <si>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</si>
  <si>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</si>
  <si>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</si>
  <si>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</si>
  <si>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</si>
  <si>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</si>
  <si>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</si>
  <si>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</si>
  <si>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</si>
  <si>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</si>
  <si>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</si>
  <si>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</si>
  <si>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</si>
  <si>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</si>
  <si>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</si>
  <si>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</si>
  <si>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</si>
  <si>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</si>
  <si>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</si>
  <si>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</si>
  <si>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</si>
  <si>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</si>
  <si>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</si>
  <si>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</si>
  <si>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</si>
  <si>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</si>
  <si>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</si>
  <si>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</si>
  <si>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</si>
  <si>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</si>
  <si>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</si>
  <si>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</si>
  <si>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</si>
  <si>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</si>
  <si>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</si>
  <si>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</si>
  <si>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</si>
  <si>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</si>
  <si>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</si>
  <si>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</si>
  <si>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</si>
  <si>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</si>
  <si>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</si>
  <si>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</si>
  <si>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</si>
  <si>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</si>
  <si>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</si>
  <si>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</si>
  <si>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</si>
  <si>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</si>
  <si>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</si>
  <si>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</si>
  <si>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</si>
  <si>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</si>
  <si>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</si>
  <si>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</si>
  <si>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</si>
  <si>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</si>
  <si>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</si>
  <si>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</si>
  <si>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</si>
  <si>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</si>
  <si>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</si>
  <si>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</si>
  <si>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</si>
  <si>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</si>
  <si>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</si>
  <si>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</si>
  <si>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</si>
  <si>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</si>
  <si>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</si>
  <si>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</si>
  <si>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</si>
  <si>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</si>
  <si>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</si>
  <si>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</si>
  <si>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</si>
  <si>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</si>
  <si>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</si>
  <si>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</si>
  <si>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</si>
  <si>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</si>
  <si>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</si>
  <si>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</si>
  <si>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</si>
  <si>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</si>
  <si>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</si>
  <si>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</si>
  <si>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</si>
  <si>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</si>
  <si>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</si>
  <si>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</si>
  <si>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</si>
  <si>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</si>
  <si>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</si>
  <si>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</si>
  <si>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</si>
  <si>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</si>
  <si>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</si>
  <si>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</si>
  <si>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</si>
  <si>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</si>
  <si>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</si>
  <si>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</si>
  <si>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</si>
  <si>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</si>
  <si>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</si>
  <si>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</si>
  <si>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</si>
  <si>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</si>
  <si>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</si>
  <si>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</si>
  <si>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</si>
  <si>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</si>
  <si>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</si>
  <si>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</si>
  <si>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</si>
  <si>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</si>
  <si>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</si>
  <si>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</si>
  <si>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</si>
  <si>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</si>
  <si>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</si>
  <si>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</si>
  <si>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</si>
  <si>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</si>
  <si>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</si>
  <si>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</si>
  <si>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</si>
  <si>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</si>
  <si>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</si>
  <si>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</si>
  <si>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</si>
  <si>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</si>
  <si>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</si>
  <si>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</si>
  <si>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</si>
  <si>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</si>
  <si>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</si>
  <si>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</si>
  <si>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</si>
  <si>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</si>
  <si>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</si>
  <si>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</si>
  <si>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</si>
  <si>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</si>
  <si>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</si>
  <si>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</si>
  <si>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</si>
  <si>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</si>
  <si>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</si>
  <si>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</si>
  <si>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</si>
  <si>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</si>
  <si>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</si>
  <si>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</si>
  <si>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</si>
  <si>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</si>
  <si>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</si>
  <si>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</si>
  <si>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</si>
  <si>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</si>
  <si>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</si>
  <si>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</si>
  <si>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</si>
  <si>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</si>
  <si>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</si>
  <si>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</si>
  <si>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</si>
  <si>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</si>
  <si>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</si>
  <si>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</si>
  <si>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</si>
  <si>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</si>
  <si>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</si>
  <si>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</si>
  <si>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</si>
  <si>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</si>
  <si>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</si>
  <si>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</si>
  <si>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</si>
  <si>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</si>
  <si>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</si>
  <si>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</si>
  <si>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</si>
  <si>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</si>
  <si>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</si>
  <si>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</si>
  <si>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</si>
  <si>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</si>
  <si>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</si>
  <si>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</si>
  <si>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</si>
  <si>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</si>
  <si>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</si>
  <si>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</si>
  <si>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</si>
  <si>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</si>
  <si>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</si>
  <si>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</si>
  <si>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</si>
  <si>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</si>
  <si>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</si>
  <si>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</si>
  <si>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</si>
  <si>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</si>
  <si>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</si>
  <si>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</si>
  <si>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</si>
  <si>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</si>
  <si>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</si>
  <si>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</si>
  <si>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</si>
  <si>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</si>
  <si>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</si>
  <si>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</si>
  <si>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</si>
  <si>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</si>
  <si>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</si>
  <si>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</si>
  <si>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</si>
  <si>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</si>
  <si>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</si>
  <si>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</si>
  <si>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</si>
  <si>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</si>
  <si>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</si>
  <si>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</si>
  <si>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</si>
  <si>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</si>
  <si>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</si>
  <si>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</si>
  <si>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</si>
  <si>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</si>
  <si>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</si>
  <si>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</si>
  <si>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</si>
  <si>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</si>
  <si>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</si>
  <si>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</si>
  <si>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</si>
  <si>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</si>
  <si>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</si>
  <si>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</si>
  <si>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</si>
  <si>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</si>
  <si>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</si>
  <si>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</si>
  <si>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</si>
  <si>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</si>
  <si>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</si>
  <si>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</si>
  <si>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</si>
  <si>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</si>
  <si>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</si>
  <si>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</si>
  <si>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</si>
  <si>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</si>
  <si>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</si>
  <si>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</si>
  <si>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</si>
  <si>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</si>
  <si>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</si>
  <si>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</si>
  <si>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</si>
  <si>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</si>
  <si>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</si>
  <si>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</si>
  <si>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</si>
  <si>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</si>
  <si>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</si>
  <si>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</si>
  <si>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</si>
  <si>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</si>
  <si>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</si>
  <si>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</si>
  <si>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</si>
  <si>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</si>
  <si>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</si>
  <si>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</si>
  <si>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</si>
  <si>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</si>
  <si>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</si>
  <si>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</si>
  <si>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</si>
  <si>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</si>
  <si>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</si>
  <si>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</si>
  <si>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</si>
  <si>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</si>
  <si>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</si>
  <si>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</si>
  <si>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</si>
  <si>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</si>
  <si>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</si>
  <si>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</si>
  <si>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</si>
  <si>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</si>
  <si>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</si>
  <si>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</si>
  <si>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</si>
  <si>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</si>
  <si>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</si>
  <si>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</si>
  <si>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</si>
  <si>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</si>
  <si>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</si>
  <si>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</si>
  <si>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</si>
  <si>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</si>
  <si>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</si>
  <si>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</si>
  <si>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</si>
  <si>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</si>
  <si>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</si>
  <si>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</si>
  <si>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</si>
  <si>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</si>
  <si>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</si>
  <si>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</si>
  <si>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</si>
  <si>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</si>
  <si>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</si>
  <si>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</si>
  <si>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</si>
  <si>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</si>
  <si>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</si>
  <si>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</si>
  <si>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</si>
  <si>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</si>
  <si>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</si>
  <si>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</si>
  <si>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</si>
  <si>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</si>
  <si>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</si>
  <si>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</si>
  <si>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</si>
  <si>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</si>
  <si>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</si>
  <si>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</si>
  <si>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</si>
  <si>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</si>
  <si>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</si>
  <si>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</si>
  <si>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</si>
  <si>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</si>
  <si>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</si>
  <si>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</si>
  <si>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</si>
  <si>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</si>
  <si>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</si>
  <si>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</si>
  <si>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</si>
  <si>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</si>
  <si>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</si>
  <si>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</si>
  <si>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</si>
  <si>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</si>
  <si>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</si>
  <si>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</si>
  <si>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</si>
  <si>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</si>
  <si>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</si>
  <si>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</si>
  <si>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</si>
  <si>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</si>
  <si>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</si>
  <si>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</si>
  <si>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</si>
  <si>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</si>
  <si>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</si>
  <si>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</si>
  <si>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</si>
  <si>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</si>
  <si>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</si>
  <si>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</si>
  <si>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</si>
  <si>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</si>
  <si>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</si>
  <si>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</si>
  <si>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</si>
  <si>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</si>
  <si>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</si>
  <si>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</si>
  <si>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</si>
  <si>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</si>
  <si>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</si>
  <si>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</si>
  <si>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</si>
  <si>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</si>
  <si>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</si>
  <si>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</si>
  <si>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</si>
  <si>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</si>
  <si>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</si>
  <si>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</si>
  <si>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</si>
  <si>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</si>
  <si>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</si>
  <si>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</si>
  <si>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</si>
  <si>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</si>
  <si>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</si>
  <si>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</si>
  <si>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</si>
  <si>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</si>
  <si>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</si>
  <si>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</si>
  <si>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</si>
  <si>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</si>
  <si>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</si>
  <si>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</si>
  <si>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</si>
  <si>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</si>
  <si>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</si>
  <si>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</si>
  <si>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</si>
  <si>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</si>
  <si>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</si>
  <si>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</si>
  <si>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</si>
  <si>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</si>
  <si>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</si>
  <si>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</si>
  <si>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</si>
  <si>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</si>
  <si>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</si>
  <si>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</si>
  <si>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</si>
  <si>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</si>
  <si>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</si>
  <si>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</si>
  <si>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</si>
  <si>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</si>
  <si>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</si>
  <si>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</si>
  <si>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</si>
  <si>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</si>
  <si>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</si>
  <si>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</si>
  <si>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</si>
  <si>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</si>
  <si>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</si>
  <si>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</si>
  <si>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</si>
  <si>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</si>
  <si>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</si>
  <si>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</si>
  <si>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</si>
  <si>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</si>
  <si>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</si>
  <si>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</si>
  <si>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</si>
  <si>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</si>
  <si>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</si>
  <si>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</si>
  <si>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</si>
  <si>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</si>
  <si>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</si>
  <si>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</si>
  <si>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</si>
  <si>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</si>
  <si>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</si>
  <si>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</si>
  <si>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</si>
  <si>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</si>
  <si>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</si>
  <si>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</si>
  <si>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</si>
  <si>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</si>
  <si>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</si>
  <si>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</si>
  <si>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</si>
  <si>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</si>
  <si>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</si>
  <si>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</si>
  <si>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</si>
  <si>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</si>
  <si>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</si>
  <si>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</si>
  <si>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</si>
  <si>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</si>
  <si>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</si>
  <si>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</si>
  <si>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</si>
  <si>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</si>
  <si>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</si>
  <si>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</si>
  <si>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</si>
  <si>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</si>
  <si>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</si>
  <si>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</si>
  <si>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</si>
  <si>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</si>
  <si>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</si>
  <si>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</si>
  <si>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</si>
  <si>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</si>
  <si>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</si>
  <si>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</si>
  <si>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</si>
  <si>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</si>
  <si>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</si>
  <si>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</si>
  <si>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</si>
  <si>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</si>
  <si>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</si>
  <si>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</si>
  <si>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</si>
  <si>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</si>
  <si>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</si>
  <si>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</si>
  <si>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</si>
  <si>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</si>
  <si>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</si>
  <si>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</si>
  <si>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</si>
  <si>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</si>
  <si>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</si>
  <si>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</si>
  <si>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</si>
  <si>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</si>
  <si>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</si>
  <si>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</si>
  <si>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</si>
  <si>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</si>
  <si>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</si>
  <si>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</si>
  <si>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</si>
  <si>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</si>
  <si>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</si>
  <si>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</si>
  <si>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</si>
  <si>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</si>
  <si>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</si>
  <si>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</si>
  <si>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</si>
  <si>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</si>
  <si>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</si>
  <si>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</si>
  <si>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</si>
  <si>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</si>
  <si>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</si>
  <si>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</si>
  <si>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</si>
  <si>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</si>
  <si>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</si>
  <si>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</si>
  <si>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</si>
  <si>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</si>
  <si>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</si>
  <si>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</si>
  <si>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</si>
  <si>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</si>
  <si>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</si>
  <si>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</si>
  <si>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</si>
  <si>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</si>
  <si>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</si>
  <si>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</si>
  <si>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</si>
  <si>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</si>
  <si>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</si>
  <si>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</si>
  <si>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</si>
  <si>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</si>
  <si>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</si>
  <si>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</si>
  <si>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</si>
  <si>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</si>
  <si>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</si>
  <si>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</si>
  <si>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</si>
  <si>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</si>
  <si>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</si>
  <si>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</si>
  <si>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</si>
  <si>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</si>
  <si>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</si>
  <si>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</si>
  <si>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</si>
  <si>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</si>
  <si>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</si>
  <si>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</si>
  <si>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</si>
  <si>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</si>
  <si>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</si>
  <si>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</si>
  <si>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</si>
  <si>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</si>
  <si>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</si>
  <si>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</si>
  <si>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</si>
  <si>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</si>
  <si>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</si>
  <si>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</si>
  <si>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</si>
  <si>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</si>
  <si>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</si>
  <si>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</si>
  <si>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</si>
  <si>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</si>
  <si>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</si>
  <si>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</si>
  <si>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</si>
  <si>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</si>
  <si>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</si>
  <si>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</si>
  <si>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</si>
  <si>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</si>
  <si>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</si>
  <si>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</si>
  <si>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</si>
  <si>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</si>
  <si>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</si>
  <si>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</si>
  <si>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</si>
  <si>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</si>
  <si>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</si>
  <si>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</si>
  <si>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</si>
  <si>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</si>
  <si>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</si>
  <si>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</si>
  <si>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</si>
  <si>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</si>
  <si>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</si>
  <si>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</si>
  <si>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</si>
  <si>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</si>
  <si>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</si>
  <si>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</si>
  <si>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</si>
  <si>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</si>
  <si>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</si>
  <si>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</si>
  <si>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</si>
  <si>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</si>
  <si>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</si>
  <si>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</si>
  <si>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</si>
  <si>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</si>
  <si>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</si>
  <si>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</si>
  <si>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</si>
  <si>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</si>
  <si>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</si>
  <si>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</si>
  <si>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</si>
  <si>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</si>
  <si>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</si>
  <si>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</si>
  <si>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</si>
  <si>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</si>
  <si>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</si>
  <si>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</si>
  <si>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</si>
  <si>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</si>
  <si>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</si>
  <si>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</si>
  <si>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</si>
  <si>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</si>
  <si>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</si>
  <si>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</si>
  <si>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</si>
  <si>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</si>
  <si>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</si>
  <si>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</si>
  <si>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</si>
  <si>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</si>
  <si>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</si>
  <si>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</si>
  <si>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</si>
  <si>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</si>
  <si>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</si>
  <si>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</si>
  <si>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</si>
  <si>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</si>
  <si>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</si>
  <si>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</si>
  <si>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</si>
  <si>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</si>
  <si>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</si>
  <si>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</si>
  <si>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</si>
  <si>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</si>
  <si>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</si>
  <si>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</si>
  <si>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</si>
  <si>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</si>
  <si>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</si>
  <si>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</si>
  <si>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</si>
  <si>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</si>
  <si>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</si>
  <si>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</si>
  <si>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</si>
  <si>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</si>
  <si>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</si>
  <si>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</si>
  <si>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</si>
  <si>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</si>
  <si>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</si>
  <si>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</si>
  <si>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</si>
  <si>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</si>
  <si>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</si>
  <si>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</si>
  <si>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</si>
  <si>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</si>
  <si>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</si>
  <si>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</si>
  <si>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</si>
  <si>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</si>
  <si>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</si>
  <si>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</si>
  <si>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</si>
  <si>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</si>
  <si>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</si>
  <si>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</si>
  <si>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</si>
  <si>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</si>
  <si>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</si>
  <si>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</si>
  <si>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</si>
  <si>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</si>
  <si>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</si>
  <si>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</si>
  <si>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</si>
  <si>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</si>
  <si>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</si>
  <si>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</si>
  <si>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</si>
  <si>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</si>
  <si>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</si>
  <si>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</si>
  <si>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</si>
  <si>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</si>
  <si>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</si>
  <si>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</si>
  <si>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</si>
  <si>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</si>
  <si>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</si>
  <si>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</si>
  <si>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</si>
  <si>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</si>
  <si>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</si>
  <si>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</si>
  <si>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</si>
  <si>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</si>
  <si>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</si>
  <si>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</si>
  <si>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</si>
  <si>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</si>
  <si>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</si>
  <si>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</si>
  <si>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</si>
  <si>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</si>
  <si>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</si>
  <si>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</si>
  <si>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</si>
  <si>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</si>
  <si>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</si>
  <si>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</si>
  <si>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</si>
  <si>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</si>
  <si>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</si>
  <si>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</si>
  <si>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</si>
  <si>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</si>
  <si>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</si>
  <si>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</si>
  <si>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</si>
  <si>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</si>
  <si>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</si>
  <si>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</si>
  <si>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</si>
  <si>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</si>
  <si>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</si>
  <si>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</si>
  <si>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</si>
  <si>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</si>
  <si>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</si>
  <si>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</si>
  <si>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</si>
  <si>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</si>
  <si>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</si>
  <si>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</si>
  <si>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</si>
  <si>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</si>
  <si>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</si>
  <si>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</si>
  <si>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</si>
  <si>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</si>
  <si>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</si>
  <si>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</si>
  <si>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</si>
  <si>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</si>
  <si>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</si>
  <si>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</si>
  <si>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</si>
  <si>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</si>
  <si>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</si>
  <si>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</si>
  <si>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</si>
  <si>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</si>
  <si>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</si>
  <si>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</si>
  <si>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</si>
  <si>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</si>
  <si>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</si>
  <si>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</si>
  <si>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</si>
  <si>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</si>
  <si>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</si>
  <si>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</si>
  <si>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</si>
  <si>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</si>
  <si>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</si>
  <si>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</si>
  <si>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</si>
  <si>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</si>
  <si>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</si>
  <si>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</si>
  <si>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</si>
  <si>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</si>
  <si>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</si>
  <si>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</si>
  <si>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</si>
  <si>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</si>
  <si>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</si>
  <si>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</si>
  <si>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</si>
  <si>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</si>
  <si>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</si>
  <si>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</si>
  <si>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</si>
  <si>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</si>
  <si>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</si>
  <si>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</si>
  <si>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</si>
  <si>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</si>
  <si>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</si>
  <si>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</si>
  <si>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</si>
  <si>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</si>
  <si>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</si>
  <si>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</si>
  <si>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</si>
  <si>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</si>
  <si>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</si>
  <si>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</si>
  <si>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</si>
  <si>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</si>
  <si>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</si>
  <si>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</si>
  <si>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</si>
  <si>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</si>
  <si>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</si>
  <si>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</si>
  <si>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</si>
  <si>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</si>
  <si>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</si>
  <si>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</si>
  <si>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</si>
  <si>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</si>
  <si>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</si>
  <si>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</si>
  <si>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</si>
  <si>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</si>
  <si>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</si>
  <si>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</si>
  <si>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</si>
  <si>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</si>
  <si>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</si>
  <si>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</si>
  <si>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</si>
  <si>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</si>
  <si>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</si>
  <si>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</si>
  <si>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</si>
  <si>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</si>
  <si>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</si>
  <si>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</si>
  <si>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</si>
  <si>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</si>
  <si>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</si>
  <si>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</si>
  <si>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</si>
  <si>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</si>
  <si>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</si>
  <si>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</si>
  <si>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</si>
  <si>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</si>
  <si>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</si>
  <si>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</si>
  <si>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</si>
  <si>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</si>
  <si>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</si>
  <si>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</si>
  <si>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</si>
  <si>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</si>
  <si>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</si>
  <si>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</si>
  <si>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</si>
  <si>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</si>
  <si>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</si>
  <si>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</si>
  <si>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</si>
  <si>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</si>
  <si>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</si>
  <si>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</si>
  <si>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</si>
  <si>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</si>
  <si>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</si>
  <si>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</si>
  <si>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</si>
  <si>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</si>
  <si>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</si>
  <si>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</si>
  <si>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</si>
  <si>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</si>
  <si>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</si>
  <si>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</si>
  <si>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</si>
  <si>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</si>
  <si>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</si>
  <si>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</si>
  <si>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</si>
  <si>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</si>
  <si>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</si>
  <si>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</si>
  <si>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</si>
  <si>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</si>
  <si>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</si>
  <si>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</si>
  <si>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</si>
  <si>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</si>
  <si>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</si>
  <si>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</si>
  <si>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</si>
  <si>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</si>
  <si>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</si>
  <si>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</si>
  <si>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</si>
  <si>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</si>
  <si>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</si>
  <si>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</si>
  <si>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</si>
  <si>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</si>
  <si>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</si>
  <si>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</si>
  <si>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</si>
  <si>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</si>
  <si>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</si>
  <si>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</si>
  <si>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</si>
  <si>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</si>
  <si>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</si>
  <si>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</si>
  <si>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</si>
  <si>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</si>
  <si>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</si>
  <si>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</si>
  <si>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</si>
  <si>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</si>
  <si>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</si>
  <si>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</si>
  <si>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</si>
  <si>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</si>
  <si>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</si>
  <si>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</si>
  <si>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</si>
  <si>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</si>
  <si>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</si>
  <si>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</si>
  <si>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</si>
  <si>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</si>
  <si>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</si>
  <si>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</si>
  <si>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</si>
  <si>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</si>
  <si>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</si>
  <si>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</si>
  <si>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</si>
  <si>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</si>
  <si>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</si>
  <si>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</si>
  <si>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</si>
  <si>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</si>
  <si>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</si>
  <si>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</si>
  <si>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</si>
  <si>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</si>
  <si>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</si>
  <si>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</si>
  <si>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</si>
  <si>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</si>
  <si>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</si>
  <si>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</si>
  <si>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</si>
  <si>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</si>
  <si>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</si>
  <si>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</si>
  <si>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</si>
  <si>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</si>
  <si>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</si>
  <si>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</si>
  <si>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</si>
  <si>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</si>
  <si>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</si>
  <si>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</si>
  <si>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</si>
  <si>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</si>
  <si>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</si>
  <si>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</si>
  <si>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</si>
  <si>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</si>
  <si>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</si>
  <si>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</si>
  <si>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</si>
  <si>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</si>
  <si>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</si>
  <si>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</si>
  <si>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</si>
  <si>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</si>
  <si>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</si>
  <si>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</si>
  <si>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</si>
  <si>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</si>
  <si>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</si>
  <si>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</si>
  <si>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</si>
  <si>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</si>
  <si>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</si>
  <si>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</si>
  <si>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</si>
  <si>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</si>
  <si>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</si>
  <si>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</si>
  <si>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</si>
  <si>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</si>
  <si>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</si>
  <si>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</si>
  <si>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</si>
  <si>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</si>
  <si>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</si>
  <si>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</si>
  <si>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</si>
  <si>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</si>
  <si>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</si>
  <si>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</si>
  <si>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</si>
  <si>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</si>
  <si>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</si>
  <si>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</si>
  <si>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</si>
  <si>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</si>
  <si>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</si>
  <si>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</si>
  <si>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</si>
  <si>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</si>
  <si>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</si>
  <si>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</si>
  <si>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</si>
  <si>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</si>
  <si>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</si>
  <si>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</si>
  <si>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</si>
  <si>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</si>
  <si>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</si>
  <si>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</si>
  <si>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</si>
  <si>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</si>
  <si>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</si>
  <si>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</si>
  <si>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</si>
  <si>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</si>
  <si>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</si>
  <si>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</si>
  <si>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</si>
  <si>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</si>
  <si>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</si>
  <si>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</si>
  <si>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</si>
  <si>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</si>
  <si>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</si>
  <si>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</si>
  <si>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</si>
  <si>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</si>
  <si>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</si>
  <si>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</si>
  <si>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</si>
  <si>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</si>
  <si>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</si>
  <si>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</si>
  <si>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</si>
  <si>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</si>
  <si>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</si>
  <si>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</si>
  <si>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</si>
  <si>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</si>
  <si>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</si>
  <si>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</si>
  <si>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</si>
  <si>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</si>
  <si>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</si>
  <si>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</si>
  <si>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</si>
  <si>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</si>
  <si>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</si>
  <si>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</si>
  <si>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</si>
  <si>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</si>
  <si>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</si>
  <si>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</si>
  <si>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</si>
  <si>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</si>
  <si>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</si>
  <si>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</si>
  <si>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</si>
  <si>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</si>
  <si>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</si>
  <si>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</si>
  <si>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</si>
  <si>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</si>
  <si>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</si>
  <si>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</si>
  <si>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</si>
  <si>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</si>
  <si>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</si>
  <si>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</si>
  <si>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</si>
  <si>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</si>
  <si>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</si>
  <si>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</si>
  <si>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</si>
  <si>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</si>
  <si>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</si>
  <si>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</si>
  <si>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</si>
  <si>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</si>
  <si>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</si>
  <si>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</si>
  <si>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</si>
  <si>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</si>
  <si>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</si>
  <si>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</si>
  <si>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</si>
  <si>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</si>
  <si>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</si>
  <si>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</si>
  <si>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</si>
  <si>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</si>
  <si>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</si>
  <si>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</si>
  <si>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</si>
  <si>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</si>
  <si>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</si>
  <si>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</si>
  <si>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</si>
  <si>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</si>
  <si>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</si>
  <si>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</si>
  <si>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</si>
  <si>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</si>
  <si>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</si>
  <si>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</si>
  <si>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</si>
  <si>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</si>
  <si>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</si>
  <si>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</si>
  <si>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</si>
  <si>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</si>
  <si>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</si>
  <si>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</si>
  <si>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</si>
  <si>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</si>
  <si>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</si>
  <si>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</si>
  <si>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</si>
  <si>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</si>
  <si>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</si>
  <si>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</si>
  <si>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</si>
  <si>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</si>
  <si>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</si>
  <si>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</si>
  <si>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</si>
  <si>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</si>
  <si>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</si>
  <si>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</si>
  <si>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</si>
  <si>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</si>
  <si>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</si>
  <si>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</si>
  <si>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</si>
  <si>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</si>
  <si>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</si>
  <si>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</si>
  <si>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</si>
  <si>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</si>
  <si>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</si>
  <si>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</si>
  <si>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</si>
  <si>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</si>
  <si>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</si>
  <si>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</si>
  <si>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</si>
  <si>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</si>
  <si>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</si>
  <si>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</si>
  <si>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</si>
  <si>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</si>
  <si>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</si>
  <si>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</si>
  <si>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</si>
  <si>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</si>
  <si>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</si>
  <si>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</si>
  <si>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</si>
  <si>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</si>
  <si>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</si>
  <si>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</si>
  <si>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</si>
  <si>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</si>
  <si>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</si>
  <si>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</si>
  <si>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</si>
  <si>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</si>
  <si>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</si>
  <si>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</si>
  <si>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</si>
  <si>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</si>
  <si>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</si>
  <si>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</si>
  <si>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</si>
  <si>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</si>
  <si>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</si>
  <si>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</si>
  <si>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</si>
  <si>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</si>
  <si>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</si>
  <si>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</si>
  <si>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</si>
  <si>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</si>
  <si>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</si>
  <si>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</si>
  <si>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</si>
  <si>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</si>
  <si>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</si>
  <si>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</si>
  <si>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</si>
  <si>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</si>
  <si>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</si>
  <si>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</si>
  <si>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</si>
  <si>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</si>
  <si>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</si>
  <si>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</si>
  <si>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</si>
  <si>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</si>
  <si>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</si>
  <si>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</si>
  <si>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</si>
  <si>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</si>
  <si>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</si>
  <si>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</si>
  <si>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</si>
  <si>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</si>
  <si>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</si>
  <si>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</si>
  <si>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</si>
  <si>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王鹏</t>
  </si>
  <si>
    <t>崔锴</t>
  </si>
  <si>
    <t>抵押价格</t>
  </si>
  <si>
    <t>其他：</t>
  </si>
  <si>
    <t>企业</t>
  </si>
  <si>
    <t>住宅</t>
    <phoneticPr fontId="6" type="noConversion"/>
  </si>
  <si>
    <t>住宅用地</t>
    <phoneticPr fontId="6" type="noConversion"/>
  </si>
  <si>
    <t>《国有建设用地使用权出让合同》[]及附件</t>
    <phoneticPr fontId="6" type="noConversion"/>
  </si>
  <si>
    <t>一致</t>
  </si>
  <si>
    <t>符合</t>
  </si>
  <si>
    <t>居住项目</t>
  </si>
  <si>
    <t>无</t>
  </si>
  <si>
    <t>否</t>
  </si>
  <si>
    <t>场地平整</t>
  </si>
  <si>
    <t>平整</t>
  </si>
  <si>
    <t>通路</t>
  </si>
  <si>
    <t>通电</t>
  </si>
  <si>
    <t>通讯</t>
  </si>
  <si>
    <t>通上水</t>
  </si>
  <si>
    <t>通下水</t>
  </si>
  <si>
    <t>燃气</t>
  </si>
  <si>
    <t>容积率</t>
    <phoneticPr fontId="3" type="noConversion"/>
  </si>
  <si>
    <t>地上</t>
  </si>
  <si>
    <t>较好</t>
  </si>
  <si>
    <t>六通</t>
  </si>
  <si>
    <t>较好</t>
    <phoneticPr fontId="21" type="noConversion"/>
  </si>
  <si>
    <t>已部分缴纳</t>
  </si>
  <si>
    <t>城市</t>
  </si>
  <si>
    <t>用地性质</t>
  </si>
  <si>
    <t>出让方式</t>
  </si>
  <si>
    <t>建设用地面积(㎡)</t>
  </si>
  <si>
    <t>规划建筑面积(㎡)</t>
  </si>
  <si>
    <t>成交日期</t>
  </si>
  <si>
    <t>受让单位</t>
  </si>
  <si>
    <t>成交价(万元)</t>
  </si>
  <si>
    <t>成交楼面价(元/㎡)</t>
  </si>
  <si>
    <t>溢价率</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</si>
  <si>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</si>
  <si>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</si>
  <si>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</si>
  <si>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</si>
  <si>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</si>
  <si>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</si>
  <si>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</si>
  <si>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</si>
  <si>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</si>
  <si>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</si>
  <si>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</si>
  <si>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</si>
  <si>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</si>
  <si>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</si>
  <si>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比较法-住宅、综合</t>
  </si>
  <si>
    <t>剩余法-待开发</t>
  </si>
  <si>
    <t>楼面地价</t>
  </si>
  <si>
    <t>情况3</t>
  </si>
  <si>
    <t>正常</t>
  </si>
  <si>
    <t>非个人房产</t>
  </si>
  <si>
    <t>购房发票</t>
  </si>
  <si>
    <t>住宅</t>
    <phoneticPr fontId="21" type="noConversion"/>
  </si>
  <si>
    <t>60-70（含）</t>
  </si>
  <si>
    <t>小高层</t>
    <phoneticPr fontId="21" type="noConversion"/>
  </si>
  <si>
    <t>大平层</t>
    <phoneticPr fontId="21" type="noConversion"/>
  </si>
  <si>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</si>
  <si>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</si>
  <si>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</si>
  <si>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</si>
  <si>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</si>
  <si>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</si>
  <si>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</si>
  <si>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</si>
  <si>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</si>
  <si>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</si>
  <si>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</si>
  <si>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</si>
  <si>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专业</t>
  </si>
  <si>
    <t>专业</t>
    <phoneticPr fontId="21" type="noConversion"/>
  </si>
  <si>
    <t>普通</t>
    <phoneticPr fontId="21" type="noConversion"/>
  </si>
  <si>
    <t>六通</t>
    <phoneticPr fontId="21" type="noConversion"/>
  </si>
  <si>
    <t>五通</t>
    <phoneticPr fontId="21" type="noConversion"/>
  </si>
  <si>
    <t>四通</t>
    <phoneticPr fontId="21" type="noConversion"/>
  </si>
  <si>
    <t>三通</t>
    <phoneticPr fontId="21" type="noConversion"/>
  </si>
  <si>
    <t>售价</t>
  </si>
  <si>
    <t>2016年5月1日后购买</t>
  </si>
  <si>
    <t>一般</t>
  </si>
  <si>
    <t>三通</t>
  </si>
  <si>
    <t>毛坯</t>
  </si>
  <si>
    <r>
      <rPr>
        <sz val="11"/>
        <rFont val="宋体"/>
        <family val="3"/>
        <charset val="134"/>
      </rPr>
      <t>住宅、商业</t>
    </r>
    <r>
      <rPr>
        <sz val="11"/>
        <rFont val="Arial"/>
        <family val="2"/>
      </rPr>
      <t xml:space="preserve"> </t>
    </r>
    <phoneticPr fontId="26" type="noConversion"/>
  </si>
  <si>
    <t>六通</t>
    <phoneticPr fontId="26" type="noConversion"/>
  </si>
  <si>
    <t>六通</t>
    <phoneticPr fontId="21" type="noConversion"/>
  </si>
  <si>
    <t>一般</t>
    <phoneticPr fontId="21" type="noConversion"/>
  </si>
  <si>
    <t>一般</t>
    <phoneticPr fontId="21" type="noConversion"/>
  </si>
  <si>
    <t>详见政策文件</t>
    <phoneticPr fontId="3" type="noConversion"/>
  </si>
  <si>
    <t>项目全部</t>
  </si>
  <si>
    <t>土地</t>
  </si>
  <si>
    <t>自行开发建设</t>
  </si>
  <si>
    <t>中粮信托</t>
    <phoneticPr fontId="6" type="noConversion"/>
  </si>
  <si>
    <t>《出让合同》[]</t>
    <phoneticPr fontId="3" type="noConversion"/>
  </si>
  <si>
    <t>请录依据文件名称：市政府关于印发连云港市市区城市基础设施配套费征收管理办法的通知</t>
    <phoneticPr fontId="3" type="noConversion"/>
  </si>
  <si>
    <t>差</t>
  </si>
  <si>
    <t>较差</t>
  </si>
  <si>
    <t>挂牌</t>
  </si>
  <si>
    <t>一般</t>
    <phoneticPr fontId="26" type="noConversion"/>
  </si>
  <si>
    <t>中档</t>
  </si>
  <si>
    <t>恒大养生谷</t>
    <phoneticPr fontId="3" type="noConversion"/>
  </si>
  <si>
    <t>一般</t>
    <phoneticPr fontId="21" type="noConversion"/>
  </si>
  <si>
    <t>较差</t>
    <phoneticPr fontId="21" type="noConversion"/>
  </si>
  <si>
    <t>拿地价</t>
    <phoneticPr fontId="3" type="noConversion"/>
  </si>
  <si>
    <t>评估值</t>
    <phoneticPr fontId="3" type="noConversion"/>
  </si>
  <si>
    <t>单价</t>
    <phoneticPr fontId="3" type="noConversion"/>
  </si>
  <si>
    <t>地块名称</t>
    <phoneticPr fontId="277" type="noConversion"/>
  </si>
  <si>
    <t>用地性质</t>
    <phoneticPr fontId="277" type="noConversion"/>
  </si>
  <si>
    <t>用地面积（平方米）</t>
    <phoneticPr fontId="277" type="noConversion"/>
  </si>
  <si>
    <t>用地亩数</t>
    <phoneticPr fontId="277" type="noConversion"/>
  </si>
  <si>
    <t>容积率</t>
    <phoneticPr fontId="277" type="noConversion"/>
  </si>
  <si>
    <t>计容面积（平方米）</t>
    <phoneticPr fontId="277" type="noConversion"/>
  </si>
  <si>
    <t>地价(万元/亩)</t>
    <phoneticPr fontId="277" type="noConversion"/>
  </si>
  <si>
    <t>土地款总价(万元)</t>
    <phoneticPr fontId="277" type="noConversion"/>
  </si>
  <si>
    <t>契税（万元）</t>
    <phoneticPr fontId="277" type="noConversion"/>
  </si>
  <si>
    <t>印花税（万元）</t>
    <phoneticPr fontId="277" type="noConversion"/>
  </si>
  <si>
    <t>土地款及税费总价（万元）</t>
    <phoneticPr fontId="277" type="noConversion"/>
  </si>
  <si>
    <t>是否抵押</t>
    <phoneticPr fontId="277" type="noConversion"/>
  </si>
  <si>
    <t>地块1（住宅）</t>
  </si>
  <si>
    <t>商住</t>
    <phoneticPr fontId="277" type="noConversion"/>
  </si>
  <si>
    <t>是</t>
    <phoneticPr fontId="277" type="noConversion"/>
  </si>
  <si>
    <t>地块2（住宅）</t>
  </si>
  <si>
    <t>地块3（住宅）</t>
  </si>
  <si>
    <t>地块4（颐养园、康益园）</t>
  </si>
  <si>
    <t>其他商服用地</t>
    <phoneticPr fontId="277" type="noConversion"/>
  </si>
  <si>
    <t>地块5（亲子园）</t>
  </si>
  <si>
    <t>地块6（恒和医院康养楼）</t>
    <phoneticPr fontId="277" type="noConversion"/>
  </si>
  <si>
    <t>医疗卫生用地</t>
    <phoneticPr fontId="277" type="noConversion"/>
  </si>
  <si>
    <t>否</t>
    <phoneticPr fontId="277" type="noConversion"/>
  </si>
  <si>
    <t>住宅地块小计（地块1-3）</t>
    <phoneticPr fontId="277" type="noConversion"/>
  </si>
  <si>
    <t>产业地块小计（地块4-6）</t>
    <phoneticPr fontId="277" type="noConversion"/>
  </si>
  <si>
    <t>抵押地块小计（地块1-5）</t>
    <phoneticPr fontId="277" type="noConversion"/>
  </si>
  <si>
    <t>合计</t>
    <phoneticPr fontId="277" type="noConversion"/>
  </si>
  <si>
    <t>商业</t>
  </si>
  <si>
    <t>独立商业</t>
  </si>
  <si>
    <t>地块名称</t>
  </si>
  <si>
    <t>起始价(万元)</t>
  </si>
  <si>
    <t>土地星级</t>
  </si>
  <si>
    <t>兴阳村联丰港东侧向阳河西侧</t>
  </si>
  <si>
    <t>镇江市</t>
  </si>
  <si>
    <t>商业/办公用地</t>
  </si>
  <si>
    <t>小于或等于1.21</t>
  </si>
  <si>
    <t>2019-04-22</t>
  </si>
  <si>
    <t>扬中市京城经贸实业总公司</t>
  </si>
  <si>
    <t>3星</t>
  </si>
  <si>
    <t>开发区238省道西侧、永战河东侧</t>
  </si>
  <si>
    <t>小于或等于1</t>
  </si>
  <si>
    <t>2019-03-04</t>
  </si>
  <si>
    <t>镇江中扬石化有限公司</t>
  </si>
  <si>
    <t>2星</t>
  </si>
  <si>
    <t>238省道东侧、永兴村委会以北</t>
  </si>
  <si>
    <t>2018-12-26</t>
  </si>
  <si>
    <t>扬中市物资集团总公司</t>
  </si>
  <si>
    <t>开发区长新路北侧、永战河西侧</t>
  </si>
  <si>
    <t>小于或等于1.8</t>
  </si>
  <si>
    <t>镇江昱然建设工程有限公司、扬中市禾丰农资有限公司</t>
  </si>
  <si>
    <t>雷公岛西南侧</t>
  </si>
  <si>
    <t>小于或等于0.2</t>
  </si>
  <si>
    <t>镇江大全旅游发展有限公司</t>
  </si>
  <si>
    <t>1星</t>
  </si>
  <si>
    <t>新坝镇新政西路北侧、新中路以东</t>
  </si>
  <si>
    <t>小于或等于2</t>
  </si>
  <si>
    <t>大全集团有限公司</t>
  </si>
  <si>
    <t>新坝镇238省道西侧,中新路南侧</t>
  </si>
  <si>
    <t>小于或等于1.5</t>
  </si>
  <si>
    <t>2018-05-28</t>
  </si>
  <si>
    <t>江苏大航车业有限公司</t>
  </si>
  <si>
    <t>新坝镇238省道西侧、电器城南侧</t>
  </si>
  <si>
    <t>新坝镇238省道西侧,支五路南侧</t>
  </si>
  <si>
    <t>大于或等于1.2并且小于或等于1.5</t>
  </si>
  <si>
    <t>238省道西侧、龙达磨具公司已北</t>
  </si>
  <si>
    <t>中国石油天然气股份有限公司江苏镇江销售分公司</t>
  </si>
  <si>
    <t>新坝镇工商所西侧、大航集团北侧</t>
  </si>
  <si>
    <t>大于或等于1.1并且小于或等于1.5</t>
  </si>
  <si>
    <t>2017-12-21</t>
  </si>
  <si>
    <t>蒋小银</t>
  </si>
  <si>
    <t>市区复振路南侧、河南桥路东侧</t>
  </si>
  <si>
    <t>大于或等于1.2并且小于或等于1.8</t>
  </si>
  <si>
    <t>扬中市凯达机动车驾驶员培训有限公司</t>
  </si>
  <si>
    <t>新坝镇新政东路北侧、新坝工商所西侧</t>
  </si>
  <si>
    <t>镇江市达发电器有限公司</t>
  </si>
  <si>
    <t>西来桥镇幸福大桥南侧、江堤西侧</t>
  </si>
  <si>
    <t>小于或等于0.3</t>
  </si>
  <si>
    <t>扬中市绿地园林研究中心</t>
  </si>
  <si>
    <t>小于或等于0.1</t>
  </si>
  <si>
    <t>2017-11-17</t>
  </si>
  <si>
    <t>A</t>
    <phoneticPr fontId="228" type="noConversion"/>
  </si>
  <si>
    <t>B</t>
    <phoneticPr fontId="228" type="noConversion"/>
  </si>
  <si>
    <t>C</t>
    <phoneticPr fontId="228" type="noConversion"/>
  </si>
  <si>
    <t>商业</t>
    <phoneticPr fontId="7" type="noConversion"/>
  </si>
  <si>
    <t>建筑密度</t>
    <phoneticPr fontId="3" type="noConversion"/>
  </si>
  <si>
    <t>≤55%</t>
    <phoneticPr fontId="3" type="noConversion"/>
  </si>
  <si>
    <t>不动产收益法</t>
  </si>
  <si>
    <t>40</t>
    <phoneticPr fontId="26" type="noConversion"/>
  </si>
  <si>
    <t>商业</t>
    <phoneticPr fontId="26" type="noConversion"/>
  </si>
  <si>
    <t>押一</t>
  </si>
  <si>
    <t>按租金收入计税</t>
  </si>
  <si>
    <t>评估值</t>
    <phoneticPr fontId="228" type="noConversion"/>
  </si>
  <si>
    <t>楼面单价</t>
    <phoneticPr fontId="228" type="noConversion"/>
  </si>
  <si>
    <t>较好</t>
    <phoneticPr fontId="26" type="noConversion"/>
  </si>
  <si>
    <t>较好</t>
    <phoneticPr fontId="26" type="noConversion"/>
  </si>
  <si>
    <t>一般</t>
    <phoneticPr fontId="26" type="noConversion"/>
  </si>
  <si>
    <t>较好</t>
    <phoneticPr fontId="21" type="noConversion"/>
  </si>
  <si>
    <t>六通</t>
    <phoneticPr fontId="21"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</si>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</sst>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_ ;_ * \-#,##0_ ;_ * &quot;-&quot;??_ ;_ @_ "/>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
      <b/>
      <sz val="10"/>
      <color theme="1"/>
      <name val="微软雅黑"/>
      <family val="2"/>
      <charset val="134"/>
    </font>
    <font>
      <sz val="9"/>
      <name val="宋体"/>
      <family val="2"/>
      <charset val="134"/>
      <scheme val="minor"/>
    </font>
    <font>
      <sz val="10"/>
      <color theme="1"/>
      <name val="微软雅黑"/>
      <family val="2"/>
      <charset val="134"/>
    </font>
    <font>
      <b/>
      <sz val="10"/>
      <color rgb="FFFF0000"/>
      <name val="微软雅黑"/>
      <family val="2"/>
      <charset val="134"/>
    </font>
    <font>
      <sz val="10"/>
      <color rgb="FFFF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theme="9"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43" fontId="275" fillId="0" borderId="0" applyFont="0" applyFill="0" applyBorder="0" applyAlignment="0" applyProtection="0">
      <alignment vertical="center"/>
    </xf>
  </cellStyleXfs>
  <cellXfs count="353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59" fillId="5" borderId="0" xfId="0" applyFont="1" applyFill="1" applyAlignment="1" applyProtection="1">
      <alignment horizontal="left" vertical="center" wrapText="1"/>
      <protection locked="0"/>
    </xf>
    <xf numFmtId="180" fontId="81" fillId="5" borderId="0" xfId="0" applyNumberFormat="1" applyFont="1" applyFill="1" applyAlignment="1" applyProtection="1">
      <alignment horizontal="center"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178" fontId="76" fillId="18" borderId="2" xfId="2" applyNumberFormat="1" applyFont="1" applyFill="1" applyBorder="1" applyAlignment="1" applyProtection="1">
      <alignment horizontal="center" vertical="center"/>
      <protection locked="0"/>
    </xf>
    <xf numFmtId="31" fontId="0" fillId="0" borderId="0" xfId="0" applyNumberFormat="1">
      <alignment vertical="center"/>
    </xf>
    <xf numFmtId="0" fontId="145" fillId="0" borderId="0" xfId="0" applyFont="1">
      <alignment vertical="center"/>
    </xf>
    <xf numFmtId="0" fontId="186" fillId="0" borderId="17" xfId="0" applyNumberFormat="1" applyFont="1" applyFill="1" applyBorder="1" applyAlignment="1" applyProtection="1">
      <alignment horizontal="left" vertical="center"/>
      <protection locked="0"/>
    </xf>
    <xf numFmtId="0" fontId="78" fillId="19" borderId="0" xfId="0" applyFont="1" applyFill="1" applyAlignment="1" applyProtection="1">
      <alignment vertical="center"/>
      <protection locked="0"/>
    </xf>
    <xf numFmtId="0" fontId="86" fillId="0" borderId="7"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6" borderId="51" xfId="0" applyNumberFormat="1" applyFont="1" applyFill="1" applyBorder="1" applyAlignment="1" applyProtection="1">
      <alignment horizontal="center" vertical="center"/>
      <protection locked="0"/>
    </xf>
    <xf numFmtId="182" fontId="76" fillId="6" borderId="12" xfId="0" applyNumberFormat="1" applyFont="1" applyFill="1" applyBorder="1" applyAlignment="1" applyProtection="1">
      <alignment horizontal="center" vertical="center"/>
      <protection locked="0"/>
    </xf>
    <xf numFmtId="0" fontId="71" fillId="17" borderId="12" xfId="0" applyFont="1" applyFill="1" applyBorder="1" applyAlignment="1" applyProtection="1">
      <alignment horizontal="center" vertical="center"/>
      <protection locked="0"/>
    </xf>
    <xf numFmtId="49" fontId="274" fillId="0" borderId="12" xfId="0" applyNumberFormat="1" applyFont="1" applyFill="1" applyBorder="1" applyAlignment="1" applyProtection="1">
      <alignment horizontal="center" vertical="center" wrapText="1"/>
      <protection locked="0"/>
    </xf>
    <xf numFmtId="14" fontId="0" fillId="0" borderId="0" xfId="0" applyNumberFormat="1">
      <alignment vertical="center"/>
    </xf>
    <xf numFmtId="49" fontId="71" fillId="6" borderId="11"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71" fillId="20" borderId="64" xfId="0" applyNumberFormat="1" applyFont="1" applyFill="1" applyBorder="1" applyAlignment="1" applyProtection="1">
      <alignment horizontal="center" vertical="center" wrapText="1"/>
      <protection locked="0"/>
    </xf>
    <xf numFmtId="0" fontId="84" fillId="20" borderId="1" xfId="0" applyFont="1" applyFill="1" applyBorder="1" applyAlignment="1" applyProtection="1">
      <alignment horizontal="center" vertical="center" wrapText="1"/>
      <protection locked="0"/>
    </xf>
    <xf numFmtId="0" fontId="71" fillId="20" borderId="11" xfId="0" applyNumberFormat="1" applyFont="1" applyFill="1" applyBorder="1" applyAlignment="1" applyProtection="1">
      <alignment horizontal="center" vertical="center" wrapText="1"/>
      <protection locked="0"/>
    </xf>
    <xf numFmtId="0" fontId="11" fillId="0" borderId="2" xfId="0" applyFont="1" applyBorder="1" applyAlignment="1" applyProtection="1">
      <alignment horizontal="right" vertical="center" wrapText="1"/>
      <protection locked="0"/>
    </xf>
    <xf numFmtId="0" fontId="71" fillId="0" borderId="21" xfId="0" applyFont="1" applyBorder="1" applyAlignment="1" applyProtection="1">
      <alignment horizontal="right" vertical="center" wrapText="1"/>
      <protection locked="0"/>
    </xf>
    <xf numFmtId="0" fontId="276" fillId="10" borderId="2" xfId="0" applyFont="1" applyFill="1" applyBorder="1" applyAlignment="1">
      <alignment vertical="center" wrapText="1"/>
    </xf>
    <xf numFmtId="0" fontId="278" fillId="0" borderId="2" xfId="0" applyFont="1" applyBorder="1">
      <alignment vertical="center"/>
    </xf>
    <xf numFmtId="195" fontId="278" fillId="0" borderId="2" xfId="16" applyNumberFormat="1" applyFont="1" applyBorder="1">
      <alignment vertical="center"/>
    </xf>
    <xf numFmtId="43" fontId="278" fillId="0" borderId="2" xfId="16" applyNumberFormat="1" applyFont="1" applyBorder="1">
      <alignment vertical="center"/>
    </xf>
    <xf numFmtId="0" fontId="279" fillId="0" borderId="2" xfId="0" applyFont="1" applyBorder="1">
      <alignment vertical="center"/>
    </xf>
    <xf numFmtId="195" fontId="279" fillId="0" borderId="2" xfId="16" applyNumberFormat="1" applyFont="1" applyBorder="1">
      <alignment vertical="center"/>
    </xf>
    <xf numFmtId="43" fontId="279" fillId="0" borderId="2" xfId="16" applyNumberFormat="1" applyFont="1" applyBorder="1">
      <alignment vertical="center"/>
    </xf>
    <xf numFmtId="0" fontId="278" fillId="0" borderId="2" xfId="0" applyFont="1" applyBorder="1" applyAlignment="1">
      <alignment horizontal="left" vertical="center"/>
    </xf>
    <xf numFmtId="0" fontId="276" fillId="6" borderId="2" xfId="0" applyFont="1" applyFill="1" applyBorder="1" applyAlignment="1">
      <alignment horizontal="left" vertical="center"/>
    </xf>
    <xf numFmtId="0" fontId="276" fillId="6" borderId="2" xfId="0" applyFont="1" applyFill="1" applyBorder="1">
      <alignment vertical="center"/>
    </xf>
    <xf numFmtId="195" fontId="276" fillId="6" borderId="2" xfId="16" applyNumberFormat="1" applyFont="1" applyFill="1" applyBorder="1">
      <alignment vertical="center"/>
    </xf>
    <xf numFmtId="43" fontId="276" fillId="6" borderId="2" xfId="16" applyNumberFormat="1" applyFont="1" applyFill="1" applyBorder="1">
      <alignment vertical="center"/>
    </xf>
    <xf numFmtId="0" fontId="280" fillId="0" borderId="2" xfId="0" applyFont="1" applyBorder="1">
      <alignment vertical="center"/>
    </xf>
    <xf numFmtId="195" fontId="280" fillId="0" borderId="2" xfId="16" applyNumberFormat="1" applyFont="1" applyBorder="1">
      <alignment vertical="center"/>
    </xf>
    <xf numFmtId="43" fontId="280" fillId="0" borderId="2" xfId="16" applyNumberFormat="1" applyFont="1" applyBorder="1">
      <alignment vertical="center"/>
    </xf>
    <xf numFmtId="43" fontId="11" fillId="0" borderId="2" xfId="0" applyNumberFormat="1" applyFont="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145" fillId="6" borderId="0" xfId="0" applyFont="1" applyFill="1" applyAlignment="1"/>
    <xf numFmtId="0" fontId="153" fillId="6" borderId="11" xfId="0" applyFont="1" applyFill="1" applyBorder="1" applyAlignment="1" applyProtection="1">
      <alignment vertical="center"/>
      <protection locked="0"/>
    </xf>
    <xf numFmtId="0" fontId="145" fillId="0" borderId="0" xfId="0" applyFont="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4"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6</xdr:col>
      <xdr:colOff>1084838</xdr:colOff>
      <xdr:row>31</xdr:row>
      <xdr:rowOff>104355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266950"/>
          <a:ext cx="8095238" cy="33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742950</xdr:colOff>
      <xdr:row>15</xdr:row>
      <xdr:rowOff>142875</xdr:rowOff>
    </xdr:from>
    <xdr:to>
      <xdr:col>20</xdr:col>
      <xdr:colOff>37131</xdr:colOff>
      <xdr:row>38</xdr:row>
      <xdr:rowOff>113811</xdr:rowOff>
    </xdr:to>
    <xdr:pic>
      <xdr:nvPicPr>
        <xdr:cNvPr id="2" name="图片 1"/>
        <xdr:cNvPicPr>
          <a:picLocks noChangeAspect="1"/>
        </xdr:cNvPicPr>
      </xdr:nvPicPr>
      <xdr:blipFill>
        <a:blip xmlns:r="http://schemas.openxmlformats.org/officeDocument/2006/relationships" r:embed="rId1"/>
        <a:stretch>
          <a:fillRect/>
        </a:stretch>
      </xdr:blipFill>
      <xdr:spPr>
        <a:xfrm>
          <a:off x="8601075" y="2714625"/>
          <a:ext cx="7752381" cy="3914286"/>
        </a:xfrm>
        <a:prstGeom prst="rect">
          <a:avLst/>
        </a:prstGeom>
      </xdr:spPr>
    </xdr:pic>
    <xdr:clientData/>
  </xdr:twoCellAnchor>
  <xdr:twoCellAnchor editAs="oneCell">
    <xdr:from>
      <xdr:col>0</xdr:col>
      <xdr:colOff>0</xdr:colOff>
      <xdr:row>18</xdr:row>
      <xdr:rowOff>0</xdr:rowOff>
    </xdr:from>
    <xdr:to>
      <xdr:col>9</xdr:col>
      <xdr:colOff>865684</xdr:colOff>
      <xdr:row>45</xdr:row>
      <xdr:rowOff>142279</xdr:rowOff>
    </xdr:to>
    <xdr:pic>
      <xdr:nvPicPr>
        <xdr:cNvPr id="7" name="图片 6"/>
        <xdr:cNvPicPr>
          <a:picLocks noChangeAspect="1"/>
        </xdr:cNvPicPr>
      </xdr:nvPicPr>
      <xdr:blipFill>
        <a:blip xmlns:r="http://schemas.openxmlformats.org/officeDocument/2006/relationships" r:embed="rId2"/>
        <a:stretch>
          <a:fillRect/>
        </a:stretch>
      </xdr:blipFill>
      <xdr:spPr>
        <a:xfrm>
          <a:off x="0" y="3086100"/>
          <a:ext cx="8723809" cy="47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0</xdr:colOff>
      <xdr:row>46</xdr:row>
      <xdr:rowOff>0</xdr:rowOff>
    </xdr:from>
    <xdr:to>
      <xdr:col>39</xdr:col>
      <xdr:colOff>93867</xdr:colOff>
      <xdr:row>69</xdr:row>
      <xdr:rowOff>94745</xdr:rowOff>
    </xdr:to>
    <xdr:pic>
      <xdr:nvPicPr>
        <xdr:cNvPr id="15" name="图片 14"/>
        <xdr:cNvPicPr>
          <a:picLocks noChangeAspect="1"/>
        </xdr:cNvPicPr>
      </xdr:nvPicPr>
      <xdr:blipFill>
        <a:blip xmlns:r="http://schemas.openxmlformats.org/officeDocument/2006/relationships" r:embed="rId1"/>
        <a:stretch>
          <a:fillRect/>
        </a:stretch>
      </xdr:blipFill>
      <xdr:spPr>
        <a:xfrm>
          <a:off x="15773400" y="7715250"/>
          <a:ext cx="11066667" cy="4038095"/>
        </a:xfrm>
        <a:prstGeom prst="rect">
          <a:avLst/>
        </a:prstGeom>
      </xdr:spPr>
    </xdr:pic>
    <xdr:clientData/>
  </xdr:twoCellAnchor>
  <xdr:twoCellAnchor editAs="oneCell">
    <xdr:from>
      <xdr:col>24</xdr:col>
      <xdr:colOff>0</xdr:colOff>
      <xdr:row>70</xdr:row>
      <xdr:rowOff>0</xdr:rowOff>
    </xdr:from>
    <xdr:to>
      <xdr:col>34</xdr:col>
      <xdr:colOff>284857</xdr:colOff>
      <xdr:row>85</xdr:row>
      <xdr:rowOff>142536</xdr:rowOff>
    </xdr:to>
    <xdr:pic>
      <xdr:nvPicPr>
        <xdr:cNvPr id="20" name="图片 19"/>
        <xdr:cNvPicPr>
          <a:picLocks noChangeAspect="1"/>
        </xdr:cNvPicPr>
      </xdr:nvPicPr>
      <xdr:blipFill>
        <a:blip xmlns:r="http://schemas.openxmlformats.org/officeDocument/2006/relationships" r:embed="rId2"/>
        <a:stretch>
          <a:fillRect/>
        </a:stretch>
      </xdr:blipFill>
      <xdr:spPr>
        <a:xfrm>
          <a:off x="16659225" y="12001500"/>
          <a:ext cx="7142857" cy="2714286"/>
        </a:xfrm>
        <a:prstGeom prst="rect">
          <a:avLst/>
        </a:prstGeom>
      </xdr:spPr>
    </xdr:pic>
    <xdr:clientData/>
  </xdr:twoCellAnchor>
  <xdr:twoCellAnchor editAs="oneCell">
    <xdr:from>
      <xdr:col>24</xdr:col>
      <xdr:colOff>0</xdr:colOff>
      <xdr:row>86</xdr:row>
      <xdr:rowOff>0</xdr:rowOff>
    </xdr:from>
    <xdr:to>
      <xdr:col>36</xdr:col>
      <xdr:colOff>56114</xdr:colOff>
      <xdr:row>103</xdr:row>
      <xdr:rowOff>75826</xdr:rowOff>
    </xdr:to>
    <xdr:pic>
      <xdr:nvPicPr>
        <xdr:cNvPr id="21" name="图片 20"/>
        <xdr:cNvPicPr>
          <a:picLocks noChangeAspect="1"/>
        </xdr:cNvPicPr>
      </xdr:nvPicPr>
      <xdr:blipFill>
        <a:blip xmlns:r="http://schemas.openxmlformats.org/officeDocument/2006/relationships" r:embed="rId3"/>
        <a:stretch>
          <a:fillRect/>
        </a:stretch>
      </xdr:blipFill>
      <xdr:spPr>
        <a:xfrm>
          <a:off x="16659225" y="14744700"/>
          <a:ext cx="8285714" cy="2990476"/>
        </a:xfrm>
        <a:prstGeom prst="rect">
          <a:avLst/>
        </a:prstGeom>
      </xdr:spPr>
    </xdr:pic>
    <xdr:clientData/>
  </xdr:twoCellAnchor>
  <xdr:twoCellAnchor editAs="oneCell">
    <xdr:from>
      <xdr:col>0</xdr:col>
      <xdr:colOff>0</xdr:colOff>
      <xdr:row>0</xdr:row>
      <xdr:rowOff>0</xdr:rowOff>
    </xdr:from>
    <xdr:to>
      <xdr:col>7</xdr:col>
      <xdr:colOff>246994</xdr:colOff>
      <xdr:row>29</xdr:row>
      <xdr:rowOff>18426</xdr:rowOff>
    </xdr:to>
    <xdr:pic>
      <xdr:nvPicPr>
        <xdr:cNvPr id="2" name="图片 1"/>
        <xdr:cNvPicPr>
          <a:picLocks noChangeAspect="1"/>
        </xdr:cNvPicPr>
      </xdr:nvPicPr>
      <xdr:blipFill>
        <a:blip xmlns:r="http://schemas.openxmlformats.org/officeDocument/2006/relationships" r:embed="rId4"/>
        <a:stretch>
          <a:fillRect/>
        </a:stretch>
      </xdr:blipFill>
      <xdr:spPr>
        <a:xfrm>
          <a:off x="0" y="0"/>
          <a:ext cx="5247619" cy="4990476"/>
        </a:xfrm>
        <a:prstGeom prst="rect">
          <a:avLst/>
        </a:prstGeom>
      </xdr:spPr>
    </xdr:pic>
    <xdr:clientData/>
  </xdr:twoCellAnchor>
  <xdr:twoCellAnchor editAs="oneCell">
    <xdr:from>
      <xdr:col>0</xdr:col>
      <xdr:colOff>0</xdr:colOff>
      <xdr:row>29</xdr:row>
      <xdr:rowOff>0</xdr:rowOff>
    </xdr:from>
    <xdr:to>
      <xdr:col>7</xdr:col>
      <xdr:colOff>66042</xdr:colOff>
      <xdr:row>46</xdr:row>
      <xdr:rowOff>152017</xdr:rowOff>
    </xdr:to>
    <xdr:pic>
      <xdr:nvPicPr>
        <xdr:cNvPr id="3" name="图片 2"/>
        <xdr:cNvPicPr>
          <a:picLocks noChangeAspect="1"/>
        </xdr:cNvPicPr>
      </xdr:nvPicPr>
      <xdr:blipFill>
        <a:blip xmlns:r="http://schemas.openxmlformats.org/officeDocument/2006/relationships" r:embed="rId5"/>
        <a:stretch>
          <a:fillRect/>
        </a:stretch>
      </xdr:blipFill>
      <xdr:spPr>
        <a:xfrm>
          <a:off x="0" y="4972050"/>
          <a:ext cx="5066667" cy="3066667"/>
        </a:xfrm>
        <a:prstGeom prst="rect">
          <a:avLst/>
        </a:prstGeom>
      </xdr:spPr>
    </xdr:pic>
    <xdr:clientData/>
  </xdr:twoCellAnchor>
  <xdr:twoCellAnchor editAs="oneCell">
    <xdr:from>
      <xdr:col>9</xdr:col>
      <xdr:colOff>0</xdr:colOff>
      <xdr:row>0</xdr:row>
      <xdr:rowOff>0</xdr:rowOff>
    </xdr:from>
    <xdr:to>
      <xdr:col>16</xdr:col>
      <xdr:colOff>351781</xdr:colOff>
      <xdr:row>29</xdr:row>
      <xdr:rowOff>27950</xdr:rowOff>
    </xdr:to>
    <xdr:pic>
      <xdr:nvPicPr>
        <xdr:cNvPr id="4" name="图片 3"/>
        <xdr:cNvPicPr>
          <a:picLocks noChangeAspect="1"/>
        </xdr:cNvPicPr>
      </xdr:nvPicPr>
      <xdr:blipFill>
        <a:blip xmlns:r="http://schemas.openxmlformats.org/officeDocument/2006/relationships" r:embed="rId6"/>
        <a:stretch>
          <a:fillRect/>
        </a:stretch>
      </xdr:blipFill>
      <xdr:spPr>
        <a:xfrm>
          <a:off x="6372225" y="0"/>
          <a:ext cx="5152381" cy="50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133350</xdr:rowOff>
    </xdr:from>
    <xdr:to>
      <xdr:col>8</xdr:col>
      <xdr:colOff>46871</xdr:colOff>
      <xdr:row>23</xdr:row>
      <xdr:rowOff>9069</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304800"/>
          <a:ext cx="6028571" cy="3647619"/>
        </a:xfrm>
        <a:prstGeom prst="rect">
          <a:avLst/>
        </a:prstGeom>
      </xdr:spPr>
    </xdr:pic>
    <xdr:clientData/>
  </xdr:twoCellAnchor>
  <xdr:twoCellAnchor editAs="oneCell">
    <xdr:from>
      <xdr:col>0</xdr:col>
      <xdr:colOff>0</xdr:colOff>
      <xdr:row>22</xdr:row>
      <xdr:rowOff>0</xdr:rowOff>
    </xdr:from>
    <xdr:to>
      <xdr:col>8</xdr:col>
      <xdr:colOff>123061</xdr:colOff>
      <xdr:row>46</xdr:row>
      <xdr:rowOff>170914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6114286" cy="4285714"/>
        </a:xfrm>
        <a:prstGeom prst="rect">
          <a:avLst/>
        </a:prstGeom>
      </xdr:spPr>
    </xdr:pic>
    <xdr:clientData/>
  </xdr:twoCellAnchor>
  <xdr:twoCellAnchor editAs="oneCell">
    <xdr:from>
      <xdr:col>0</xdr:col>
      <xdr:colOff>0</xdr:colOff>
      <xdr:row>48</xdr:row>
      <xdr:rowOff>0</xdr:rowOff>
    </xdr:from>
    <xdr:to>
      <xdr:col>8</xdr:col>
      <xdr:colOff>75442</xdr:colOff>
      <xdr:row>57</xdr:row>
      <xdr:rowOff>28379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066667" cy="1571429"/>
        </a:xfrm>
        <a:prstGeom prst="rect">
          <a:avLst/>
        </a:prstGeom>
      </xdr:spPr>
    </xdr:pic>
    <xdr:clientData/>
  </xdr:twoCellAnchor>
  <xdr:twoCellAnchor editAs="oneCell">
    <xdr:from>
      <xdr:col>0</xdr:col>
      <xdr:colOff>0</xdr:colOff>
      <xdr:row>58</xdr:row>
      <xdr:rowOff>0</xdr:rowOff>
    </xdr:from>
    <xdr:to>
      <xdr:col>7</xdr:col>
      <xdr:colOff>370765</xdr:colOff>
      <xdr:row>61</xdr:row>
      <xdr:rowOff>28507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944100"/>
          <a:ext cx="5676190" cy="542857"/>
        </a:xfrm>
        <a:prstGeom prst="rect">
          <a:avLst/>
        </a:prstGeom>
      </xdr:spPr>
    </xdr:pic>
    <xdr:clientData/>
  </xdr:twoCellAnchor>
  <xdr:twoCellAnchor editAs="oneCell">
    <xdr:from>
      <xdr:col>0</xdr:col>
      <xdr:colOff>0</xdr:colOff>
      <xdr:row>62</xdr:row>
      <xdr:rowOff>0</xdr:rowOff>
    </xdr:from>
    <xdr:to>
      <xdr:col>8</xdr:col>
      <xdr:colOff>227823</xdr:colOff>
      <xdr:row>104</xdr:row>
      <xdr:rowOff>75290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629900"/>
          <a:ext cx="6219048" cy="7276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494552</xdr:colOff>
      <xdr:row>41</xdr:row>
      <xdr:rowOff>56264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980952" cy="7085714"/>
        </a:xfrm>
        <a:prstGeom prst="rect">
          <a:avLst/>
        </a:prstGeom>
      </xdr:spPr>
    </xdr:pic>
    <xdr:clientData/>
  </xdr:twoCellAnchor>
  <xdr:twoCellAnchor editAs="oneCell">
    <xdr:from>
      <xdr:col>0</xdr:col>
      <xdr:colOff>0</xdr:colOff>
      <xdr:row>42</xdr:row>
      <xdr:rowOff>0</xdr:rowOff>
    </xdr:from>
    <xdr:to>
      <xdr:col>8</xdr:col>
      <xdr:colOff>446933</xdr:colOff>
      <xdr:row>76</xdr:row>
      <xdr:rowOff>27843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200900"/>
          <a:ext cx="5933333" cy="5857143"/>
        </a:xfrm>
        <a:prstGeom prst="rect">
          <a:avLst/>
        </a:prstGeom>
      </xdr:spPr>
    </xdr:pic>
    <xdr:clientData/>
  </xdr:twoCellAnchor>
  <xdr:twoCellAnchor editAs="oneCell">
    <xdr:from>
      <xdr:col>0</xdr:col>
      <xdr:colOff>0</xdr:colOff>
      <xdr:row>76</xdr:row>
      <xdr:rowOff>0</xdr:rowOff>
    </xdr:from>
    <xdr:to>
      <xdr:col>8</xdr:col>
      <xdr:colOff>494552</xdr:colOff>
      <xdr:row>108</xdr:row>
      <xdr:rowOff>65981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5980952" cy="55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96;&#20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row>
      </sheetData>
      <sheetData sheetId="15"/>
      <sheetData sheetId="16">
        <row r="14">
          <cell r="B14">
            <v>8408.2800000000007</v>
          </cell>
        </row>
      </sheetData>
      <sheetData sheetId="17">
        <row r="19">
          <cell r="G19">
            <v>1142</v>
          </cell>
        </row>
      </sheetData>
      <sheetData sheetId="18"/>
      <sheetData sheetId="19">
        <row r="8">
          <cell r="C8">
            <v>6921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2642</v>
      </c>
      <c r="B1" s="2841" t="s">
        <v>2739</v>
      </c>
    </row>
    <row r="2" spans="1:55" s="2845" customFormat="1" ht="15" thickTop="1">
      <c r="A2" s="2843" t="s">
        <v>2646</v>
      </c>
      <c r="B2" s="2844" t="e">
        <f>'预评函-封皮'!B37</f>
        <v>#REF!</v>
      </c>
      <c r="AX2" s="2846"/>
      <c r="AZ2" s="2846"/>
      <c r="BA2" s="2847"/>
      <c r="BC2" s="2847"/>
    </row>
    <row r="3" spans="1:55" s="2848" customFormat="1">
      <c r="A3" s="2827" t="s">
        <v>2647</v>
      </c>
      <c r="B3" s="2830" t="str">
        <f>'预评函-封皮'!B40</f>
        <v>中粮信托</v>
      </c>
    </row>
    <row r="4" spans="1:55" s="2829" customFormat="1">
      <c r="A4" s="2827" t="s">
        <v>2648</v>
      </c>
      <c r="B4" s="2828" t="str">
        <f>'预评函-封皮'!B46</f>
        <v>王鹏、崔锴</v>
      </c>
      <c r="N4" s="2829" t="str">
        <f>'预评函-1'!A28</f>
        <v/>
      </c>
    </row>
    <row r="5" spans="1:55" s="2842" customFormat="1" ht="15" thickBot="1">
      <c r="A5" s="2849" t="s">
        <v>2649</v>
      </c>
      <c r="B5" s="2850" t="e">
        <f>'预评函-封皮'!B49</f>
        <v>#REF!</v>
      </c>
    </row>
    <row r="6" spans="1:55" s="2851" customFormat="1" ht="15" thickTop="1">
      <c r="A6" s="2843" t="s">
        <v>2691</v>
      </c>
      <c r="B6" s="2844" t="e">
        <f>'预评函-1'!A4</f>
        <v>#REF!</v>
      </c>
      <c r="AM6" s="2852"/>
    </row>
    <row r="7" spans="1:55" s="2826" customFormat="1">
      <c r="A7" s="2827" t="s">
        <v>2643</v>
      </c>
      <c r="B7" s="2828" t="e">
        <f>'预评函-1'!A6</f>
        <v>#REF!</v>
      </c>
    </row>
    <row r="8" spans="1:55" s="2826" customFormat="1">
      <c r="A8" s="2827" t="s">
        <v>2644</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2694</v>
      </c>
      <c r="B9" s="2828" t="e">
        <f>'预评函-1'!A9</f>
        <v>#REF!</v>
      </c>
    </row>
    <row r="10" spans="1:55" s="2826" customFormat="1">
      <c r="A10" s="2827" t="s">
        <v>2645</v>
      </c>
      <c r="B10" s="2828" t="str">
        <f>'预评函-1'!A11</f>
        <v>2020年2月13日</v>
      </c>
    </row>
    <row r="11" spans="1:55" s="2826" customFormat="1">
      <c r="A11" s="2827" t="s">
        <v>2651</v>
      </c>
      <c r="B11" s="2828" t="str">
        <f>'预评函-1'!A14</f>
        <v>根据《国有建设用地使用权出让合同》[]及附件，本次评估估价对象证载（地类）用途为住宅用地。</v>
      </c>
    </row>
    <row r="12" spans="1:55" s="2826" customFormat="1">
      <c r="A12" s="2827" t="s">
        <v>2652</v>
      </c>
      <c r="B12" s="2828" t="str">
        <f>'预评函-1'!A15</f>
        <v>本次评估设定用途即为证载用途住宅。</v>
      </c>
    </row>
    <row r="13" spans="1:55" s="2826" customFormat="1">
      <c r="A13" s="2827" t="s">
        <v>2653</v>
      </c>
      <c r="B13" s="2828" t="str">
        <f>'预评函-1'!A17</f>
        <v>根据委托估价方介绍及评估专业人员现场勘查，本次评估估价对象实际土地开发程度为红线外市政基础设施达“六通”（即通路、通电、通讯、通上水、通下水、燃气）、宗地红线内场地平整。</v>
      </c>
    </row>
    <row r="14" spans="1:55" s="2826" customFormat="1">
      <c r="A14" s="2827" t="s">
        <v>2654</v>
      </c>
      <c r="B14" s="2828" t="str">
        <f>'预评函-1'!A18</f>
        <v>本次评估设定土地开发程度为红线外市政基础设施达“六通”、宗地红线内场地平整。</v>
      </c>
    </row>
    <row r="15" spans="1:55" s="2826" customFormat="1">
      <c r="A15" s="2827" t="s">
        <v>2650</v>
      </c>
      <c r="B15" s="2828" t="str">
        <f>'预评函-1'!A20</f>
        <v>根据《出让合同》[]，估价对象（分摊）出让国有建设用地使用权面积为12391.12平方米。根据《出让合同》[]，估价对象规划建筑面积为14869.34平方米。</v>
      </c>
    </row>
    <row r="16" spans="1:55" s="2826" customFormat="1">
      <c r="A16" s="2827" t="s">
        <v>2655</v>
      </c>
      <c r="B16" s="2828" t="str">
        <f>'预评函-1'!A22</f>
        <v>本次估价对象为出让国有建设用地使用权，《国有建设用地使用权出让合同》[]及附件证载土地终止日期为商业2060年2月13日。截至估价期日，出让国有建设用地使用权剩余土地使用年限为。</v>
      </c>
    </row>
    <row r="17" spans="1:48" s="2826" customFormat="1">
      <c r="A17" s="2827" t="s">
        <v>2656</v>
      </c>
      <c r="B17" s="2828" t="str">
        <f>'预评函-1'!A23</f>
        <v>本次评估设定估价对象剩余土地使用年限为。</v>
      </c>
    </row>
    <row r="18" spans="1:48" s="2826" customFormat="1">
      <c r="A18" s="2827" t="s">
        <v>2657</v>
      </c>
      <c r="B18" s="2828" t="str">
        <f>'预评函-1'!A25</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19" spans="1:48" s="2826" customFormat="1">
      <c r="A19" s="2827" t="s">
        <v>2658</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2659</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2660</v>
      </c>
      <c r="B21" s="2850" t="str">
        <f>'预评函-1'!A28</f>
        <v/>
      </c>
    </row>
    <row r="22" spans="1:48" ht="15" thickTop="1">
      <c r="A22" s="2838" t="s">
        <v>2661</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2662</v>
      </c>
      <c r="B23" s="2828" t="str">
        <f>'预评函-2'!K2</f>
        <v>估价期日：2020年2月13日</v>
      </c>
    </row>
    <row r="24" spans="1:48">
      <c r="A24" s="2827" t="s">
        <v>2663</v>
      </c>
      <c r="B24" s="2828" t="str">
        <f>'预评函-2'!R2</f>
        <v>估价期日的国有建设用地使用权性质：出让</v>
      </c>
    </row>
    <row r="25" spans="1:48">
      <c r="A25" s="2827" t="s">
        <v>2719</v>
      </c>
      <c r="B25" s="2828" t="str">
        <f>'预评函-2'!A3</f>
        <v>估价期日土地使用者</v>
      </c>
    </row>
    <row r="26" spans="1:48">
      <c r="A26" s="2827" t="s">
        <v>2695</v>
      </c>
      <c r="B26" s="2828" t="str">
        <f>'预评函-2'!A5</f>
        <v>中信开发</v>
      </c>
    </row>
    <row r="27" spans="1:48">
      <c r="A27" s="2827" t="s">
        <v>2720</v>
      </c>
      <c r="B27" s="2828" t="str">
        <f>'预评函-2'!B3</f>
        <v>宗地编号/不动产单元号</v>
      </c>
    </row>
    <row r="28" spans="1:48">
      <c r="A28" s="2827" t="s">
        <v>2696</v>
      </c>
      <c r="B28" s="2828" t="str">
        <f>'预评函-2'!B5</f>
        <v>11111111111</v>
      </c>
    </row>
    <row r="29" spans="1:48">
      <c r="A29" s="2827" t="s">
        <v>2722</v>
      </c>
      <c r="B29" s="2828">
        <f>'预评函-2'!C5</f>
        <v>22</v>
      </c>
    </row>
    <row r="30" spans="1:48">
      <c r="A30" s="2827" t="s">
        <v>2723</v>
      </c>
      <c r="B30" s="2828" t="str">
        <f>'预评函-2'!D3</f>
        <v>土地使用证编号/不动产权证书编号</v>
      </c>
    </row>
    <row r="31" spans="1:48">
      <c r="A31" s="2827" t="s">
        <v>2697</v>
      </c>
      <c r="B31" s="2828" t="str">
        <f>'预评函-2'!D5</f>
        <v>京国土字第111号</v>
      </c>
    </row>
    <row r="32" spans="1:48">
      <c r="A32" s="2827" t="s">
        <v>2698</v>
      </c>
      <c r="B32" s="2828" t="str">
        <f>'预评函-2'!E5</f>
        <v>住宅用地</v>
      </c>
      <c r="AV32" s="2832"/>
    </row>
    <row r="33" spans="1:2">
      <c r="A33" s="2827" t="s">
        <v>2699</v>
      </c>
      <c r="B33" s="2828">
        <f>'预评函-2'!F5</f>
        <v>258</v>
      </c>
    </row>
    <row r="34" spans="1:2">
      <c r="A34" s="2827" t="s">
        <v>2700</v>
      </c>
      <c r="B34" s="2828" t="str">
        <f>'预评函-2'!G5</f>
        <v>住宅</v>
      </c>
    </row>
    <row r="35" spans="1:2">
      <c r="A35" s="2827" t="s">
        <v>2701</v>
      </c>
      <c r="B35" s="2828">
        <f>'预评函-2'!H5</f>
        <v>1.5</v>
      </c>
    </row>
    <row r="36" spans="1:2">
      <c r="A36" s="2827" t="s">
        <v>2702</v>
      </c>
      <c r="B36" s="2828">
        <f>'预评函-2'!I5</f>
        <v>1.5</v>
      </c>
    </row>
    <row r="37" spans="1:2">
      <c r="A37" s="2827" t="s">
        <v>2703</v>
      </c>
      <c r="B37" s="2828">
        <f>'预评函-2'!J5</f>
        <v>1.5</v>
      </c>
    </row>
    <row r="38" spans="1:2">
      <c r="A38" s="2827" t="s">
        <v>2704</v>
      </c>
      <c r="B38" s="2828" t="str">
        <f>'预评函-2'!K5</f>
        <v>红线外六通、宗地红线内场地平整</v>
      </c>
    </row>
    <row r="39" spans="1:2">
      <c r="A39" s="2827" t="s">
        <v>2705</v>
      </c>
      <c r="B39" s="2828" t="str">
        <f>'预评函-2'!L5</f>
        <v>红线外六通、宗地红线内场地平整</v>
      </c>
    </row>
    <row r="40" spans="1:2">
      <c r="A40" s="2827" t="s">
        <v>2724</v>
      </c>
      <c r="B40" s="2828" t="str">
        <f>'预评函-2'!M3</f>
        <v>（剩余）土地使用年限/年</v>
      </c>
    </row>
    <row r="41" spans="1:2">
      <c r="A41" s="2827" t="s">
        <v>2706</v>
      </c>
      <c r="B41" s="2828">
        <f>'预评函-2'!M5</f>
        <v>0</v>
      </c>
    </row>
    <row r="42" spans="1:2">
      <c r="A42" s="2827" t="s">
        <v>2725</v>
      </c>
      <c r="B42" s="2828" t="str">
        <f>'预评函-2'!N3</f>
        <v>（分摊）出让国有建设用地使用权面积/㎡</v>
      </c>
    </row>
    <row r="43" spans="1:2">
      <c r="A43" s="2827" t="s">
        <v>2707</v>
      </c>
      <c r="B43" s="2828">
        <f>'预评函-2'!N5</f>
        <v>12391.12</v>
      </c>
    </row>
    <row r="44" spans="1:2">
      <c r="A44" s="2827" t="s">
        <v>2726</v>
      </c>
      <c r="B44" s="2828" t="str">
        <f>'预评函-2'!O3</f>
        <v>规划建筑面积/㎡</v>
      </c>
    </row>
    <row r="45" spans="1:2">
      <c r="A45" s="2827" t="s">
        <v>2708</v>
      </c>
      <c r="B45" s="2828">
        <f>'预评函-2'!O5</f>
        <v>14869.34</v>
      </c>
    </row>
    <row r="46" spans="1:2">
      <c r="A46" s="2827" t="s">
        <v>2709</v>
      </c>
      <c r="B46" s="2828">
        <f ca="1">'预评函-2'!P5</f>
        <v>1561</v>
      </c>
    </row>
    <row r="47" spans="1:2">
      <c r="A47" s="2827" t="s">
        <v>2710</v>
      </c>
      <c r="B47" s="2828">
        <f ca="1">'预评函-2'!Q5</f>
        <v>1301</v>
      </c>
    </row>
    <row r="48" spans="1:2">
      <c r="A48" s="2827" t="s">
        <v>2711</v>
      </c>
      <c r="B48" s="2828">
        <f ca="1">'预评函-2'!R5</f>
        <v>1934</v>
      </c>
    </row>
    <row r="49" spans="1:2">
      <c r="A49" s="2827" t="s">
        <v>2727</v>
      </c>
      <c r="B49" s="2828" t="str">
        <f>'预评函-2'!A6</f>
        <v>抵押价格</v>
      </c>
    </row>
    <row r="50" spans="1:2">
      <c r="A50" s="2827" t="s">
        <v>2712</v>
      </c>
      <c r="B50" s="2828">
        <f ca="1">'预评函-2'!R6</f>
        <v>1934</v>
      </c>
    </row>
    <row r="51" spans="1:2">
      <c r="A51" s="2827" t="s">
        <v>2728</v>
      </c>
      <c r="B51" s="2828" t="str">
        <f>'预评函-2'!A7</f>
        <v>——</v>
      </c>
    </row>
    <row r="52" spans="1:2">
      <c r="A52" s="2827" t="s">
        <v>2713</v>
      </c>
      <c r="B52" s="2828" t="str">
        <f>'预评函-2'!R7</f>
        <v>——</v>
      </c>
    </row>
    <row r="53" spans="1:2">
      <c r="A53" s="2827" t="s">
        <v>2729</v>
      </c>
      <c r="B53" s="2828" t="str">
        <f>'预评函-2'!A8</f>
        <v>——</v>
      </c>
    </row>
    <row r="54" spans="1:2" s="2842" customFormat="1" ht="15" thickBot="1">
      <c r="A54" s="2849" t="s">
        <v>2714</v>
      </c>
      <c r="B54" s="2850" t="str">
        <f>'预评函-2'!R8</f>
        <v>——</v>
      </c>
    </row>
    <row r="55" spans="1:2" ht="15" thickTop="1">
      <c r="A55" s="2838" t="s">
        <v>2664</v>
      </c>
      <c r="B55" s="2839" t="str">
        <f>'预评函-3'!A2</f>
        <v>1.权利限制：根据估价对象————，截至估价期日，估价对象抵押权未见登记。未设定租赁等其他他项权利。</v>
      </c>
    </row>
    <row r="56" spans="1:2">
      <c r="A56" s="2827" t="s">
        <v>2665</v>
      </c>
      <c r="B56" s="2828" t="str">
        <f>'预评函-3'!A3</f>
        <v>2.基础设施条件：估价对象实际开发程度为红线外六通、宗地红线内场地平整；本次评估设定开发程度为红线外六通、宗地红线内场地平整。</v>
      </c>
    </row>
    <row r="57" spans="1:2">
      <c r="A57" s="2827" t="s">
        <v>2666</v>
      </c>
      <c r="B57" s="2828" t="str">
        <f>'预评函-3'!A4</f>
        <v>3.估价规划限制条件：详见《出让合同》[]。</v>
      </c>
    </row>
    <row r="58" spans="1:2" s="2842" customFormat="1" ht="15" thickBot="1">
      <c r="A58" s="2849" t="s">
        <v>2715</v>
      </c>
      <c r="B58" s="2850" t="str">
        <f>'预评函-3'!A5</f>
        <v>4.影响价格的其他限定条件：无。</v>
      </c>
    </row>
    <row r="59" spans="1:2" ht="15" thickTop="1">
      <c r="A59" s="2838" t="s">
        <v>2667</v>
      </c>
      <c r="B59" s="2839" t="str">
        <f>'预评函-3'!A8</f>
        <v>2.本《评估意见函》仅供金融机构进行内部审核使用，不做其他目的之用。</v>
      </c>
    </row>
    <row r="60" spans="1:2">
      <c r="A60" s="2827" t="s">
        <v>2668</v>
      </c>
      <c r="B60" s="2828" t="str">
        <f>'预评函-3'!A9</f>
        <v>3.抵押双方在办理抵押登记手续时，应使用本公司出具的正式《土地估价报告》，特提请报告使用者注意。</v>
      </c>
    </row>
    <row r="61" spans="1:2">
      <c r="A61" s="2827" t="s">
        <v>2670</v>
      </c>
      <c r="B61" s="2828" t="str">
        <f>'预评函-3'!A10</f>
        <v>4.估价师所知悉的法定优先受偿款情况为：</v>
      </c>
    </row>
    <row r="62" spans="1:2">
      <c r="A62" s="2827" t="s">
        <v>2669</v>
      </c>
      <c r="B62" s="2828"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2671</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2672</v>
      </c>
      <c r="B64" s="2833" t="str">
        <f>'预评函-3'!A13</f>
        <v>（3）。</v>
      </c>
    </row>
    <row r="65" spans="1:2">
      <c r="A65" s="2827" t="s">
        <v>2673</v>
      </c>
      <c r="B65" s="2834" t="str">
        <f>'预评函-3'!A14</f>
        <v>综上，本次评估不存在估价师知悉的法定优先受偿款</v>
      </c>
    </row>
    <row r="66" spans="1:2">
      <c r="A66" s="2827" t="s">
        <v>2674</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2675</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2678</v>
      </c>
      <c r="B68" s="2853">
        <f>'预评函-3'!D30</f>
        <v>42558</v>
      </c>
    </row>
    <row r="69" spans="1:2" ht="15" thickTop="1">
      <c r="A69" s="2838" t="s">
        <v>2676</v>
      </c>
      <c r="B69" s="2839" t="str">
        <f>'预评函-3'!A20</f>
        <v>王鹏</v>
      </c>
    </row>
    <row r="70" spans="1:2">
      <c r="A70" s="2827" t="s">
        <v>2676</v>
      </c>
      <c r="B70" s="2834">
        <f ca="1">'预评函-3'!B20</f>
        <v>2002110030</v>
      </c>
    </row>
    <row r="71" spans="1:2">
      <c r="A71" s="2827" t="s">
        <v>2677</v>
      </c>
      <c r="B71" s="2828" t="str">
        <f>'预评函-3'!A21</f>
        <v>崔锴</v>
      </c>
    </row>
    <row r="72" spans="1:2" s="2842" customFormat="1" ht="15" thickBot="1">
      <c r="A72" s="2849" t="s">
        <v>2677</v>
      </c>
      <c r="B72" s="2855">
        <f ca="1">'预评函-3'!B21</f>
        <v>2010110070</v>
      </c>
    </row>
    <row r="73" spans="1:2" ht="15" thickTop="1">
      <c r="A73" s="2838" t="s">
        <v>2736</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2737</v>
      </c>
      <c r="B74" s="2835" t="str">
        <f>'预评函-1 (储备)'!A18</f>
        <v>由于本次评估估价目的是评估储备国有建设用地使用权的“抵押价格”，因此本次评估设定土地开发程度为红线外市政基础设施达“六通”、宗地红线内场地平整。</v>
      </c>
    </row>
    <row r="75" spans="1:2" s="2842" customFormat="1" ht="15" thickBot="1">
      <c r="A75" s="2849" t="s">
        <v>2738</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2773</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1898</v>
      </c>
      <c r="B36" s="1636" t="s">
        <v>1899</v>
      </c>
    </row>
    <row r="37" spans="1:9" ht="28.5" customHeight="1">
      <c r="A37" s="1636"/>
      <c r="B37" s="3232" t="e">
        <f>项目基本情况!B1</f>
        <v>#REF!</v>
      </c>
      <c r="C37" s="3232"/>
      <c r="D37" s="3232"/>
      <c r="E37" s="3232"/>
      <c r="F37" s="3232"/>
      <c r="G37" s="3232"/>
      <c r="H37" s="3232"/>
      <c r="I37" s="3232"/>
    </row>
    <row r="38" spans="1:9">
      <c r="A38" s="1638"/>
      <c r="B38" s="1638"/>
    </row>
    <row r="39" spans="1:9">
      <c r="A39" s="1636" t="s">
        <v>1898</v>
      </c>
      <c r="B39" s="1636" t="s">
        <v>2038</v>
      </c>
    </row>
    <row r="40" spans="1:9">
      <c r="A40" s="1636"/>
      <c r="B40" s="1636" t="str">
        <f>项目基本情况!B5</f>
        <v>中粮信托</v>
      </c>
    </row>
    <row r="41" spans="1:9">
      <c r="A41" s="1636"/>
      <c r="B41" s="1636"/>
    </row>
    <row r="42" spans="1:9">
      <c r="A42" s="1636" t="s">
        <v>1898</v>
      </c>
      <c r="B42" s="1636" t="s">
        <v>2039</v>
      </c>
    </row>
    <row r="43" spans="1:9">
      <c r="A43" s="1636"/>
      <c r="B43" s="1636" t="s">
        <v>1900</v>
      </c>
    </row>
    <row r="44" spans="1:9">
      <c r="A44" s="1636"/>
      <c r="B44" s="1636"/>
    </row>
    <row r="45" spans="1:9">
      <c r="A45" s="1636" t="s">
        <v>1898</v>
      </c>
      <c r="B45" s="1636" t="s">
        <v>2037</v>
      </c>
    </row>
    <row r="46" spans="1:9" s="1636" customFormat="1" ht="12.75">
      <c r="B46" s="1636" t="str">
        <f>项目基本情况!K4</f>
        <v>王鹏、崔锴</v>
      </c>
    </row>
    <row r="47" spans="1:9">
      <c r="A47" s="1636"/>
      <c r="B47" s="1636"/>
    </row>
    <row r="48" spans="1:9">
      <c r="A48" s="1636" t="s">
        <v>1898</v>
      </c>
      <c r="B48" s="1636" t="s">
        <v>2040</v>
      </c>
    </row>
    <row r="49" spans="2:2">
      <c r="B49" s="1636" t="e">
        <f>"康正预评字"&amp;项目基本情况!B2&amp;"号"</f>
        <v>#REF!</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18.75">
      <c r="A4" s="1772" t="e">
        <f>"受贵公司委托，我公司对"&amp;项目基本情况!K2&amp;项目基本情况!B9&amp;"进行了预评估。"</f>
        <v>#REF!</v>
      </c>
    </row>
    <row r="5" spans="1:4" ht="18.75">
      <c r="A5" s="1775" t="s">
        <v>1902</v>
      </c>
    </row>
    <row r="6" spans="1:4" ht="18.75">
      <c r="A6" s="1772" t="e">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#REF!</v>
      </c>
    </row>
    <row r="7" spans="1:4" ht="56.25">
      <c r="A7" s="1776" t="s">
        <v>2733</v>
      </c>
    </row>
    <row r="8" spans="1:4" ht="18.75">
      <c r="A8" s="1775" t="s">
        <v>1903</v>
      </c>
    </row>
    <row r="9" spans="1:4" ht="18.75">
      <c r="A9" s="1777" t="e">
        <f>IF(项目基本情况!B8="抵押",IF(项目基本情况!B5=项目基本情况!B6,定义!C51,定义!B51),定义!D51)</f>
        <v>#REF!</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2920</v>
      </c>
    </row>
    <row r="14" spans="1:4" ht="37.5">
      <c r="A14" s="1772" t="str">
        <f>"根据"&amp;项目基本情况!F12&amp;"，本次评估估价对象证载（地类）用途为"&amp;项目基本情况!B12&amp;"。"</f>
        <v>根据《国有建设用地使用权出让合同》[]及附件，本次评估估价对象证载（地类）用途为住宅用地。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根据《出让合同》[]，估价对象（分摊）出让国有建设用地使用权面积为12391.12平方米。根据《出让合同》[]，估价对象规划建筑面积为14869.34平方米。</v>
      </c>
    </row>
    <row r="21" spans="1:1" ht="18.75">
      <c r="A21" s="1772" t="s">
        <v>2066</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本次估价对象为出让国有建设用地使用权，《国有建设用地使用权出让合同》[]及附件证载土地终止日期为商业2060年2月13日。截至估价期日，出让国有建设用地使用权剩余土地使用年限为。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18.75">
      <c r="A4" s="1772" t="e">
        <f>"受贵公司委托，我公司对"&amp;项目基本情况!K2&amp;项目基本情况!B9&amp;"进行了预评估。"</f>
        <v>#REF!</v>
      </c>
    </row>
    <row r="5" spans="1:4" ht="18.75">
      <c r="A5" s="1775" t="s">
        <v>1902</v>
      </c>
    </row>
    <row r="6" spans="1:4" ht="18.75">
      <c r="A6" s="1772"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#REF!</v>
      </c>
    </row>
    <row r="7" spans="1:4" ht="93.75">
      <c r="A7" s="2823" t="s">
        <v>2734</v>
      </c>
    </row>
    <row r="8" spans="1:4" ht="18.75">
      <c r="A8" s="1775" t="s">
        <v>1903</v>
      </c>
    </row>
    <row r="9" spans="1:4" ht="18.75">
      <c r="A9" s="1777" t="e">
        <f>IF(项目基本情况!B8="抵押",IF(项目基本情况!B5=项目基本情况!B6,定义!C51,定义!B51),定义!D51)</f>
        <v>#REF!</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2063</v>
      </c>
    </row>
    <row r="14" spans="1:4" ht="37.5">
      <c r="A14" s="1772" t="str">
        <f>"根据"&amp;项目基本情况!F12&amp;"，本次评估估价对象证载（地类）用途为"&amp;项目基本情况!B12&amp;"。"</f>
        <v>根据《国有建设用地使用权出让合同》[]及附件，本次评估估价对象证载（地类）用途为住宅用地。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根据《出让合同》[]，估价对象（分摊）出让国有建设用地使用权面积为12391.12平方米。根据《出让合同》[]，估价对象规划建筑面积为14869.34平方米。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2066</v>
      </c>
    </row>
    <row r="23" spans="1:1" ht="18.75">
      <c r="A23" s="2825" t="s">
        <v>2735</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7" t="s">
        <v>2030</v>
      </c>
      <c r="B1" s="3237"/>
      <c r="C1" s="3237"/>
      <c r="D1" s="3237"/>
      <c r="E1" s="3237"/>
      <c r="F1" s="3237"/>
      <c r="G1" s="3237"/>
      <c r="H1" s="3237"/>
      <c r="I1" s="3237"/>
      <c r="J1" s="3237"/>
      <c r="K1" s="3237"/>
      <c r="L1" s="3237"/>
      <c r="M1" s="3237"/>
      <c r="N1" s="3237"/>
      <c r="O1" s="3237"/>
      <c r="P1" s="3237"/>
      <c r="Q1" s="3237"/>
      <c r="R1" s="3237"/>
    </row>
    <row r="2" spans="1:18">
      <c r="A2" s="1788" t="s">
        <v>2032</v>
      </c>
      <c r="B2" s="1788"/>
      <c r="C2" s="1788"/>
      <c r="D2" s="1788"/>
      <c r="E2" s="1788"/>
      <c r="F2" s="1788"/>
      <c r="G2" s="1788"/>
      <c r="H2" s="1788"/>
      <c r="I2" s="1789"/>
      <c r="J2" s="1789"/>
      <c r="K2" s="1790" t="str">
        <f>"估价期日："&amp;TEXT(项目基本情况!D3,"yyyy年m月d日;;")</f>
        <v>估价期日：2020年2月13日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38" t="s">
        <v>2021</v>
      </c>
      <c r="B3" s="3238" t="s">
        <v>2717</v>
      </c>
      <c r="C3" s="3239" t="s">
        <v>2022</v>
      </c>
      <c r="D3" s="3238" t="s">
        <v>2721</v>
      </c>
      <c r="E3" s="3233" t="s">
        <v>2023</v>
      </c>
      <c r="F3" s="3233"/>
      <c r="G3" s="3233"/>
      <c r="H3" s="3233" t="s">
        <v>2024</v>
      </c>
      <c r="I3" s="3233"/>
      <c r="J3" s="3233"/>
      <c r="K3" s="3239" t="s">
        <v>2025</v>
      </c>
      <c r="L3" s="3239" t="s">
        <v>2026</v>
      </c>
      <c r="M3" s="3238" t="s">
        <v>2718</v>
      </c>
      <c r="N3" s="3240" t="str">
        <f>"（分摊）"&amp;项目基本情况!B16&amp;"国有建设用地使用权面积/㎡"</f>
        <v>（分摊）出让国有建设用地使用权面积/㎡</v>
      </c>
      <c r="O3" s="3238" t="s">
        <v>2055</v>
      </c>
      <c r="P3" s="3239" t="s">
        <v>2035</v>
      </c>
      <c r="Q3" s="3239" t="s">
        <v>2056</v>
      </c>
      <c r="R3" s="3239" t="s">
        <v>2027</v>
      </c>
    </row>
    <row r="4" spans="1:18" ht="36.75" customHeight="1">
      <c r="A4" s="3238"/>
      <c r="B4" s="3238"/>
      <c r="C4" s="3239"/>
      <c r="D4" s="3238"/>
      <c r="E4" s="2608" t="s">
        <v>2034</v>
      </c>
      <c r="F4" s="2608" t="s">
        <v>2730</v>
      </c>
      <c r="G4" s="2608" t="s">
        <v>2028</v>
      </c>
      <c r="H4" s="2608" t="s">
        <v>2029</v>
      </c>
      <c r="I4" s="2608" t="s">
        <v>2731</v>
      </c>
      <c r="J4" s="2608" t="s">
        <v>2028</v>
      </c>
      <c r="K4" s="3239"/>
      <c r="L4" s="3239"/>
      <c r="M4" s="3238"/>
      <c r="N4" s="3240"/>
      <c r="O4" s="3238"/>
      <c r="P4" s="3239"/>
      <c r="Q4" s="3239"/>
      <c r="R4" s="3239"/>
    </row>
    <row r="5" spans="1:18" ht="135" customHeight="1">
      <c r="A5" s="1923" t="s">
        <v>2641</v>
      </c>
      <c r="B5" s="2817" t="s">
        <v>2639</v>
      </c>
      <c r="C5" s="2607">
        <v>22</v>
      </c>
      <c r="D5" s="2606" t="s">
        <v>2640</v>
      </c>
      <c r="E5" s="1791" t="str">
        <f>项目基本情况!B12</f>
        <v>住宅用地</v>
      </c>
      <c r="F5" s="2606">
        <v>258</v>
      </c>
      <c r="G5" s="1791" t="str">
        <f>项目基本情况!B13</f>
        <v>住宅</v>
      </c>
      <c r="H5" s="2606">
        <v>1.5</v>
      </c>
      <c r="I5" s="2606">
        <v>1.5</v>
      </c>
      <c r="J5" s="2606">
        <v>1.5</v>
      </c>
      <c r="K5" s="1791" t="str">
        <f>"红线外"&amp;项目基本情况!T40&amp;"、宗地红线内"&amp;项目基本情况!B35</f>
        <v>红线外六通、宗地红线内场地平整</v>
      </c>
      <c r="L5" s="1791" t="str">
        <f>"红线外"&amp;项目基本情况!T40&amp;"、宗地红线内场地"&amp;项目基本情况!D36</f>
        <v>红线外六通、宗地红线内场地平整</v>
      </c>
      <c r="M5" s="1791">
        <f>IF(项目基本情况!B16="出让",项目基本情况!D20,"——")</f>
        <v>0</v>
      </c>
      <c r="N5" s="1791">
        <f>项目基本情况!C22</f>
        <v>12391.12</v>
      </c>
      <c r="O5" s="1791">
        <f>项目基本情况!C21</f>
        <v>14869.34</v>
      </c>
      <c r="P5" s="1791">
        <f ca="1">结果表!E42</f>
        <v>1561</v>
      </c>
      <c r="Q5" s="1791">
        <f ca="1">结果表!D42</f>
        <v>1301</v>
      </c>
      <c r="R5" s="1792">
        <f ca="1">结果表!C42</f>
        <v>1934</v>
      </c>
    </row>
    <row r="6" spans="1:18">
      <c r="A6" s="3234" t="str">
        <f>IF(项目基本情况!B9="市场价格","——","抵押价格")</f>
        <v>抵押价格</v>
      </c>
      <c r="B6" s="3235"/>
      <c r="C6" s="3235"/>
      <c r="D6" s="3235"/>
      <c r="E6" s="3235"/>
      <c r="F6" s="3235"/>
      <c r="G6" s="3235"/>
      <c r="H6" s="3235"/>
      <c r="I6" s="3235"/>
      <c r="J6" s="3235"/>
      <c r="K6" s="3235"/>
      <c r="L6" s="3235"/>
      <c r="M6" s="3235"/>
      <c r="N6" s="3235"/>
      <c r="O6" s="3235"/>
      <c r="P6" s="3235"/>
      <c r="Q6" s="3236"/>
      <c r="R6" s="1793">
        <f ca="1">结果表!O39</f>
        <v>1934</v>
      </c>
    </row>
    <row r="7" spans="1:18">
      <c r="A7" s="3234" t="str">
        <f>IF(项目基本情况!B9="市场价格","——",IF(项目基本情况!E8="已注销及未注销","抵押担保权已注销时的抵押价格","——"))</f>
        <v>——</v>
      </c>
      <c r="B7" s="3235"/>
      <c r="C7" s="3235"/>
      <c r="D7" s="3235"/>
      <c r="E7" s="3235"/>
      <c r="F7" s="3235"/>
      <c r="G7" s="3235"/>
      <c r="H7" s="3235"/>
      <c r="I7" s="3235"/>
      <c r="J7" s="3235"/>
      <c r="K7" s="3235"/>
      <c r="L7" s="3235"/>
      <c r="M7" s="3235"/>
      <c r="N7" s="3235"/>
      <c r="O7" s="3235"/>
      <c r="P7" s="3235"/>
      <c r="Q7" s="3236"/>
      <c r="R7" s="1793" t="str">
        <f>结果表!O40</f>
        <v>——</v>
      </c>
    </row>
    <row r="8" spans="1:18">
      <c r="A8" s="3234" t="str">
        <f>IF(项目基本情况!B9="市场价格","——",项目基本情况!E9)</f>
        <v>——</v>
      </c>
      <c r="B8" s="3235"/>
      <c r="C8" s="3235"/>
      <c r="D8" s="3235"/>
      <c r="E8" s="3235"/>
      <c r="F8" s="3235"/>
      <c r="G8" s="3235"/>
      <c r="H8" s="3235"/>
      <c r="I8" s="3235"/>
      <c r="J8" s="3235"/>
      <c r="K8" s="3235"/>
      <c r="L8" s="3235"/>
      <c r="M8" s="3235"/>
      <c r="N8" s="3235"/>
      <c r="O8" s="3235"/>
      <c r="P8" s="3235"/>
      <c r="Q8" s="3236"/>
      <c r="R8" s="1793" t="str">
        <f>结果表!O41</f>
        <v>——</v>
      </c>
    </row>
    <row r="9" spans="1:18">
      <c r="A9" s="1794" t="s">
        <v>2033</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2020</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41" t="s">
        <v>2057</v>
      </c>
      <c r="B1" s="3241"/>
      <c r="C1" s="3241"/>
      <c r="D1" s="3241"/>
    </row>
    <row r="2" spans="1:4" ht="47.25" customHeight="1">
      <c r="A2" s="3245" t="str">
        <f>"1.权利限制："&amp;项目基本情况!L24&amp;"未设定租赁等其他他项权利。"</f>
        <v>1.权利限制：根据估价对象————，截至估价期日，估价对象抵押权未见登记。未设定租赁等其他他项权利。</v>
      </c>
      <c r="B2" s="3245"/>
      <c r="C2" s="3245"/>
      <c r="D2" s="3245"/>
    </row>
    <row r="3" spans="1:4" ht="48" customHeight="1">
      <c r="A3" s="324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41"/>
      <c r="C3" s="3241"/>
      <c r="D3" s="3241"/>
    </row>
    <row r="4" spans="1:4" ht="36.75" customHeight="1">
      <c r="A4" s="3241" t="str">
        <f>"3.估价规划限制条件：详见"&amp;项目基本情况!E21&amp;"。"</f>
        <v>3.估价规划限制条件：详见《出让合同》[]。</v>
      </c>
      <c r="B4" s="3241"/>
      <c r="C4" s="3241"/>
      <c r="D4" s="3241"/>
    </row>
    <row r="5" spans="1:4">
      <c r="A5" s="3244" t="s">
        <v>2058</v>
      </c>
      <c r="B5" s="3244"/>
      <c r="C5" s="3244"/>
      <c r="D5" s="3244"/>
    </row>
    <row r="6" spans="1:4">
      <c r="A6" s="3241" t="s">
        <v>2036</v>
      </c>
      <c r="B6" s="3241"/>
      <c r="C6" s="3241"/>
      <c r="D6" s="3241"/>
    </row>
    <row r="7" spans="1:4" ht="33" customHeight="1">
      <c r="A7" s="3241" t="s">
        <v>2561</v>
      </c>
      <c r="B7" s="3241"/>
      <c r="C7" s="3241"/>
      <c r="D7" s="3241"/>
    </row>
    <row r="8" spans="1:4" ht="32.25" customHeight="1">
      <c r="A8" s="32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1"/>
      <c r="C8" s="3241"/>
      <c r="D8" s="3241"/>
    </row>
    <row r="9" spans="1:4" ht="33.75" customHeight="1">
      <c r="A9" s="32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1"/>
      <c r="C9" s="3241"/>
      <c r="D9" s="3241"/>
    </row>
    <row r="10" spans="1:4">
      <c r="A10" s="3241" t="str">
        <f>IF(项目基本情况!B8="抵押","4.估价师所知悉的法定优先受偿款情况为：","——")</f>
        <v>4.估价师所知悉的法定优先受偿款情况为：</v>
      </c>
      <c r="B10" s="3241"/>
      <c r="C10" s="3241"/>
      <c r="D10" s="3241"/>
    </row>
    <row r="11" spans="1:4" ht="37.5" customHeight="1">
      <c r="A11" s="3243"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3"/>
      <c r="C11" s="3243"/>
      <c r="D11" s="3243"/>
    </row>
    <row r="12" spans="1:4" ht="168" customHeight="1">
      <c r="A12" s="3244" t="s">
        <v>2060</v>
      </c>
      <c r="B12" s="3244"/>
      <c r="C12" s="3244"/>
      <c r="D12" s="3244"/>
    </row>
    <row r="13" spans="1:4">
      <c r="A13" s="3242" t="s">
        <v>2732</v>
      </c>
      <c r="B13" s="3242"/>
      <c r="C13" s="3242"/>
      <c r="D13" s="3242"/>
    </row>
    <row r="14" spans="1:4">
      <c r="A14" s="3243" t="str">
        <f>IF(项目基本情况!B8="抵押","综上，"&amp;结果表!K47,"——")</f>
        <v>综上，本次评估不存在估价师知悉的法定优先受偿款</v>
      </c>
      <c r="B14" s="3243"/>
      <c r="C14" s="3243"/>
      <c r="D14" s="3243"/>
    </row>
    <row r="15" spans="1:4" ht="58.5" customHeight="1">
      <c r="A15" s="32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1"/>
      <c r="C15" s="3241"/>
      <c r="D15" s="3241"/>
    </row>
    <row r="16" spans="1:4" ht="70.5" customHeight="1">
      <c r="A16" s="32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1"/>
      <c r="C16" s="3241"/>
      <c r="D16" s="3241"/>
    </row>
    <row r="17" spans="1:4">
      <c r="A17" s="3241" t="s">
        <v>2688</v>
      </c>
      <c r="B17" s="3241"/>
      <c r="C17" s="3241"/>
      <c r="D17" s="3241"/>
    </row>
    <row r="18" spans="1:4">
      <c r="A18" s="3241" t="s">
        <v>2680</v>
      </c>
      <c r="B18" s="3241"/>
      <c r="C18" s="3241"/>
      <c r="D18" s="3241"/>
    </row>
    <row r="19" spans="1:4">
      <c r="A19" s="2818" t="s">
        <v>2681</v>
      </c>
      <c r="B19" s="2818" t="s">
        <v>2682</v>
      </c>
      <c r="C19" s="2818" t="s">
        <v>2683</v>
      </c>
      <c r="D19" s="2818" t="s">
        <v>2684</v>
      </c>
    </row>
    <row r="20" spans="1:4">
      <c r="A20" s="2818" t="str">
        <f>项目基本情况!B4</f>
        <v>王鹏</v>
      </c>
      <c r="B20" s="2818">
        <f ca="1">项目基本情况!C4</f>
        <v>2002110030</v>
      </c>
      <c r="C20" s="2820"/>
      <c r="D20" s="1781" t="s">
        <v>2689</v>
      </c>
    </row>
    <row r="21" spans="1:4">
      <c r="A21" s="2818" t="str">
        <f>项目基本情况!D4</f>
        <v>崔锴</v>
      </c>
      <c r="B21" s="2818">
        <f ca="1">项目基本情况!E4</f>
        <v>2010110070</v>
      </c>
      <c r="C21" s="2820"/>
      <c r="D21" s="1781" t="s">
        <v>2690</v>
      </c>
    </row>
    <row r="23" spans="1:4">
      <c r="A23" s="3241" t="s">
        <v>2685</v>
      </c>
      <c r="B23" s="3241"/>
      <c r="C23" s="3241"/>
      <c r="D23" s="3241"/>
    </row>
    <row r="24" spans="1:4">
      <c r="A24" s="2818" t="s">
        <v>2681</v>
      </c>
      <c r="B24" s="2818" t="s">
        <v>2686</v>
      </c>
      <c r="C24" s="2818" t="s">
        <v>2683</v>
      </c>
      <c r="D24" s="2818" t="s">
        <v>2684</v>
      </c>
    </row>
    <row r="25" spans="1:4">
      <c r="A25" s="2821" t="s">
        <v>2687</v>
      </c>
      <c r="B25" s="2818" t="s">
        <v>949</v>
      </c>
      <c r="C25" s="2820"/>
      <c r="D25" s="1781" t="s">
        <v>2690</v>
      </c>
    </row>
    <row r="29" spans="1:4">
      <c r="D29" s="2819" t="s">
        <v>2031</v>
      </c>
    </row>
    <row r="30" spans="1:4">
      <c r="D30" s="282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253" t="s">
        <v>53</v>
      </c>
      <c r="B15" s="3254" t="s">
        <v>843</v>
      </c>
      <c r="C15" s="3250"/>
    </row>
    <row r="16" spans="1:7" ht="14.25">
      <c r="A16" s="3253"/>
      <c r="B16" s="3251" t="s">
        <v>54</v>
      </c>
      <c r="C16" s="1164" t="s">
        <v>53</v>
      </c>
    </row>
    <row r="17" spans="1:3" ht="14.25">
      <c r="A17" s="3253"/>
      <c r="B17" s="3251"/>
      <c r="C17" s="1164" t="s">
        <v>55</v>
      </c>
    </row>
    <row r="18" spans="1:3" ht="14.25">
      <c r="A18" s="3253"/>
      <c r="B18" s="3251"/>
      <c r="C18" s="1164" t="s">
        <v>56</v>
      </c>
    </row>
    <row r="19" spans="1:3" ht="14.25">
      <c r="A19" s="3253"/>
      <c r="B19" s="3249" t="s">
        <v>57</v>
      </c>
      <c r="C19" s="3250"/>
    </row>
    <row r="20" spans="1:3" ht="14.25">
      <c r="A20" s="1165" t="s">
        <v>58</v>
      </c>
      <c r="B20" s="1166"/>
      <c r="C20" s="1167"/>
    </row>
    <row r="21" spans="1:3" ht="14.25">
      <c r="A21" s="3252" t="s">
        <v>59</v>
      </c>
      <c r="B21" s="3249" t="s">
        <v>60</v>
      </c>
      <c r="C21" s="3250"/>
    </row>
    <row r="22" spans="1:3" ht="14.25">
      <c r="A22" s="3252"/>
      <c r="B22" s="3249" t="s">
        <v>61</v>
      </c>
      <c r="C22" s="3250"/>
    </row>
    <row r="23" spans="1:3" ht="14.25">
      <c r="A23" s="3252"/>
      <c r="B23" s="3249" t="s">
        <v>62</v>
      </c>
      <c r="C23" s="3250"/>
    </row>
    <row r="24" spans="1:3" ht="14.25">
      <c r="A24" s="3252"/>
      <c r="B24" s="3255" t="s">
        <v>63</v>
      </c>
      <c r="C24" s="1168" t="s">
        <v>834</v>
      </c>
    </row>
    <row r="25" spans="1:3" ht="14.25">
      <c r="A25" s="3252"/>
      <c r="B25" s="3256"/>
      <c r="C25" s="1168" t="s">
        <v>835</v>
      </c>
    </row>
    <row r="26" spans="1:3" ht="14.25">
      <c r="A26" s="3252"/>
      <c r="B26" s="3256"/>
      <c r="C26" s="1168" t="s">
        <v>836</v>
      </c>
    </row>
    <row r="27" spans="1:3" ht="14.25">
      <c r="A27" s="3252"/>
      <c r="B27" s="3256"/>
      <c r="C27" s="1168" t="s">
        <v>837</v>
      </c>
    </row>
    <row r="28" spans="1:3" ht="14.25">
      <c r="A28" s="3252"/>
      <c r="B28" s="3256"/>
      <c r="C28" s="1168" t="s">
        <v>838</v>
      </c>
    </row>
    <row r="29" spans="1:3" ht="14.25">
      <c r="A29" s="3252"/>
      <c r="B29" s="3256"/>
      <c r="C29" s="1168" t="s">
        <v>839</v>
      </c>
    </row>
    <row r="30" spans="1:3" ht="14.25">
      <c r="A30" s="3252"/>
      <c r="B30" s="3256"/>
      <c r="C30" s="1168" t="s">
        <v>840</v>
      </c>
    </row>
    <row r="31" spans="1:3" ht="14.25">
      <c r="A31" s="3252"/>
      <c r="B31" s="3256"/>
      <c r="C31" s="1168" t="s">
        <v>841</v>
      </c>
    </row>
    <row r="32" spans="1:3" ht="14.25">
      <c r="A32" s="3252"/>
      <c r="B32" s="3256"/>
      <c r="C32" s="1168" t="s">
        <v>1643</v>
      </c>
    </row>
    <row r="33" spans="1:3" ht="14.25">
      <c r="A33" s="3252"/>
      <c r="B33" s="3246" t="s">
        <v>1649</v>
      </c>
      <c r="C33" s="1168" t="s">
        <v>1644</v>
      </c>
    </row>
    <row r="34" spans="1:3" ht="14.25">
      <c r="A34" s="3252"/>
      <c r="B34" s="3247"/>
      <c r="C34" s="1173" t="s">
        <v>1645</v>
      </c>
    </row>
    <row r="35" spans="1:3" ht="14.25">
      <c r="A35" s="3252"/>
      <c r="B35" s="3247"/>
      <c r="C35" s="1174" t="s">
        <v>1646</v>
      </c>
    </row>
    <row r="36" spans="1:3" ht="14.25">
      <c r="A36" s="3252"/>
      <c r="B36" s="3247"/>
      <c r="C36" s="1174" t="s">
        <v>1647</v>
      </c>
    </row>
    <row r="37" spans="1:3" ht="14.25">
      <c r="A37" s="3252"/>
      <c r="B37" s="3248"/>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2" customWidth="1"/>
    <col min="2" max="5" width="22.625" style="3122"/>
    <col min="6" max="6" width="25.625" style="3122" customWidth="1"/>
    <col min="7" max="16384" width="22.625" style="3122"/>
  </cols>
  <sheetData>
    <row r="2" spans="1:6" ht="20.25" customHeight="1">
      <c r="A2" s="3119" t="s">
        <v>1904</v>
      </c>
      <c r="B2" s="3120">
        <f ca="1">TODAY()</f>
        <v>43879</v>
      </c>
      <c r="C2" s="3121" t="s">
        <v>1905</v>
      </c>
      <c r="D2" s="3121"/>
    </row>
    <row r="3" spans="1:6" ht="20.25" customHeight="1">
      <c r="A3" s="3123" t="s">
        <v>1906</v>
      </c>
      <c r="B3" s="3124" t="s">
        <v>1907</v>
      </c>
      <c r="C3" s="3124" t="s">
        <v>1908</v>
      </c>
      <c r="D3" s="3125" t="s">
        <v>1909</v>
      </c>
      <c r="E3" s="3124" t="s">
        <v>1910</v>
      </c>
      <c r="F3" s="3124" t="s">
        <v>1908</v>
      </c>
    </row>
    <row r="4" spans="1:6" ht="20.25" customHeight="1">
      <c r="A4" s="3124" t="s">
        <v>1911</v>
      </c>
      <c r="B4" s="3124" t="str">
        <f ca="1">IF(C4&lt;B2,"已过期",1119970066)</f>
        <v>已过期</v>
      </c>
      <c r="C4" s="3126">
        <v>43849</v>
      </c>
      <c r="D4" s="3124" t="s">
        <v>1911</v>
      </c>
      <c r="E4" s="3124">
        <f ca="1">IF(F4&lt;B2,"已过期",96010014)</f>
        <v>96010014</v>
      </c>
      <c r="F4" s="3127">
        <v>47118</v>
      </c>
    </row>
    <row r="5" spans="1:6" ht="20.25" customHeight="1">
      <c r="A5" s="3124"/>
      <c r="B5" s="3124"/>
      <c r="C5" s="3126"/>
      <c r="D5" s="3124"/>
      <c r="E5" s="3124"/>
      <c r="F5" s="3127"/>
    </row>
    <row r="6" spans="1:6" ht="20.25" customHeight="1">
      <c r="A6" s="3124" t="s">
        <v>1912</v>
      </c>
      <c r="B6" s="3124">
        <f ca="1">IF(C6&lt;B2,"已过期",1119970111)</f>
        <v>1119970111</v>
      </c>
      <c r="C6" s="3126">
        <v>44876</v>
      </c>
      <c r="D6" s="3124" t="s">
        <v>1912</v>
      </c>
      <c r="E6" s="3124">
        <f ca="1">IF(F6&lt;B2,"已过期",94010078)</f>
        <v>94010078</v>
      </c>
      <c r="F6" s="3127">
        <v>46387</v>
      </c>
    </row>
    <row r="7" spans="1:6" ht="20.25" customHeight="1">
      <c r="A7" s="3124" t="s">
        <v>1913</v>
      </c>
      <c r="B7" s="3124">
        <f ca="1">IF(C7&lt;B2,"已过期",1120050019)</f>
        <v>1120050019</v>
      </c>
      <c r="C7" s="3126">
        <v>44395</v>
      </c>
      <c r="D7" s="3124" t="s">
        <v>1913</v>
      </c>
      <c r="E7" s="3124">
        <f ca="1">IF(F7&lt;B2,"已过期",2002110030)</f>
        <v>2002110030</v>
      </c>
      <c r="F7" s="3127">
        <v>46387</v>
      </c>
    </row>
    <row r="8" spans="1:6" ht="20.25" customHeight="1">
      <c r="A8" s="3124" t="s">
        <v>1914</v>
      </c>
      <c r="B8" s="3124" t="str">
        <f ca="1">IF(C8&lt;B2,"已过期",1120000080)</f>
        <v>已过期</v>
      </c>
      <c r="C8" s="3126">
        <v>43849</v>
      </c>
      <c r="D8" s="3124" t="s">
        <v>1914</v>
      </c>
      <c r="E8" s="3124">
        <f ca="1">IF(F8&lt;B2,"已过期",2000110082)</f>
        <v>2000110082</v>
      </c>
      <c r="F8" s="3127">
        <v>46387</v>
      </c>
    </row>
    <row r="9" spans="1:6" ht="20.25" customHeight="1">
      <c r="A9" s="3124" t="s">
        <v>1915</v>
      </c>
      <c r="B9" s="3124" t="str">
        <f ca="1">IF(C9&lt;B2,"已过期",1419970001)</f>
        <v>已过期</v>
      </c>
      <c r="C9" s="3126">
        <v>43867</v>
      </c>
      <c r="D9" s="3124" t="s">
        <v>1915</v>
      </c>
      <c r="E9" s="3124">
        <f ca="1">IF(F9&lt;B2,"已过期",2002110125)</f>
        <v>2002110125</v>
      </c>
      <c r="F9" s="3127">
        <v>47118</v>
      </c>
    </row>
    <row r="10" spans="1:6" ht="20.25" customHeight="1">
      <c r="A10" s="3124" t="s">
        <v>1916</v>
      </c>
      <c r="B10" s="3124">
        <f ca="1">IF(C10&lt;B2,"已过期",1120060040)</f>
        <v>1120060040</v>
      </c>
      <c r="C10" s="3126">
        <v>44554</v>
      </c>
      <c r="D10" s="3124" t="s">
        <v>1916</v>
      </c>
      <c r="E10" s="3124">
        <f ca="1">IF(F10&lt;B2,"已过期",2004110096)</f>
        <v>2004110096</v>
      </c>
      <c r="F10" s="3127">
        <v>47118</v>
      </c>
    </row>
    <row r="11" spans="1:6" ht="20.25" customHeight="1">
      <c r="A11" s="3124" t="s">
        <v>1917</v>
      </c>
      <c r="B11" s="3124">
        <f ca="1">IF(C11&lt;B2,"已过期",1120100036)</f>
        <v>1120100036</v>
      </c>
      <c r="C11" s="3126">
        <v>44675</v>
      </c>
      <c r="D11" s="3124" t="s">
        <v>1917</v>
      </c>
      <c r="E11" s="3124">
        <f ca="1">IF(F11&lt;B2,"已过期",2010110070)</f>
        <v>2010110070</v>
      </c>
      <c r="F11" s="3127">
        <v>47907</v>
      </c>
    </row>
    <row r="12" spans="1:6" ht="20.25" customHeight="1">
      <c r="A12" s="3124"/>
      <c r="B12" s="3124"/>
      <c r="C12" s="3126"/>
      <c r="D12" s="3124"/>
      <c r="E12" s="3124"/>
      <c r="F12" s="3127"/>
    </row>
    <row r="13" spans="1:6" ht="20.25" customHeight="1">
      <c r="A13" s="3124" t="s">
        <v>1918</v>
      </c>
      <c r="B13" s="3124">
        <f ca="1">IF(C13&lt;B2,"已过期",1120070131)</f>
        <v>1120070131</v>
      </c>
      <c r="C13" s="3126">
        <v>44849</v>
      </c>
      <c r="D13" s="3124" t="s">
        <v>1918</v>
      </c>
      <c r="E13" s="3124">
        <f ca="1">IF(F13&lt;B2,"已过期",2014110011)</f>
        <v>2014110011</v>
      </c>
      <c r="F13" s="3127">
        <v>49302</v>
      </c>
    </row>
    <row r="14" spans="1:6" ht="20.25" customHeight="1">
      <c r="A14" s="3124" t="s">
        <v>2959</v>
      </c>
      <c r="B14" s="3124">
        <f ca="1">IF(C14&lt;B2,"已过期",1120040230)</f>
        <v>1120040230</v>
      </c>
      <c r="C14" s="3128">
        <v>44864</v>
      </c>
      <c r="D14" s="3129" t="s">
        <v>2960</v>
      </c>
      <c r="E14" s="3124">
        <f ca="1">IF(F14&lt;B2,"已过期",98030020)</f>
        <v>98030020</v>
      </c>
      <c r="F14" s="3127">
        <v>47118</v>
      </c>
    </row>
    <row r="15" spans="1:6" ht="20.25" customHeight="1">
      <c r="A15" s="3124"/>
      <c r="B15" s="3124"/>
      <c r="C15" s="3128"/>
      <c r="D15" s="3124"/>
      <c r="E15" s="3124"/>
      <c r="F15" s="3130"/>
    </row>
    <row r="16" spans="1:6" ht="20.25" customHeight="1">
      <c r="A16" s="3124"/>
      <c r="B16" s="3124"/>
      <c r="C16" s="3126"/>
      <c r="D16" s="3124"/>
      <c r="E16" s="3124"/>
      <c r="F16" s="3127"/>
    </row>
    <row r="17" spans="1:7" ht="20.25" customHeight="1">
      <c r="A17" s="3124"/>
      <c r="B17" s="3124"/>
      <c r="C17" s="3126"/>
      <c r="D17" s="3129"/>
      <c r="E17" s="3124"/>
      <c r="F17" s="3127"/>
    </row>
    <row r="18" spans="1:7" ht="20.25" customHeight="1">
      <c r="A18" s="3124" t="s">
        <v>2973</v>
      </c>
      <c r="B18" s="3124">
        <v>1120190079</v>
      </c>
      <c r="C18" s="3126">
        <v>44826</v>
      </c>
      <c r="D18" s="3124"/>
      <c r="E18" s="3124"/>
      <c r="F18" s="3127"/>
    </row>
    <row r="19" spans="1:7" ht="20.25" customHeight="1">
      <c r="A19" s="3124"/>
      <c r="B19" s="3124"/>
      <c r="C19" s="3126"/>
      <c r="D19" s="3124"/>
      <c r="E19" s="3124"/>
      <c r="F19" s="3124"/>
    </row>
    <row r="20" spans="1:7" ht="20.25" customHeight="1">
      <c r="A20" s="3124"/>
      <c r="B20" s="3124"/>
      <c r="C20" s="3126"/>
      <c r="D20" s="3124"/>
      <c r="E20" s="3124"/>
      <c r="F20" s="3124"/>
    </row>
    <row r="21" spans="1:7" ht="20.25" customHeight="1">
      <c r="A21" s="3124"/>
      <c r="B21" s="3124"/>
      <c r="C21" s="3126"/>
      <c r="D21" s="3124" t="s">
        <v>1919</v>
      </c>
      <c r="E21" s="3124">
        <f ca="1">IF(F21&lt;B2,"已过期",2011110090)</f>
        <v>2011110090</v>
      </c>
      <c r="F21" s="3127">
        <v>48302</v>
      </c>
    </row>
    <row r="22" spans="1:7" ht="20.25" customHeight="1">
      <c r="A22" s="3124" t="s">
        <v>1920</v>
      </c>
      <c r="B22" s="3124">
        <f ca="1">IF(C22&lt;B2,"已过期",1120020033)</f>
        <v>1120020033</v>
      </c>
      <c r="C22" s="3126">
        <v>44339</v>
      </c>
      <c r="D22" s="3124" t="s">
        <v>1920</v>
      </c>
      <c r="E22" s="3124">
        <f ca="1">IF(F22&lt;B2,"已过期",2000110137)</f>
        <v>2000110137</v>
      </c>
      <c r="F22" s="3127">
        <v>46387</v>
      </c>
    </row>
    <row r="23" spans="1:7" ht="20.25" customHeight="1">
      <c r="A23" s="3124" t="s">
        <v>2975</v>
      </c>
      <c r="B23" s="3124">
        <v>1119980106</v>
      </c>
      <c r="C23" s="3126">
        <v>43916</v>
      </c>
      <c r="D23" s="3124"/>
      <c r="E23" s="3124"/>
      <c r="F23" s="3124"/>
    </row>
    <row r="24" spans="1:7" s="3132" customFormat="1" ht="20.25" customHeight="1">
      <c r="A24" s="3123" t="s">
        <v>2045</v>
      </c>
      <c r="B24" s="3123" t="s">
        <v>2045</v>
      </c>
      <c r="C24" s="3126"/>
      <c r="D24" s="3131" t="s">
        <v>2045</v>
      </c>
      <c r="E24" s="3123" t="s">
        <v>2045</v>
      </c>
      <c r="F24" s="3130"/>
    </row>
    <row r="25" spans="1:7" ht="20.25" customHeight="1">
      <c r="A25" s="3257" t="s">
        <v>1921</v>
      </c>
      <c r="B25" s="3257"/>
      <c r="C25" s="3257"/>
      <c r="D25" s="3257"/>
      <c r="E25" s="3257"/>
      <c r="F25" s="3257"/>
      <c r="G25" s="3257"/>
    </row>
    <row r="26" spans="1:7" ht="20.25" customHeight="1">
      <c r="A26" s="3258" t="s">
        <v>1922</v>
      </c>
      <c r="B26" s="3258"/>
      <c r="C26" s="3258"/>
      <c r="D26" s="3258" t="s">
        <v>1923</v>
      </c>
      <c r="E26" s="3258"/>
      <c r="F26" s="3258"/>
    </row>
    <row r="27" spans="1:7" s="3119" customFormat="1" ht="20.25" customHeight="1">
      <c r="A27" s="3133" t="s">
        <v>1924</v>
      </c>
      <c r="B27" s="3134" t="s">
        <v>1925</v>
      </c>
      <c r="C27" s="3134" t="s">
        <v>1926</v>
      </c>
      <c r="D27" s="3124" t="s">
        <v>1924</v>
      </c>
      <c r="E27" s="3134" t="s">
        <v>1925</v>
      </c>
      <c r="F27" s="3134" t="s">
        <v>1926</v>
      </c>
    </row>
    <row r="28" spans="1:7" s="3119" customFormat="1" ht="20.25" customHeight="1">
      <c r="A28" s="3135" t="s">
        <v>1927</v>
      </c>
      <c r="B28" s="3135" t="s">
        <v>1928</v>
      </c>
      <c r="C28" s="3127">
        <v>44820</v>
      </c>
      <c r="D28" s="3135" t="s">
        <v>1929</v>
      </c>
      <c r="E28" s="3135" t="s">
        <v>1930</v>
      </c>
      <c r="F28" s="3136">
        <v>44377</v>
      </c>
    </row>
    <row r="29" spans="1:7" s="3119" customFormat="1" ht="20.25" customHeight="1">
      <c r="A29" s="3135"/>
      <c r="B29" s="3135"/>
      <c r="C29" s="3137"/>
      <c r="D29" s="3135" t="s">
        <v>1931</v>
      </c>
      <c r="E29" s="3135" t="s">
        <v>2974</v>
      </c>
      <c r="F29" s="3136">
        <v>44012</v>
      </c>
    </row>
    <row r="30" spans="1:7" ht="20.25" customHeight="1">
      <c r="C30" s="3138"/>
      <c r="D30" s="3138"/>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3"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2532</v>
      </c>
      <c r="R1" s="2541" t="s">
        <v>2526</v>
      </c>
      <c r="S1" s="6" t="s">
        <v>146</v>
      </c>
      <c r="T1" s="7" t="s">
        <v>147</v>
      </c>
      <c r="U1" s="6" t="s">
        <v>148</v>
      </c>
      <c r="V1" s="6" t="s">
        <v>149</v>
      </c>
      <c r="W1" s="1000" t="s">
        <v>871</v>
      </c>
    </row>
    <row r="2" spans="1:23">
      <c r="A2" s="8" t="s">
        <v>73</v>
      </c>
      <c r="B2" s="8" t="s">
        <v>150</v>
      </c>
      <c r="C2" s="1534"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2527</v>
      </c>
      <c r="S2" s="9" t="s">
        <v>75</v>
      </c>
      <c r="T2" s="9" t="s">
        <v>76</v>
      </c>
      <c r="U2" s="9" t="s">
        <v>75</v>
      </c>
      <c r="V2" s="9" t="s">
        <v>77</v>
      </c>
      <c r="W2" s="9" t="s">
        <v>872</v>
      </c>
    </row>
    <row r="3" spans="1:23">
      <c r="A3" s="8" t="s">
        <v>78</v>
      </c>
      <c r="B3" s="10" t="s">
        <v>151</v>
      </c>
      <c r="C3" s="1535" t="s">
        <v>1707</v>
      </c>
      <c r="D3" s="9" t="s">
        <v>79</v>
      </c>
      <c r="E3" s="9" t="s">
        <v>6</v>
      </c>
      <c r="F3" s="9" t="s">
        <v>80</v>
      </c>
      <c r="G3" s="9">
        <v>50</v>
      </c>
      <c r="H3" s="9" t="s">
        <v>81</v>
      </c>
      <c r="I3" s="9" t="s">
        <v>82</v>
      </c>
      <c r="J3" s="9" t="s">
        <v>83</v>
      </c>
      <c r="K3" s="9" t="s">
        <v>84</v>
      </c>
      <c r="L3" s="9" t="s">
        <v>84</v>
      </c>
      <c r="M3" s="9" t="s">
        <v>84</v>
      </c>
      <c r="N3" s="9" t="s">
        <v>84</v>
      </c>
      <c r="O3" s="9" t="s">
        <v>84</v>
      </c>
      <c r="P3" s="1002" t="s">
        <v>597</v>
      </c>
      <c r="Q3" s="9" t="s">
        <v>84</v>
      </c>
      <c r="R3" s="1002" t="s">
        <v>2528</v>
      </c>
      <c r="S3" s="9" t="s">
        <v>84</v>
      </c>
      <c r="T3" s="9" t="s">
        <v>85</v>
      </c>
      <c r="U3" s="9" t="s">
        <v>84</v>
      </c>
      <c r="V3" s="9" t="s">
        <v>86</v>
      </c>
      <c r="W3" s="9" t="s">
        <v>873</v>
      </c>
    </row>
    <row r="4" spans="1:23">
      <c r="A4" s="8" t="s">
        <v>87</v>
      </c>
      <c r="B4" s="8" t="s">
        <v>152</v>
      </c>
      <c r="C4" s="1534" t="s">
        <v>1708</v>
      </c>
      <c r="D4" s="9" t="s">
        <v>1987</v>
      </c>
      <c r="E4" s="9" t="s">
        <v>88</v>
      </c>
      <c r="F4" s="9" t="s">
        <v>89</v>
      </c>
      <c r="G4" s="9">
        <v>70</v>
      </c>
      <c r="H4" s="9" t="s">
        <v>90</v>
      </c>
      <c r="I4" s="9" t="s">
        <v>91</v>
      </c>
      <c r="K4" s="9" t="s">
        <v>92</v>
      </c>
      <c r="L4" s="9" t="s">
        <v>92</v>
      </c>
      <c r="M4" s="9" t="s">
        <v>92</v>
      </c>
      <c r="N4" s="9" t="s">
        <v>92</v>
      </c>
      <c r="O4" s="9" t="s">
        <v>92</v>
      </c>
      <c r="P4" s="1002" t="s">
        <v>757</v>
      </c>
      <c r="Q4" s="9" t="s">
        <v>92</v>
      </c>
      <c r="R4" s="1002" t="s">
        <v>2529</v>
      </c>
      <c r="S4" s="9" t="s">
        <v>92</v>
      </c>
      <c r="T4" s="9" t="s">
        <v>93</v>
      </c>
      <c r="U4" s="9" t="s">
        <v>92</v>
      </c>
      <c r="W4" s="9" t="s">
        <v>874</v>
      </c>
    </row>
    <row r="5" spans="1:23">
      <c r="A5" s="8" t="s">
        <v>94</v>
      </c>
      <c r="B5" s="8" t="s">
        <v>153</v>
      </c>
      <c r="C5" s="1534" t="s">
        <v>1709</v>
      </c>
      <c r="F5" s="9" t="s">
        <v>95</v>
      </c>
      <c r="H5" s="9" t="s">
        <v>70</v>
      </c>
      <c r="I5" s="9" t="s">
        <v>96</v>
      </c>
      <c r="K5" s="9" t="s">
        <v>97</v>
      </c>
      <c r="L5" s="9" t="s">
        <v>97</v>
      </c>
      <c r="M5" s="9" t="s">
        <v>97</v>
      </c>
      <c r="N5" s="9" t="s">
        <v>97</v>
      </c>
      <c r="O5" s="9" t="s">
        <v>97</v>
      </c>
      <c r="P5" s="1002" t="s">
        <v>543</v>
      </c>
      <c r="Q5" s="9" t="s">
        <v>97</v>
      </c>
      <c r="R5" s="1002" t="s">
        <v>2530</v>
      </c>
      <c r="S5" s="9" t="s">
        <v>97</v>
      </c>
      <c r="T5" s="9" t="s">
        <v>98</v>
      </c>
      <c r="U5" s="9" t="s">
        <v>97</v>
      </c>
      <c r="W5" s="9" t="s">
        <v>875</v>
      </c>
    </row>
    <row r="6" spans="1:23">
      <c r="A6" s="8" t="s">
        <v>99</v>
      </c>
      <c r="B6" s="1141" t="s">
        <v>1637</v>
      </c>
      <c r="C6" s="1536" t="s">
        <v>1710</v>
      </c>
      <c r="F6" s="9" t="s">
        <v>71</v>
      </c>
      <c r="H6" s="9" t="s">
        <v>72</v>
      </c>
      <c r="I6" s="9" t="s">
        <v>100</v>
      </c>
      <c r="K6" s="9" t="s">
        <v>101</v>
      </c>
      <c r="L6" s="9" t="s">
        <v>101</v>
      </c>
      <c r="M6" s="9" t="s">
        <v>101</v>
      </c>
      <c r="N6" s="9" t="s">
        <v>101</v>
      </c>
      <c r="O6" s="9" t="s">
        <v>101</v>
      </c>
      <c r="P6" s="1002" t="s">
        <v>878</v>
      </c>
      <c r="Q6" s="9" t="s">
        <v>101</v>
      </c>
      <c r="R6" s="1002" t="s">
        <v>2531</v>
      </c>
      <c r="S6" s="9" t="s">
        <v>101</v>
      </c>
      <c r="T6" s="9"/>
      <c r="U6" s="9" t="s">
        <v>101</v>
      </c>
      <c r="W6" s="9" t="s">
        <v>876</v>
      </c>
    </row>
    <row r="7" spans="1:23">
      <c r="A7" s="8" t="s">
        <v>102</v>
      </c>
      <c r="B7" s="8" t="s">
        <v>103</v>
      </c>
      <c r="C7" s="1534" t="s">
        <v>1711</v>
      </c>
      <c r="F7" s="9" t="s">
        <v>154</v>
      </c>
      <c r="H7" s="9" t="s">
        <v>104</v>
      </c>
      <c r="I7" s="9" t="s">
        <v>105</v>
      </c>
    </row>
    <row r="8" spans="1:23">
      <c r="A8" s="8" t="s">
        <v>106</v>
      </c>
      <c r="B8" s="8" t="s">
        <v>107</v>
      </c>
      <c r="C8" s="1534" t="s">
        <v>1712</v>
      </c>
      <c r="F8" s="9" t="s">
        <v>155</v>
      </c>
      <c r="H8" s="9"/>
      <c r="I8" s="9" t="s">
        <v>108</v>
      </c>
    </row>
    <row r="9" spans="1:23">
      <c r="A9" s="8" t="s">
        <v>109</v>
      </c>
      <c r="B9" s="8" t="s">
        <v>156</v>
      </c>
      <c r="C9" s="1534" t="s">
        <v>1713</v>
      </c>
      <c r="F9" s="9" t="s">
        <v>110</v>
      </c>
      <c r="H9" s="9"/>
    </row>
    <row r="10" spans="1:23">
      <c r="A10" s="8" t="s">
        <v>111</v>
      </c>
      <c r="B10" s="8" t="s">
        <v>157</v>
      </c>
      <c r="C10" s="1534" t="s">
        <v>1714</v>
      </c>
      <c r="F10" s="9" t="s">
        <v>6</v>
      </c>
    </row>
    <row r="11" spans="1:23">
      <c r="A11" s="8" t="s">
        <v>112</v>
      </c>
      <c r="B11" s="8" t="s">
        <v>158</v>
      </c>
      <c r="C11" s="1534" t="s">
        <v>1715</v>
      </c>
    </row>
    <row r="12" spans="1:23">
      <c r="A12" s="8" t="s">
        <v>113</v>
      </c>
      <c r="B12" s="8" t="s">
        <v>159</v>
      </c>
      <c r="C12" s="1534" t="s">
        <v>1716</v>
      </c>
    </row>
    <row r="13" spans="1:23">
      <c r="A13" s="8" t="s">
        <v>114</v>
      </c>
      <c r="B13" s="8" t="s">
        <v>160</v>
      </c>
      <c r="C13" s="1534" t="s">
        <v>1717</v>
      </c>
    </row>
    <row r="14" spans="1:23">
      <c r="A14" s="8" t="s">
        <v>115</v>
      </c>
      <c r="B14" s="8" t="s">
        <v>161</v>
      </c>
      <c r="C14" s="1537" t="s">
        <v>1893</v>
      </c>
    </row>
    <row r="15" spans="1:23">
      <c r="A15" s="8" t="s">
        <v>116</v>
      </c>
      <c r="B15" s="8" t="s">
        <v>1678</v>
      </c>
      <c r="C15" s="1537"/>
    </row>
    <row r="16" spans="1:23">
      <c r="A16" s="8" t="s">
        <v>117</v>
      </c>
      <c r="B16" s="8" t="s">
        <v>1679</v>
      </c>
      <c r="C16" s="1537"/>
    </row>
    <row r="17" spans="1:3">
      <c r="A17" s="8" t="s">
        <v>118</v>
      </c>
      <c r="B17" s="8" t="s">
        <v>1680</v>
      </c>
      <c r="C17" s="1537"/>
    </row>
    <row r="18" spans="1:3">
      <c r="A18" s="8" t="s">
        <v>119</v>
      </c>
      <c r="B18" s="3057" t="s">
        <v>2933</v>
      </c>
      <c r="C18" s="1537"/>
    </row>
    <row r="19" spans="1:3">
      <c r="A19" s="8" t="s">
        <v>120</v>
      </c>
      <c r="B19" s="3057" t="s">
        <v>2941</v>
      </c>
      <c r="C19" s="1537"/>
    </row>
    <row r="20" spans="1:3">
      <c r="A20" s="8" t="s">
        <v>121</v>
      </c>
      <c r="B20" s="8" t="s">
        <v>1638</v>
      </c>
      <c r="C20" s="1537"/>
    </row>
    <row r="21" spans="1:3">
      <c r="A21" s="8" t="s">
        <v>122</v>
      </c>
      <c r="B21" s="8" t="s">
        <v>1638</v>
      </c>
      <c r="C21" s="1537"/>
    </row>
    <row r="22" spans="1:3">
      <c r="A22" s="8" t="s">
        <v>123</v>
      </c>
      <c r="B22" s="8" t="s">
        <v>1638</v>
      </c>
      <c r="C22" s="1537"/>
    </row>
    <row r="23" spans="1:3">
      <c r="A23" s="8" t="s">
        <v>124</v>
      </c>
      <c r="B23" s="8" t="s">
        <v>1638</v>
      </c>
      <c r="C23" s="1537"/>
    </row>
    <row r="24" spans="1:3">
      <c r="A24" s="8" t="s">
        <v>12</v>
      </c>
      <c r="B24" s="8" t="s">
        <v>1638</v>
      </c>
      <c r="C24" s="1537"/>
    </row>
    <row r="25" spans="1:3">
      <c r="A25" s="8" t="s">
        <v>125</v>
      </c>
      <c r="B25" s="8" t="s">
        <v>1638</v>
      </c>
      <c r="C25" s="1537"/>
    </row>
    <row r="26" spans="1:3">
      <c r="A26" s="8" t="s">
        <v>126</v>
      </c>
      <c r="B26" s="8" t="s">
        <v>1638</v>
      </c>
      <c r="C26" s="1537"/>
    </row>
    <row r="27" spans="1:3">
      <c r="A27" s="8" t="s">
        <v>1638</v>
      </c>
      <c r="B27" s="8" t="s">
        <v>1638</v>
      </c>
      <c r="C27" s="1537"/>
    </row>
    <row r="28" spans="1:3">
      <c r="A28" s="8" t="s">
        <v>1638</v>
      </c>
      <c r="B28" s="8" t="s">
        <v>1638</v>
      </c>
      <c r="C28" s="1537"/>
    </row>
    <row r="29" spans="1:3">
      <c r="A29" s="8" t="s">
        <v>1638</v>
      </c>
      <c r="B29" s="8" t="s">
        <v>1638</v>
      </c>
      <c r="C29" s="1537"/>
    </row>
    <row r="30" spans="1:3">
      <c r="A30" s="8" t="s">
        <v>1638</v>
      </c>
      <c r="B30" s="8" t="s">
        <v>1638</v>
      </c>
      <c r="C30" s="1537"/>
    </row>
    <row r="31" spans="1:3">
      <c r="A31" s="8" t="s">
        <v>1638</v>
      </c>
      <c r="B31" s="8" t="s">
        <v>1638</v>
      </c>
      <c r="C31" s="1537"/>
    </row>
    <row r="32" spans="1:3">
      <c r="A32" s="8" t="s">
        <v>1638</v>
      </c>
      <c r="B32" s="8" t="s">
        <v>1638</v>
      </c>
      <c r="C32" s="1537"/>
    </row>
    <row r="33" spans="1:3">
      <c r="A33" s="8" t="s">
        <v>1638</v>
      </c>
      <c r="B33" s="8" t="s">
        <v>1638</v>
      </c>
      <c r="C33" s="1537"/>
    </row>
    <row r="34" spans="1:3">
      <c r="A34" s="8" t="s">
        <v>1638</v>
      </c>
      <c r="B34" s="8" t="s">
        <v>1638</v>
      </c>
      <c r="C34" s="1537"/>
    </row>
    <row r="35" spans="1:3">
      <c r="A35" s="8" t="s">
        <v>1638</v>
      </c>
      <c r="B35" s="8" t="s">
        <v>1638</v>
      </c>
      <c r="C35" s="1537"/>
    </row>
    <row r="36" spans="1:3">
      <c r="A36" s="8" t="s">
        <v>1638</v>
      </c>
      <c r="B36" s="8" t="s">
        <v>1638</v>
      </c>
      <c r="C36" s="1537"/>
    </row>
    <row r="37" spans="1:3">
      <c r="A37" s="8" t="s">
        <v>1638</v>
      </c>
      <c r="B37" s="8" t="s">
        <v>1638</v>
      </c>
      <c r="C37" s="1537"/>
    </row>
    <row r="38" spans="1:3">
      <c r="A38" s="8" t="s">
        <v>1638</v>
      </c>
      <c r="B38" s="8" t="s">
        <v>1638</v>
      </c>
      <c r="C38" s="1537"/>
    </row>
    <row r="39" spans="1:3">
      <c r="A39" s="8" t="s">
        <v>1638</v>
      </c>
      <c r="B39" s="8" t="s">
        <v>1638</v>
      </c>
      <c r="C39" s="1537"/>
    </row>
    <row r="40" spans="1:3">
      <c r="A40" s="8" t="s">
        <v>1638</v>
      </c>
      <c r="B40" s="8" t="s">
        <v>1638</v>
      </c>
      <c r="C40" s="1537"/>
    </row>
    <row r="41" spans="1:3">
      <c r="A41" s="8" t="s">
        <v>1638</v>
      </c>
      <c r="B41" s="8" t="s">
        <v>1638</v>
      </c>
      <c r="C41" s="1537"/>
    </row>
    <row r="42" spans="1:3">
      <c r="A42" s="8" t="s">
        <v>1638</v>
      </c>
      <c r="B42" s="8" t="s">
        <v>1638</v>
      </c>
      <c r="C42" s="1537"/>
    </row>
    <row r="43" spans="1:3">
      <c r="A43" s="8" t="s">
        <v>1638</v>
      </c>
      <c r="B43" s="8" t="s">
        <v>1638</v>
      </c>
      <c r="C43" s="1537"/>
    </row>
    <row r="44" spans="1:3">
      <c r="A44" s="8" t="s">
        <v>1638</v>
      </c>
      <c r="B44" s="8" t="s">
        <v>1638</v>
      </c>
      <c r="C44" s="1537"/>
    </row>
    <row r="45" spans="1:3">
      <c r="A45" s="8" t="s">
        <v>1638</v>
      </c>
      <c r="B45" s="8" t="s">
        <v>1638</v>
      </c>
      <c r="C45" s="1537"/>
    </row>
    <row r="46" spans="1:3">
      <c r="A46" s="8" t="s">
        <v>1638</v>
      </c>
      <c r="B46" s="8" t="s">
        <v>1638</v>
      </c>
      <c r="C46" s="1537"/>
    </row>
    <row r="47" spans="1:3">
      <c r="A47" s="8" t="s">
        <v>1638</v>
      </c>
      <c r="B47" s="8" t="s">
        <v>1638</v>
      </c>
      <c r="C47" s="1537"/>
    </row>
    <row r="48" spans="1:3">
      <c r="A48" s="8" t="s">
        <v>1638</v>
      </c>
      <c r="B48" s="8" t="s">
        <v>1638</v>
      </c>
      <c r="C48" s="1537"/>
    </row>
    <row r="49" spans="1:5">
      <c r="A49" s="8" t="s">
        <v>1638</v>
      </c>
      <c r="B49" s="8" t="s">
        <v>1638</v>
      </c>
      <c r="C49" s="1537"/>
    </row>
    <row r="50" spans="1:5">
      <c r="A50" s="8" t="s">
        <v>1638</v>
      </c>
      <c r="B50" s="8" t="s">
        <v>1638</v>
      </c>
      <c r="C50" s="1537"/>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办理贷款手续过程中，特委托北京康正宏基房地产评估有限公司对估价对象进行评估。本次评估为确定标的物之抵押贷款额度提供参考依据而评估出让国有建设用地使用权抵押价格。</v>
      </c>
      <c r="C51" s="1747" t="e">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#REF!</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1979</v>
      </c>
      <c r="B52" s="1749" t="s">
        <v>1980</v>
      </c>
      <c r="C52" s="1747" t="s">
        <v>1981</v>
      </c>
      <c r="D52" s="1747" t="s">
        <v>1982</v>
      </c>
      <c r="E52" s="1748"/>
    </row>
    <row r="53" spans="1:5">
      <c r="A53" s="3259" t="s">
        <v>1983</v>
      </c>
      <c r="B53" s="1747" t="s">
        <v>1989</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c r="D53" s="1748"/>
      <c r="E53" s="1748"/>
    </row>
    <row r="54" spans="1:5">
      <c r="A54" s="3259"/>
      <c r="B54" s="1747" t="s">
        <v>1990</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59"/>
      <c r="B55" s="1747" t="s">
        <v>1984</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59"/>
      <c r="B56" s="1747" t="s">
        <v>1985</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59"/>
      <c r="B57" s="1747" t="s">
        <v>1986</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2041</v>
      </c>
      <c r="B58" s="1747" t="s">
        <v>2042</v>
      </c>
      <c r="C58" s="11" t="s">
        <v>2043</v>
      </c>
      <c r="D58" s="1311"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3" zoomScale="90" zoomScaleNormal="100" zoomScaleSheetLayoutView="90" workbookViewId="0">
      <selection activeCell="E9" sqref="E9"/>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9" t="s">
        <v>1932</v>
      </c>
      <c r="B1" s="3262" t="e">
        <f>IF(B10="北京市","北京市",C10)&amp;F10&amp;B16&amp;"国有建设用地使用权"&amp;B9&amp;"预评估"</f>
        <v>#REF!</v>
      </c>
      <c r="C1" s="3263"/>
      <c r="D1" s="3263"/>
      <c r="E1" s="3263"/>
      <c r="F1" s="3263"/>
      <c r="G1" s="3263"/>
      <c r="H1" s="3263"/>
      <c r="I1" s="3264"/>
      <c r="J1" s="1673"/>
      <c r="K1" s="2413" t="e">
        <f>IF(B10="北京市","北京市",C10)&amp;F10&amp;B16&amp;"国有建设用地使用权"&amp;B9</f>
        <v>#REF!</v>
      </c>
      <c r="L1" s="1702"/>
      <c r="M1" s="1702"/>
      <c r="N1" s="1673"/>
      <c r="O1" s="1674"/>
      <c r="P1" s="1673"/>
      <c r="Q1" s="1673"/>
      <c r="R1" s="1673"/>
      <c r="S1" s="1673"/>
      <c r="T1" s="1673"/>
      <c r="U1" s="1673"/>
    </row>
    <row r="2" spans="1:21">
      <c r="A2" s="1640" t="s">
        <v>1933</v>
      </c>
      <c r="B2" s="3196" t="e">
        <f>指标!#REF!</f>
        <v>#REF!</v>
      </c>
      <c r="D2" s="1673"/>
      <c r="E2" s="1673"/>
      <c r="F2" s="1673"/>
      <c r="G2" s="1673"/>
      <c r="H2" s="1640"/>
      <c r="I2" s="1674"/>
      <c r="J2" s="1673"/>
      <c r="K2" s="2413" t="e">
        <f>IF(B10="北京市","北京市",C10)&amp;F10&amp;B16&amp;"国有建设用地使用权"</f>
        <v>#REF!</v>
      </c>
      <c r="L2" s="1702"/>
      <c r="M2" s="1702"/>
      <c r="N2" s="1673"/>
      <c r="O2" s="1674"/>
      <c r="P2" s="1673"/>
      <c r="Q2" s="1673"/>
      <c r="R2" s="1673"/>
      <c r="S2" s="1673"/>
      <c r="T2" s="1673"/>
      <c r="U2" s="1673"/>
    </row>
    <row r="3" spans="1:21">
      <c r="A3" s="1641" t="s">
        <v>1934</v>
      </c>
      <c r="B3" s="1642"/>
      <c r="C3" s="1643" t="s">
        <v>1988</v>
      </c>
      <c r="D3" s="1642">
        <v>43874</v>
      </c>
      <c r="E3" s="1673"/>
      <c r="F3" s="1673"/>
      <c r="G3" s="1673"/>
      <c r="H3" s="1640"/>
      <c r="I3" s="1674"/>
      <c r="J3" s="1673"/>
      <c r="K3" s="1753"/>
      <c r="L3" s="1702"/>
      <c r="M3" s="1702"/>
      <c r="N3" s="1673"/>
      <c r="O3" s="1674"/>
      <c r="P3" s="1673"/>
      <c r="Q3" s="1673"/>
      <c r="R3" s="1673"/>
      <c r="S3" s="1673"/>
      <c r="T3" s="1673"/>
      <c r="U3" s="1673"/>
    </row>
    <row r="4" spans="1:21" ht="15" thickBot="1">
      <c r="A4" s="1644" t="s">
        <v>1935</v>
      </c>
      <c r="B4" s="1821" t="s">
        <v>2977</v>
      </c>
      <c r="C4" s="1824">
        <f ca="1">SUMIF(土地估价师,B4,估价师及机构信息!E3:E24)</f>
        <v>2002110030</v>
      </c>
      <c r="D4" s="1821" t="s">
        <v>2978</v>
      </c>
      <c r="E4" s="1824">
        <f ca="1">SUMIF(土地估价师,D4,估价师及机构信息!E3:E24)</f>
        <v>2010110070</v>
      </c>
      <c r="F4" s="1821" t="s">
        <v>949</v>
      </c>
      <c r="G4" s="1824">
        <f>SUMIF(土地估价师,F4,估价师及机构信息!E3:E24)</f>
        <v>0</v>
      </c>
      <c r="H4" s="1821" t="s">
        <v>949</v>
      </c>
      <c r="I4" s="1824">
        <f>SUMIF(土地估价师,H4,估价师及机构信息!E3:E24)</f>
        <v>0</v>
      </c>
      <c r="J4" s="1673"/>
      <c r="K4" s="2413" t="str">
        <f>IF(AND(F4="——",H4="——"),B4&amp;"、"&amp;D4,IF(AND(F4&lt;&gt;"——",H4="——"),B4&amp;"、"&amp;D4&amp;"、"&amp;F4,B4&amp;"、"&amp;D4&amp;"、"&amp;F4&amp;"、"&amp;H4))</f>
        <v>王鹏、崔锴</v>
      </c>
      <c r="L4" s="1702"/>
      <c r="M4" s="1702"/>
      <c r="N4" s="1673"/>
      <c r="O4" s="1674"/>
      <c r="P4" s="1673"/>
      <c r="Q4" s="1673"/>
      <c r="R4" s="1673"/>
      <c r="S4" s="1673"/>
      <c r="T4" s="1673"/>
      <c r="U4" s="1673"/>
    </row>
    <row r="5" spans="1:21" ht="15" thickTop="1">
      <c r="A5" s="1645" t="s">
        <v>1936</v>
      </c>
      <c r="B5" s="1768" t="s">
        <v>3072</v>
      </c>
      <c r="C5" s="1646"/>
      <c r="D5" s="1647"/>
      <c r="E5" s="1673"/>
      <c r="F5" s="1673"/>
      <c r="G5" s="1673"/>
      <c r="H5" s="1640"/>
      <c r="I5" s="1674"/>
      <c r="J5" s="1673"/>
      <c r="K5" s="1753"/>
      <c r="L5" s="1702"/>
      <c r="M5" s="1702"/>
      <c r="N5" s="1673"/>
      <c r="O5" s="1674"/>
      <c r="P5" s="1673"/>
      <c r="Q5" s="1673"/>
      <c r="R5" s="1673"/>
      <c r="S5" s="1673"/>
      <c r="T5" s="1673"/>
      <c r="U5" s="1673"/>
    </row>
    <row r="6" spans="1:21" ht="26.25">
      <c r="A6" s="1643" t="s">
        <v>2692</v>
      </c>
      <c r="B6" s="1768" t="str">
        <f>B5</f>
        <v>中粮信托</v>
      </c>
      <c r="C6" s="1740"/>
      <c r="D6" s="1648"/>
      <c r="E6" s="1673"/>
      <c r="F6" s="1673"/>
      <c r="G6" s="1673"/>
      <c r="H6" s="1640"/>
      <c r="I6" s="1674"/>
      <c r="J6" s="1673"/>
      <c r="K6" s="3001" t="str">
        <f>IF(COUNTIF(B6,"*上海银行*"),"上海银行","")</f>
        <v/>
      </c>
      <c r="L6" s="1702"/>
      <c r="M6" s="1702"/>
      <c r="N6" s="1673"/>
      <c r="O6" s="1674"/>
      <c r="P6" s="1673"/>
      <c r="Q6" s="1673"/>
      <c r="R6" s="1673"/>
      <c r="S6" s="1673"/>
      <c r="T6" s="1673"/>
      <c r="U6" s="1673"/>
    </row>
    <row r="7" spans="1:21">
      <c r="A7" s="1649" t="s">
        <v>2693</v>
      </c>
      <c r="B7" s="1768"/>
      <c r="C7" s="1740"/>
      <c r="D7" s="1648"/>
      <c r="E7" s="1673"/>
      <c r="F7" s="1673"/>
      <c r="G7" s="1673"/>
      <c r="H7" s="1640"/>
      <c r="I7" s="1674"/>
      <c r="J7" s="1673"/>
      <c r="K7" s="1753"/>
      <c r="L7" s="1702"/>
      <c r="M7" s="1702"/>
      <c r="N7" s="1673"/>
      <c r="O7" s="1674"/>
      <c r="P7" s="1673"/>
      <c r="Q7" s="1673"/>
      <c r="R7" s="1673"/>
      <c r="S7" s="1673"/>
      <c r="T7" s="1673"/>
      <c r="U7" s="1673"/>
    </row>
    <row r="8" spans="1:21">
      <c r="A8" s="1649" t="s">
        <v>1937</v>
      </c>
      <c r="B8" s="1650" t="s">
        <v>2970</v>
      </c>
      <c r="C8" s="1651"/>
      <c r="D8" s="3268" t="s">
        <v>1939</v>
      </c>
      <c r="E8" s="1822" t="s">
        <v>2979</v>
      </c>
      <c r="F8" s="1652"/>
      <c r="G8" s="1640"/>
      <c r="H8" s="1640"/>
      <c r="I8" s="1686"/>
      <c r="J8" s="1673"/>
      <c r="K8" s="1753"/>
      <c r="L8" s="1702"/>
      <c r="M8" s="1702"/>
      <c r="N8" s="1673"/>
      <c r="O8" s="1674"/>
      <c r="P8" s="1673"/>
      <c r="Q8" s="1673"/>
      <c r="R8" s="1673"/>
      <c r="S8" s="1673"/>
      <c r="T8" s="1673"/>
      <c r="U8" s="1673"/>
    </row>
    <row r="9" spans="1:21" ht="15" thickBot="1">
      <c r="A9" s="1653" t="s">
        <v>1938</v>
      </c>
      <c r="B9" s="1654" t="s">
        <v>2979</v>
      </c>
      <c r="C9" s="1655"/>
      <c r="D9" s="3269"/>
      <c r="E9" s="1654" t="s">
        <v>949</v>
      </c>
      <c r="F9" s="1726"/>
      <c r="G9" s="1721"/>
      <c r="H9" s="1721"/>
      <c r="I9" s="1722"/>
      <c r="J9" s="1673"/>
      <c r="K9" s="1753"/>
      <c r="L9" s="1702"/>
      <c r="M9" s="1702"/>
      <c r="N9" s="1673"/>
      <c r="O9" s="1674"/>
      <c r="P9" s="1673"/>
      <c r="Q9" s="1673"/>
      <c r="R9" s="1673"/>
      <c r="S9" s="1673"/>
      <c r="T9" s="1673"/>
      <c r="U9" s="1673"/>
    </row>
    <row r="10" spans="1:21" ht="15" thickTop="1">
      <c r="A10" s="1723" t="s">
        <v>1991</v>
      </c>
      <c r="B10" s="1698" t="s">
        <v>2980</v>
      </c>
      <c r="C10" s="1656"/>
      <c r="D10" s="1647"/>
      <c r="E10" s="1657" t="s">
        <v>1941</v>
      </c>
      <c r="F10" s="3195" t="e">
        <f>指标!#REF!</f>
        <v>#REF!</v>
      </c>
      <c r="G10" s="1724"/>
      <c r="H10" s="1725"/>
      <c r="I10" s="1647"/>
      <c r="J10" s="1673"/>
      <c r="K10" s="1753"/>
      <c r="L10" s="1702"/>
      <c r="M10" s="1702"/>
      <c r="N10" s="1673"/>
      <c r="O10" s="1674"/>
      <c r="P10" s="1673"/>
      <c r="Q10" s="1673"/>
      <c r="R10" s="1673"/>
      <c r="S10" s="1673"/>
      <c r="T10" s="1673"/>
      <c r="U10" s="1673"/>
    </row>
    <row r="11" spans="1:21">
      <c r="A11" s="1676" t="s">
        <v>1992</v>
      </c>
      <c r="B11" s="1677" t="s">
        <v>2981</v>
      </c>
      <c r="C11" s="1658">
        <f>B7</f>
        <v>0</v>
      </c>
      <c r="D11" s="1741"/>
      <c r="E11" s="1640"/>
      <c r="F11" s="1640"/>
      <c r="G11" s="1640"/>
      <c r="H11" s="1640"/>
      <c r="I11" s="1640"/>
      <c r="J11" s="1673"/>
      <c r="K11" s="1753"/>
      <c r="L11" s="1702"/>
      <c r="M11" s="1702"/>
      <c r="N11" s="1673"/>
      <c r="O11" s="1674"/>
      <c r="P11" s="1673"/>
      <c r="Q11" s="1673"/>
      <c r="R11" s="1673"/>
      <c r="S11" s="1673"/>
      <c r="T11" s="1673"/>
      <c r="U11" s="1673"/>
    </row>
    <row r="12" spans="1:21">
      <c r="A12" s="1764" t="s">
        <v>2050</v>
      </c>
      <c r="B12" s="3265" t="s">
        <v>2983</v>
      </c>
      <c r="C12" s="3266"/>
      <c r="D12" s="3267"/>
      <c r="E12" s="1678" t="s">
        <v>2053</v>
      </c>
      <c r="F12" s="3285" t="str">
        <f>F13</f>
        <v>《国有建设用地使用权出让合同》[]及附件</v>
      </c>
      <c r="G12" s="3286"/>
      <c r="H12" s="3286"/>
      <c r="I12" s="3287"/>
      <c r="J12" s="1673"/>
      <c r="K12" s="1753"/>
      <c r="L12" s="1702"/>
      <c r="M12" s="1702"/>
      <c r="N12" s="1673"/>
      <c r="O12" s="1674"/>
      <c r="P12" s="1673"/>
      <c r="Q12" s="1673"/>
      <c r="R12" s="1673"/>
      <c r="S12" s="1673"/>
      <c r="T12" s="1673"/>
      <c r="U12" s="1673"/>
    </row>
    <row r="13" spans="1:21">
      <c r="A13" s="1666" t="s">
        <v>2051</v>
      </c>
      <c r="B13" s="3265" t="s">
        <v>2982</v>
      </c>
      <c r="C13" s="3266"/>
      <c r="D13" s="3267"/>
      <c r="E13" s="1678" t="s">
        <v>2053</v>
      </c>
      <c r="F13" s="3285" t="s">
        <v>2984</v>
      </c>
      <c r="G13" s="3286"/>
      <c r="H13" s="3286"/>
      <c r="I13" s="3287"/>
      <c r="J13" s="1673"/>
      <c r="K13" s="1753"/>
      <c r="L13" s="1702"/>
      <c r="M13" s="1702"/>
      <c r="N13" s="1673"/>
      <c r="O13" s="1674"/>
      <c r="P13" s="1673"/>
      <c r="Q13" s="1673"/>
      <c r="R13" s="1673"/>
      <c r="S13" s="1673"/>
      <c r="T13" s="1673"/>
      <c r="U13" s="1673"/>
    </row>
    <row r="14" spans="1:21">
      <c r="A14" s="1641" t="s">
        <v>2054</v>
      </c>
      <c r="B14" s="1678"/>
      <c r="C14" s="1823" t="s">
        <v>2985</v>
      </c>
      <c r="D14" s="1712" t="str">
        <f>IF(C14="不一致","是否符合证载地类范围","")</f>
        <v/>
      </c>
      <c r="E14" s="1678"/>
      <c r="F14" s="1769" t="s">
        <v>2986</v>
      </c>
      <c r="G14" s="1707"/>
      <c r="H14" s="1707"/>
      <c r="I14" s="1816"/>
      <c r="J14" s="1673"/>
      <c r="K14" s="1753"/>
      <c r="L14" s="1702"/>
      <c r="M14" s="1702"/>
      <c r="N14" s="1673"/>
      <c r="O14" s="1674"/>
      <c r="P14" s="1673"/>
      <c r="Q14" s="1673"/>
      <c r="R14" s="1673"/>
      <c r="S14" s="1673"/>
      <c r="T14" s="1673"/>
      <c r="U14" s="1673"/>
    </row>
    <row r="15" spans="1:21" hidden="1">
      <c r="A15" s="2603"/>
      <c r="B15" s="1643"/>
      <c r="C15" s="1643"/>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2965</v>
      </c>
      <c r="C16" s="1678" t="s">
        <v>1943</v>
      </c>
      <c r="D16" s="2604" t="s">
        <v>1944</v>
      </c>
      <c r="E16" s="1701" t="s">
        <v>3113</v>
      </c>
      <c r="F16" s="1701"/>
      <c r="G16" s="1701"/>
      <c r="H16" s="1701"/>
      <c r="I16" s="1665" t="s">
        <v>1949</v>
      </c>
      <c r="J16" s="1673"/>
      <c r="K16" s="2414" t="str">
        <f>IF(D17="","",D16&amp;TEXT(D17,"yyyy年m月d日;;"))</f>
        <v/>
      </c>
      <c r="L16" s="1678" t="str">
        <f>IF(OR(K16="",M16=""),"","、")</f>
        <v/>
      </c>
      <c r="M16" s="2414" t="str">
        <f>IF(E17="","",E16&amp;TEXT(E17,"yyyy年m月d日;;"))</f>
        <v>商业2060年2月13日</v>
      </c>
      <c r="N16" s="1678" t="str">
        <f>IF(OR(M16="",O16=""),"","、")</f>
        <v/>
      </c>
      <c r="O16" s="2414" t="str">
        <f>IF(F17="","",F16&amp;TEXT(F17,"yyyy年m月d日;;"))</f>
        <v/>
      </c>
      <c r="P16" s="1678" t="str">
        <f>IF(OR(O16="",Q16=""),"","、")</f>
        <v/>
      </c>
      <c r="Q16" s="2414" t="str">
        <f>IF(G17="","",G16&amp;TEXT(G17,"yyyy年m月d日;;"))</f>
        <v/>
      </c>
      <c r="R16" s="1678" t="str">
        <f>IF(OR(Q16="",S16=""),"","、")</f>
        <v/>
      </c>
      <c r="S16" s="2414" t="str">
        <f>IF(H17="","",H16&amp;TEXT(H17,"yyyy年m月d日;;"))</f>
        <v/>
      </c>
      <c r="T16" s="1678" t="str">
        <f>IF(OR(S16="",U16=""),"","、")</f>
        <v/>
      </c>
      <c r="U16" s="2414" t="str">
        <f>IF(I17="","",I16&amp;TEXT(I17,"yyyy年m月d日;;"))</f>
        <v/>
      </c>
    </row>
    <row r="17" spans="1:21">
      <c r="A17" s="1742"/>
      <c r="B17" s="1661"/>
      <c r="C17" s="1662" t="s">
        <v>1950</v>
      </c>
      <c r="D17" s="1679"/>
      <c r="E17" s="1679">
        <v>58484</v>
      </c>
      <c r="F17" s="1679"/>
      <c r="G17" s="1679"/>
      <c r="H17" s="1679"/>
      <c r="I17" s="1679"/>
      <c r="J17" s="1673"/>
      <c r="K17" s="2413" t="str">
        <f>CONCATENATE(K16,L16,M16,N16,O16,P16,Q16,R16,S16,T16,,U16)</f>
        <v>商业2060年2月13日</v>
      </c>
      <c r="L17" s="1702"/>
      <c r="M17" s="1702"/>
      <c r="N17" s="1673"/>
      <c r="O17" s="1674"/>
      <c r="P17" s="1673"/>
      <c r="Q17" s="1673"/>
      <c r="R17" s="1673"/>
      <c r="S17" s="1673"/>
      <c r="T17" s="1673"/>
      <c r="U17" s="1673"/>
    </row>
    <row r="18" spans="1:21">
      <c r="A18" s="1742"/>
      <c r="B18" s="1661"/>
      <c r="C18" s="1662" t="s">
        <v>1951</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40" t="s">
        <v>1952</v>
      </c>
      <c r="D19" s="1737" t="str">
        <f>IF(B16="出让",IF(D17="","",ROUNDDOWN(MIN((D17-$D$3)/365,D18),2)),D18)</f>
        <v/>
      </c>
      <c r="E19" s="1664">
        <f>IF(B16="出让",IF(E17="","",ROUNDDOWN(MIN((E17-$D$3)/365,E18),2)),E18)</f>
        <v>40</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2052</v>
      </c>
      <c r="D20" s="3282"/>
      <c r="E20" s="3283"/>
      <c r="F20" s="3283"/>
      <c r="G20" s="3283"/>
      <c r="H20" s="3283"/>
      <c r="I20" s="3284"/>
      <c r="J20" s="1673"/>
      <c r="K20" s="1753"/>
      <c r="L20" s="1702"/>
      <c r="M20" s="1702"/>
      <c r="N20" s="1673"/>
      <c r="O20" s="1674"/>
      <c r="P20" s="1673"/>
      <c r="Q20" s="1673"/>
      <c r="R20" s="1673"/>
      <c r="S20" s="1673"/>
      <c r="T20" s="1673"/>
      <c r="U20" s="1673"/>
    </row>
    <row r="21" spans="1:21">
      <c r="A21" s="1742" t="s">
        <v>1953</v>
      </c>
      <c r="B21" s="1743" t="s">
        <v>1954</v>
      </c>
      <c r="C21" s="1738">
        <f>'数据-汇总表'!E3</f>
        <v>14869.34</v>
      </c>
      <c r="D21" s="1739" t="s">
        <v>1955</v>
      </c>
      <c r="E21" s="3270" t="s">
        <v>3073</v>
      </c>
      <c r="F21" s="3271"/>
      <c r="G21" s="3271"/>
      <c r="H21" s="3271"/>
      <c r="I21" s="3272"/>
      <c r="J21" s="1673"/>
      <c r="K21" s="1753"/>
      <c r="L21" s="1702"/>
      <c r="M21" s="1702"/>
      <c r="N21" s="1673"/>
      <c r="O21" s="1674"/>
      <c r="P21" s="1673"/>
      <c r="Q21" s="1673"/>
      <c r="R21" s="1673"/>
      <c r="S21" s="1673"/>
      <c r="T21" s="1673"/>
      <c r="U21" s="1673"/>
    </row>
    <row r="22" spans="1:21">
      <c r="A22" s="3089" t="s">
        <v>949</v>
      </c>
      <c r="B22" s="1641" t="s">
        <v>1956</v>
      </c>
      <c r="C22" s="1665">
        <f>'数据-汇总表'!D3</f>
        <v>12391.12</v>
      </c>
      <c r="D22" s="1666" t="s">
        <v>1955</v>
      </c>
      <c r="E22" s="3270" t="str">
        <f>E21</f>
        <v>《出让合同》[]</v>
      </c>
      <c r="F22" s="3273"/>
      <c r="G22" s="3273"/>
      <c r="H22" s="3273"/>
      <c r="I22" s="3274"/>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75" t="s">
        <v>1961</v>
      </c>
      <c r="C24" s="3276"/>
      <c r="D24" s="3277" t="s">
        <v>1962</v>
      </c>
      <c r="E24" s="3278"/>
      <c r="F24" s="1687" t="s">
        <v>1963</v>
      </c>
      <c r="G24" s="1673"/>
      <c r="H24" s="1673"/>
      <c r="I24" s="1686"/>
      <c r="J24" s="1673"/>
      <c r="K24" s="3261" t="s">
        <v>1964</v>
      </c>
      <c r="L24" s="2415" t="str">
        <f>"根据估价对象"&amp;IF(B26="——",B25&amp;C25,B25&amp;C25&amp;"、"&amp;B26&amp;C26)&amp;"，"&amp;IF(C23="是","截至估价期日，估价对象已设定抵押。","截至估价期日，估价对象抵押权未见登记。")</f>
        <v>根据估价对象————，截至估价期日，估价对象抵押权未见登记。</v>
      </c>
      <c r="M24" s="1702"/>
      <c r="N24" s="1673"/>
      <c r="O24" s="1674"/>
      <c r="P24" s="1673"/>
      <c r="Q24" s="1673"/>
      <c r="R24" s="1673"/>
      <c r="S24" s="1673"/>
      <c r="T24" s="1673"/>
      <c r="U24" s="1673"/>
    </row>
    <row r="25" spans="1:21">
      <c r="A25" s="1730"/>
      <c r="B25" s="1727" t="s">
        <v>949</v>
      </c>
      <c r="C25" s="1688" t="s">
        <v>949</v>
      </c>
      <c r="D25" s="1689"/>
      <c r="E25" s="1690" t="s">
        <v>949</v>
      </c>
      <c r="F25" s="1691"/>
      <c r="G25" s="1673"/>
      <c r="H25" s="1673"/>
      <c r="I25" s="1686"/>
      <c r="J25" s="1673"/>
      <c r="K25" s="3261"/>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15" thickBot="1">
      <c r="A26" s="1731"/>
      <c r="B26" s="1728" t="s">
        <v>949</v>
      </c>
      <c r="C26" s="1688" t="s">
        <v>949</v>
      </c>
      <c r="D26" s="1640"/>
      <c r="E26" s="1640"/>
      <c r="F26" s="1667"/>
      <c r="G26" s="1673"/>
      <c r="H26" s="1673"/>
      <c r="I26" s="1686"/>
      <c r="J26" s="1673"/>
      <c r="K26" s="3261"/>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1965</v>
      </c>
      <c r="B27" s="1732" t="s">
        <v>1966</v>
      </c>
      <c r="C27" s="1692"/>
      <c r="D27" s="2609" t="s">
        <v>1966</v>
      </c>
      <c r="E27" s="1693"/>
      <c r="F27" s="1667"/>
      <c r="G27" s="1673"/>
      <c r="H27" s="1673"/>
      <c r="I27" s="1686"/>
      <c r="J27" s="1673"/>
      <c r="K27" s="1753"/>
      <c r="L27" s="1702"/>
      <c r="M27" s="1702"/>
      <c r="N27" s="1673"/>
      <c r="O27" s="1674"/>
      <c r="P27" s="1673"/>
      <c r="Q27" s="1673"/>
      <c r="R27" s="1673"/>
      <c r="S27" s="1673"/>
      <c r="T27" s="1673"/>
      <c r="U27" s="1673"/>
    </row>
    <row r="28" spans="1:21">
      <c r="A28" s="1735"/>
      <c r="B28" s="1732" t="s">
        <v>1967</v>
      </c>
      <c r="C28" s="1694"/>
      <c r="D28" s="2610" t="s">
        <v>1967</v>
      </c>
      <c r="E28" s="1695"/>
      <c r="F28" s="1667"/>
      <c r="G28" s="1673"/>
      <c r="H28" s="1673"/>
      <c r="I28" s="1686"/>
      <c r="J28" s="1673"/>
      <c r="K28" s="1753"/>
      <c r="L28" s="1702"/>
      <c r="M28" s="1702"/>
      <c r="N28" s="1673"/>
      <c r="O28" s="1674"/>
      <c r="P28" s="1673"/>
      <c r="Q28" s="1673"/>
      <c r="R28" s="1673"/>
      <c r="S28" s="1673"/>
      <c r="T28" s="1673"/>
      <c r="U28" s="1673"/>
    </row>
    <row r="29" spans="1:21">
      <c r="A29" s="1735"/>
      <c r="B29" s="1732" t="s">
        <v>1968</v>
      </c>
      <c r="C29" s="1694"/>
      <c r="D29" s="2610" t="s">
        <v>1968</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1969</v>
      </c>
      <c r="C30" s="1696"/>
      <c r="D30" s="2611" t="s">
        <v>1969</v>
      </c>
      <c r="E30" s="1697"/>
      <c r="F30" s="1668"/>
      <c r="G30" s="1721"/>
      <c r="H30" s="1721"/>
      <c r="I30" s="1722"/>
      <c r="J30" s="1673"/>
      <c r="K30" s="1753"/>
      <c r="L30" s="1702"/>
      <c r="M30" s="1702"/>
      <c r="N30" s="1673"/>
      <c r="O30" s="1674"/>
      <c r="P30" s="1673"/>
      <c r="Q30" s="1673"/>
      <c r="R30" s="1673"/>
      <c r="S30" s="1673"/>
      <c r="T30" s="1673"/>
      <c r="U30" s="1673"/>
    </row>
    <row r="31" spans="1:21" ht="15" thickTop="1">
      <c r="A31" s="3290" t="s">
        <v>1993</v>
      </c>
      <c r="B31" s="1743" t="s">
        <v>1994</v>
      </c>
      <c r="C31" s="3288" t="s">
        <v>2987</v>
      </c>
      <c r="D31" s="3289"/>
      <c r="E31" s="1673"/>
      <c r="F31" s="1673"/>
      <c r="G31" s="1673"/>
      <c r="H31" s="1673"/>
      <c r="I31" s="1686"/>
      <c r="J31" s="1673"/>
      <c r="K31" s="2416"/>
      <c r="L31" s="1673"/>
      <c r="M31" s="1673"/>
      <c r="N31" s="1673"/>
      <c r="O31" s="1673"/>
      <c r="P31" s="1673"/>
      <c r="Q31" s="1673"/>
      <c r="R31" s="1673"/>
      <c r="S31" s="1673"/>
      <c r="T31" s="1673"/>
      <c r="U31" s="1673"/>
    </row>
    <row r="32" spans="1:21">
      <c r="A32" s="3290"/>
      <c r="B32" s="1641" t="s">
        <v>1995</v>
      </c>
      <c r="C32" s="1698" t="s">
        <v>2988</v>
      </c>
      <c r="D32" s="1699"/>
      <c r="E32" s="1673"/>
      <c r="F32" s="1673"/>
      <c r="G32" s="1673"/>
      <c r="H32" s="1673"/>
      <c r="I32" s="1686"/>
      <c r="J32" s="1673"/>
      <c r="K32" s="2416"/>
      <c r="L32" s="1673"/>
      <c r="M32" s="1673"/>
      <c r="N32" s="1673"/>
      <c r="O32" s="1673"/>
      <c r="P32" s="1673"/>
      <c r="Q32" s="1673"/>
      <c r="R32" s="1673"/>
      <c r="S32" s="1673"/>
      <c r="T32" s="1673"/>
      <c r="U32" s="1673"/>
    </row>
    <row r="33" spans="1:21">
      <c r="A33" s="3290"/>
      <c r="B33" s="1641" t="s">
        <v>1996</v>
      </c>
      <c r="C33" s="1700" t="s">
        <v>2989</v>
      </c>
      <c r="D33" s="1817"/>
      <c r="E33" s="1673"/>
      <c r="F33" s="1673"/>
      <c r="G33" s="1673"/>
      <c r="H33" s="1673"/>
      <c r="I33" s="1686"/>
      <c r="J33" s="1673"/>
      <c r="K33" s="2416"/>
      <c r="L33" s="1673"/>
      <c r="M33" s="1673"/>
      <c r="N33" s="1673"/>
      <c r="O33" s="1673"/>
      <c r="P33" s="1673"/>
      <c r="Q33" s="1673"/>
      <c r="R33" s="1673"/>
      <c r="S33" s="1673"/>
      <c r="T33" s="1673"/>
      <c r="U33" s="1673"/>
    </row>
    <row r="34" spans="1:21">
      <c r="A34" s="3291"/>
      <c r="B34" s="1641" t="s">
        <v>1997</v>
      </c>
      <c r="C34" s="3292"/>
      <c r="D34" s="3293"/>
      <c r="E34" s="1673"/>
      <c r="F34" s="1673"/>
      <c r="G34" s="1673"/>
      <c r="H34" s="1673"/>
      <c r="I34" s="1686"/>
      <c r="J34" s="1673"/>
      <c r="K34" s="2416"/>
      <c r="L34" s="1673"/>
      <c r="M34" s="1673"/>
      <c r="N34" s="1673"/>
      <c r="O34" s="1673"/>
      <c r="P34" s="1673"/>
      <c r="Q34" s="1673"/>
      <c r="R34" s="1673"/>
      <c r="S34" s="1673"/>
      <c r="T34" s="1673"/>
      <c r="U34" s="1673"/>
    </row>
    <row r="35" spans="1:21">
      <c r="A35" s="3294" t="s">
        <v>844</v>
      </c>
      <c r="B35" s="1701" t="s">
        <v>2990</v>
      </c>
      <c r="C35" s="1755" t="str">
        <f>IF(B35="场地平整","——","具体情况：")</f>
        <v>——</v>
      </c>
      <c r="D35" s="3296"/>
      <c r="E35" s="3297"/>
      <c r="F35" s="3297"/>
      <c r="G35" s="3297"/>
      <c r="H35" s="3297"/>
      <c r="I35" s="3298"/>
      <c r="J35" s="1673"/>
      <c r="K35" s="1754"/>
      <c r="L35" s="1702"/>
      <c r="M35" s="1702"/>
      <c r="N35" s="1673"/>
      <c r="O35" s="1674"/>
      <c r="P35" s="1673"/>
      <c r="Q35" s="1673"/>
      <c r="R35" s="1673"/>
      <c r="S35" s="1673"/>
      <c r="T35" s="1673"/>
      <c r="U35" s="1673"/>
    </row>
    <row r="36" spans="1:21">
      <c r="A36" s="3290"/>
      <c r="B36" s="3299" t="s">
        <v>2046</v>
      </c>
      <c r="C36" s="3300"/>
      <c r="D36" s="1771" t="s">
        <v>2991</v>
      </c>
      <c r="E36" s="3301"/>
      <c r="F36" s="3301"/>
      <c r="G36" s="1666" t="str">
        <f>IF(B35="场地未平整","估价结果处理","")</f>
        <v/>
      </c>
      <c r="H36" s="3302"/>
      <c r="I36" s="3302"/>
      <c r="J36" s="1673"/>
      <c r="K36" s="1754"/>
      <c r="L36" s="1702"/>
      <c r="M36" s="1702"/>
      <c r="N36" s="1673"/>
      <c r="O36" s="1674"/>
      <c r="P36" s="1673"/>
      <c r="Q36" s="1673"/>
      <c r="R36" s="1673"/>
      <c r="S36" s="1673"/>
      <c r="T36" s="1673"/>
      <c r="U36" s="1673"/>
    </row>
    <row r="37" spans="1:21" ht="28.5">
      <c r="A37" s="3290"/>
      <c r="B37" s="3279" t="s">
        <v>845</v>
      </c>
      <c r="C37" s="1703" t="s">
        <v>846</v>
      </c>
      <c r="D37" s="1704" t="e">
        <f>指标!#REF!</f>
        <v>#REF!</v>
      </c>
      <c r="E37" s="1705"/>
      <c r="F37" s="1673"/>
      <c r="G37" s="1673"/>
      <c r="H37" s="1673"/>
      <c r="I37" s="1686"/>
      <c r="J37" s="1673"/>
      <c r="K37" s="1754"/>
      <c r="L37" s="1673"/>
      <c r="M37" s="1673"/>
      <c r="N37" s="1673"/>
      <c r="O37" s="1673"/>
      <c r="P37" s="1673"/>
      <c r="Q37" s="1673"/>
      <c r="R37" s="1673"/>
      <c r="S37" s="1673"/>
      <c r="T37" s="1673"/>
      <c r="U37" s="1673"/>
    </row>
    <row r="38" spans="1:21">
      <c r="A38" s="3290"/>
      <c r="B38" s="3280"/>
      <c r="C38" s="1649" t="s">
        <v>847</v>
      </c>
      <c r="D38" s="1770" t="e">
        <f>ROUNDDOWN(MIN(('数据-取费表'!$B$2-D37)/365,D34),1)</f>
        <v>#REF!</v>
      </c>
      <c r="E38" s="1706" t="s">
        <v>848</v>
      </c>
      <c r="F38" s="1673"/>
      <c r="G38" s="1673"/>
      <c r="H38" s="1673"/>
      <c r="I38" s="1686"/>
      <c r="J38" s="1673"/>
      <c r="K38" s="1754"/>
      <c r="L38" s="1673"/>
      <c r="M38" s="1673"/>
      <c r="N38" s="1673"/>
      <c r="O38" s="1673"/>
      <c r="P38" s="1673"/>
      <c r="Q38" s="1673"/>
      <c r="R38" s="1673"/>
      <c r="S38" s="1673"/>
      <c r="T38" s="1673"/>
      <c r="U38" s="1673"/>
    </row>
    <row r="39" spans="1:21">
      <c r="A39" s="3291"/>
      <c r="B39" s="3281"/>
      <c r="C39" s="1676" t="e">
        <f>IF(D38&lt;1,"不存在土地闲置",IF(B35="宗地内已开工建设","已开工，不存在土地闲置","估价对象已涉嫌土地闲置"))</f>
        <v>#REF!</v>
      </c>
      <c r="D39" s="1707"/>
      <c r="E39" s="1708"/>
      <c r="F39" s="1673"/>
      <c r="G39" s="1673"/>
      <c r="H39" s="1673"/>
      <c r="I39" s="1686"/>
      <c r="J39" s="1673"/>
      <c r="K39" s="1753"/>
      <c r="L39" s="1702"/>
      <c r="M39" s="1702"/>
      <c r="N39" s="1673"/>
      <c r="O39" s="1674"/>
      <c r="P39" s="1673"/>
      <c r="Q39" s="1673"/>
      <c r="R39" s="1673"/>
      <c r="S39" s="1673"/>
      <c r="T39" s="1673"/>
      <c r="U39" s="1673"/>
    </row>
    <row r="40" spans="1:21">
      <c r="A40" s="1666" t="s">
        <v>1970</v>
      </c>
      <c r="B40" s="1669" t="s">
        <v>2992</v>
      </c>
      <c r="C40" s="1669" t="s">
        <v>2993</v>
      </c>
      <c r="D40" s="1669" t="s">
        <v>2994</v>
      </c>
      <c r="E40" s="1669" t="s">
        <v>2995</v>
      </c>
      <c r="F40" s="1669" t="s">
        <v>2996</v>
      </c>
      <c r="G40" s="1669" t="s">
        <v>2997</v>
      </c>
      <c r="H40" s="1669" t="s">
        <v>949</v>
      </c>
      <c r="I40" s="1686"/>
      <c r="J40" s="1673"/>
      <c r="K40" s="1709">
        <f>COUNTIF(B40:H40,"——")</f>
        <v>1</v>
      </c>
      <c r="L40" s="1678" t="s">
        <v>1971</v>
      </c>
      <c r="M40" s="1675" t="s">
        <v>1972</v>
      </c>
      <c r="N40" s="1675" t="s">
        <v>1973</v>
      </c>
      <c r="O40" s="1675" t="s">
        <v>1974</v>
      </c>
      <c r="P40" s="1675" t="s">
        <v>1975</v>
      </c>
      <c r="Q40" s="1675" t="s">
        <v>1976</v>
      </c>
      <c r="R40" s="1675" t="s">
        <v>1977</v>
      </c>
      <c r="S40" s="3260" t="s">
        <v>1978</v>
      </c>
      <c r="T40" s="1710" t="str">
        <f>NUMBERSTRING(7-K40,1)&amp;"通"</f>
        <v>六通</v>
      </c>
      <c r="U40" s="1673"/>
    </row>
    <row r="41" spans="1:21">
      <c r="A41" s="1643"/>
      <c r="B41" s="3295" t="s">
        <v>1718</v>
      </c>
      <c r="C41" s="3295"/>
      <c r="D41" s="3295"/>
      <c r="E41" s="3295"/>
      <c r="F41" s="1711">
        <f>C10</f>
        <v>0</v>
      </c>
      <c r="G41" s="1673"/>
      <c r="H41" s="1673"/>
      <c r="I41" s="1686"/>
      <c r="J41" s="1673"/>
      <c r="K41" s="1678"/>
      <c r="L41" s="1675" t="str">
        <f>B40</f>
        <v>通路</v>
      </c>
      <c r="M41" s="1712" t="str">
        <f>B40&amp;"、"&amp;C40</f>
        <v>通路、通电</v>
      </c>
      <c r="N41" s="1713" t="str">
        <f>B40&amp;"、"&amp;C40&amp;"、"&amp;D40</f>
        <v>通路、通电、通讯</v>
      </c>
      <c r="O41" s="1713" t="str">
        <f>B40&amp;"、"&amp;C40&amp;"、"&amp;D40&amp;"、"&amp;E40</f>
        <v>通路、通电、通讯、通上水</v>
      </c>
      <c r="P41" s="1713" t="str">
        <f>B40&amp;"、"&amp;C40&amp;"、"&amp;D40&amp;"、"&amp;E40&amp;"、"&amp;F40</f>
        <v>通路、通电、通讯、通上水、通下水</v>
      </c>
      <c r="Q41" s="1713" t="str">
        <f>B40&amp;"、"&amp;C40&amp;"、"&amp;D40&amp;"、"&amp;E40&amp;"、"&amp;F40&amp;"、"&amp;G40</f>
        <v>通路、通电、通讯、通上水、通下水、燃气</v>
      </c>
      <c r="R41" s="1713" t="str">
        <f>B40&amp;"、"&amp;C40&amp;"、"&amp;D40&amp;"、"&amp;E40&amp;"、"&amp;F40&amp;"、"&amp;G40&amp;"、"&amp;H40</f>
        <v>通路、通电、通讯、通上水、通下水、燃气、——</v>
      </c>
      <c r="S41" s="3260"/>
      <c r="T41" s="1712" t="str">
        <f>IF(T40="一通",L41,IF(T40="二通",M41,IF(T40="三通",N41,IF(T40="四通",O41,IF(T40="五通",P41,IF(T40="六通",Q41,R41))))))</f>
        <v>通路、通电、通讯、通上水、通下水、燃气</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8" customFormat="1" ht="21" thickBot="1">
      <c r="A45" s="3019" t="s">
        <v>2874</v>
      </c>
      <c r="B45" s="3014"/>
      <c r="C45" s="3014"/>
      <c r="D45" s="3014"/>
      <c r="E45" s="3014"/>
      <c r="F45" s="3014"/>
      <c r="G45" s="3014"/>
      <c r="H45" s="3014"/>
      <c r="I45" s="3015"/>
      <c r="J45" s="3014"/>
      <c r="K45" s="3016"/>
      <c r="L45" s="3017"/>
      <c r="M45" s="3017"/>
      <c r="N45" s="3014"/>
      <c r="O45" s="3015"/>
      <c r="P45" s="3014"/>
      <c r="Q45" s="3014"/>
      <c r="R45" s="3014"/>
      <c r="S45" s="3014"/>
      <c r="T45" s="3014"/>
      <c r="U45" s="3014"/>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1998</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1999</v>
      </c>
      <c r="B48" s="1665" t="s">
        <v>2000</v>
      </c>
      <c r="C48" s="1665" t="s">
        <v>2001</v>
      </c>
      <c r="D48" s="1665" t="s">
        <v>2002</v>
      </c>
      <c r="E48" s="1665" t="s">
        <v>2003</v>
      </c>
      <c r="F48" s="1665" t="s">
        <v>2004</v>
      </c>
      <c r="G48" s="1665" t="s">
        <v>2005</v>
      </c>
      <c r="H48" s="1665" t="s">
        <v>2006</v>
      </c>
      <c r="I48" s="1665" t="s">
        <v>2007</v>
      </c>
      <c r="J48" s="1751" t="s">
        <v>2008</v>
      </c>
      <c r="K48" s="1745" t="s">
        <v>2009</v>
      </c>
      <c r="L48" s="1745" t="s">
        <v>2010</v>
      </c>
      <c r="M48" s="1745" t="s">
        <v>2011</v>
      </c>
      <c r="N48" s="1665" t="s">
        <v>2012</v>
      </c>
      <c r="O48" s="1665" t="s">
        <v>2013</v>
      </c>
      <c r="P48" s="1665" t="s">
        <v>2014</v>
      </c>
      <c r="Q48" s="1678" t="s">
        <v>2015</v>
      </c>
      <c r="R48" s="1678" t="s">
        <v>2016</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3" sqref="B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8" t="s">
        <v>2323</v>
      </c>
      <c r="BA2" s="2319" t="s">
        <v>2322</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指标!C5</f>
        <v>12391.12</v>
      </c>
      <c r="B3" s="22">
        <f>IF(C3="否",G5-AT5,G5)</f>
        <v>14869.34</v>
      </c>
      <c r="C3" s="23" t="s">
        <v>1675</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0"/>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14869.34</v>
      </c>
      <c r="H5" s="27">
        <f t="shared" ref="H5:AT5" si="0">SUM(H13:H641)</f>
        <v>14869.34</v>
      </c>
      <c r="I5" s="27">
        <f t="shared" si="0"/>
        <v>14869.34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14869.34</v>
      </c>
      <c r="BA5" s="29">
        <f t="shared" si="1"/>
        <v>14869.34</v>
      </c>
      <c r="BB5" s="29">
        <f t="shared" si="1"/>
        <v>14869.34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12391.12</v>
      </c>
      <c r="F6" s="27" t="s">
        <v>1</v>
      </c>
      <c r="G6" s="27" t="s">
        <v>2</v>
      </c>
      <c r="H6" s="33">
        <f>SUMIF(I$12:AB$12,"总值",I6:AB6)</f>
        <v>12391.12</v>
      </c>
      <c r="I6" s="27">
        <f t="shared" ref="I6:AB6" si="2">ROUND($A$3*I5/$B$3,2)</f>
        <v>12391.12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12391.12</v>
      </c>
      <c r="AZ6" s="27" t="s">
        <v>3</v>
      </c>
      <c r="BA6" s="27">
        <f>ROUND($AY$6*BA5/$AZ$5,2)</f>
        <v>12391.12</v>
      </c>
      <c r="BB6" s="27">
        <f>ROUND($AY$6*BB5/$AZ$5,2)</f>
        <v>12391.12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6"/>
      <c r="AT8" s="2307"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5" t="s">
        <v>2999</v>
      </c>
      <c r="J9" s="51"/>
      <c r="K9" s="2965"/>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8"/>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5" t="s">
        <v>3113</v>
      </c>
      <c r="J10" s="51"/>
      <c r="K10" s="2967"/>
      <c r="L10" s="51"/>
      <c r="M10" s="2967"/>
      <c r="N10" s="51"/>
      <c r="O10" s="66"/>
      <c r="P10" s="51"/>
      <c r="Q10" s="66"/>
      <c r="R10" s="51"/>
      <c r="S10" s="66"/>
      <c r="T10" s="51"/>
      <c r="U10" s="66"/>
      <c r="V10" s="51"/>
      <c r="W10" s="66"/>
      <c r="X10" s="51"/>
      <c r="Y10" s="66"/>
      <c r="Z10" s="51"/>
      <c r="AA10" s="66"/>
      <c r="AB10" s="51"/>
      <c r="AC10" s="55"/>
      <c r="AD10" s="2293" t="s">
        <v>2309</v>
      </c>
      <c r="AE10" s="2315"/>
      <c r="AF10" s="2293" t="s">
        <v>2309</v>
      </c>
      <c r="AG10" s="2315"/>
      <c r="AH10" s="2293" t="s">
        <v>2310</v>
      </c>
      <c r="AI10" s="2315"/>
      <c r="AJ10" s="26" t="s">
        <v>2321</v>
      </c>
      <c r="AK10" s="2312"/>
      <c r="AL10" s="2293" t="s">
        <v>2311</v>
      </c>
      <c r="AM10" s="2294"/>
      <c r="AN10" s="26" t="s">
        <v>198</v>
      </c>
      <c r="AO10" s="61"/>
      <c r="AP10" s="1179" t="s">
        <v>199</v>
      </c>
      <c r="AQ10" s="1181"/>
      <c r="AR10" s="1179" t="s">
        <v>199</v>
      </c>
      <c r="AS10" s="1181"/>
      <c r="AT10" s="45"/>
      <c r="AU10" s="45"/>
      <c r="AV10" s="55"/>
      <c r="AW10" s="999"/>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6" t="s">
        <v>3114</v>
      </c>
      <c r="J11" s="71"/>
      <c r="K11" s="2966"/>
      <c r="L11" s="71"/>
      <c r="M11" s="70"/>
      <c r="N11" s="71"/>
      <c r="O11" s="70"/>
      <c r="P11" s="71"/>
      <c r="Q11" s="70"/>
      <c r="R11" s="71"/>
      <c r="S11" s="70"/>
      <c r="T11" s="71"/>
      <c r="U11" s="70"/>
      <c r="V11" s="71"/>
      <c r="W11" s="70"/>
      <c r="X11" s="71"/>
      <c r="Y11" s="70"/>
      <c r="Z11" s="71"/>
      <c r="AA11" s="70"/>
      <c r="AB11" s="71"/>
      <c r="AC11" s="55"/>
      <c r="AD11" s="2313" t="s">
        <v>2320</v>
      </c>
      <c r="AE11" s="998"/>
      <c r="AF11" s="2313" t="s">
        <v>2320</v>
      </c>
      <c r="AG11" s="998"/>
      <c r="AH11" s="2313" t="s">
        <v>2319</v>
      </c>
      <c r="AI11" s="2314"/>
      <c r="AJ11" s="2313" t="s">
        <v>2319</v>
      </c>
      <c r="AK11" s="2312"/>
      <c r="AL11" s="996"/>
      <c r="AM11" s="998"/>
      <c r="AN11" s="996"/>
      <c r="AO11" s="998"/>
      <c r="AP11" s="1180"/>
      <c r="AQ11" s="1182"/>
      <c r="AR11" s="1180"/>
      <c r="AS11" s="1182"/>
      <c r="AT11" s="999"/>
      <c r="AU11" s="45"/>
      <c r="AV11" s="55"/>
      <c r="AW11" s="999"/>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0" t="s">
        <v>2998</v>
      </c>
      <c r="B13" s="3226"/>
      <c r="C13" s="2960"/>
      <c r="D13" s="2961" t="s">
        <v>1675</v>
      </c>
      <c r="E13" s="27">
        <f t="shared" ref="E13:E20" si="6">IF($C$3="是",ROUND($A$3*G13/$B$3,2),ROUND($A$3*(G13-AT13)/$B$3,2))</f>
        <v>12391.12</v>
      </c>
      <c r="F13" s="81"/>
      <c r="G13" s="82">
        <f t="shared" ref="G13:G20" si="7">H13+AC13+AT13</f>
        <v>14869.34</v>
      </c>
      <c r="H13" s="33">
        <f t="shared" ref="H13:H20" si="8">SUMIF(I$12:AB$12,"总值",I13:AB13)</f>
        <v>14869.34</v>
      </c>
      <c r="I13" s="2964">
        <f>ROUND(A3*A14,2)</f>
        <v>14869.34</v>
      </c>
      <c r="J13" s="2964"/>
      <c r="K13" s="2964"/>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t="str">
        <f t="shared" ref="AV13:AX20" si="10">A13</f>
        <v>容积率</v>
      </c>
      <c r="AW13" s="17">
        <f t="shared" si="10"/>
        <v>0</v>
      </c>
      <c r="AX13" s="17">
        <f t="shared" si="10"/>
        <v>0</v>
      </c>
      <c r="AY13" s="992">
        <f t="shared" ref="AY13:AY20" si="11">ROUND($AY$6*AZ13/$AZ$5,2)</f>
        <v>12391.12</v>
      </c>
      <c r="AZ13" s="27">
        <f t="shared" ref="AZ13:AZ20" si="12">BA13+BL13</f>
        <v>14869.34</v>
      </c>
      <c r="BA13" s="27">
        <f t="shared" ref="BA13:BA20" si="13">SUM(BB13:BK13)</f>
        <v>14869.34</v>
      </c>
      <c r="BB13" s="27">
        <f t="shared" ref="BB13:BB20" si="14">IF($D13="是",I13-J13,0)</f>
        <v>14869.34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226">
        <f>指标!E5</f>
        <v>1.2</v>
      </c>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1.2</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8"/>
      <c r="C16" s="3209" t="s">
        <v>3085</v>
      </c>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t="str">
        <f t="shared" si="10"/>
        <v>单价</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t="s">
        <v>3083</v>
      </c>
      <c r="B17" s="2960">
        <f>指标!H5</f>
        <v>1840</v>
      </c>
      <c r="C17" s="3209"/>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t="str">
        <f t="shared" si="10"/>
        <v>拿地价</v>
      </c>
      <c r="AW17" s="17">
        <f t="shared" si="10"/>
        <v>1840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05" t="s">
        <v>3084</v>
      </c>
      <c r="B18" s="85">
        <f ca="1">结果表!G19</f>
        <v>1934</v>
      </c>
      <c r="C18" s="3210">
        <f ca="1">结果表!G20</f>
        <v>1301</v>
      </c>
      <c r="D18" s="2963"/>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t="str">
        <f t="shared" si="10"/>
        <v>评估值</v>
      </c>
      <c r="AW18" s="988">
        <f t="shared" ca="1" si="10"/>
        <v>1934</v>
      </c>
      <c r="AX18" s="988">
        <f t="shared" ca="1" si="10"/>
        <v>1301</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205" t="s">
        <v>3170</v>
      </c>
      <c r="B20" s="1391" t="s">
        <v>3171</v>
      </c>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t="str">
        <f t="shared" si="10"/>
        <v>建筑密度</v>
      </c>
      <c r="AW20" s="988" t="str">
        <f t="shared" si="10"/>
        <v>≤55%</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f>A3*0.55</f>
        <v>6815.1160000000009</v>
      </c>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58">
        <f t="shared" si="37"/>
        <v>6815.1160000000009</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f>I13/A22</f>
        <v>2.1818175948875997</v>
      </c>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58">
        <f t="shared" si="37"/>
        <v>2.1818175948875997</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3" t="s">
        <v>0</v>
      </c>
      <c r="B1" s="3303" t="s">
        <v>4</v>
      </c>
      <c r="C1" s="3303" t="s">
        <v>5</v>
      </c>
      <c r="D1" s="3304" t="s">
        <v>40</v>
      </c>
      <c r="E1" s="3304" t="s">
        <v>41</v>
      </c>
      <c r="F1" s="3304"/>
      <c r="G1" s="3304"/>
      <c r="H1" s="3304"/>
      <c r="I1" s="3304"/>
      <c r="J1" s="3304"/>
      <c r="K1" s="3304"/>
      <c r="L1" s="3304"/>
      <c r="M1" s="3304"/>
    </row>
    <row r="2" spans="1:13" ht="27" customHeight="1">
      <c r="A2" s="3303"/>
      <c r="B2" s="3303"/>
      <c r="C2" s="3303"/>
      <c r="D2" s="3304"/>
      <c r="E2" s="3304" t="s">
        <v>24</v>
      </c>
      <c r="F2" s="3304" t="s">
        <v>25</v>
      </c>
      <c r="G2" s="3304"/>
      <c r="H2" s="3304"/>
      <c r="I2" s="3304"/>
      <c r="J2" s="3304" t="s">
        <v>26</v>
      </c>
      <c r="K2" s="3304"/>
      <c r="L2" s="3304"/>
      <c r="M2" s="3304"/>
    </row>
    <row r="3" spans="1:13" ht="28.5">
      <c r="A3" s="3303"/>
      <c r="B3" s="3303"/>
      <c r="C3" s="3303"/>
      <c r="D3" s="3304"/>
      <c r="E3" s="330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4" t="s">
        <v>42</v>
      </c>
      <c r="B9" s="3304"/>
      <c r="C9" s="330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P11"/>
  <sheetViews>
    <sheetView topLeftCell="D1" workbookViewId="0">
      <selection activeCell="J36" sqref="J36"/>
    </sheetView>
  </sheetViews>
  <sheetFormatPr defaultRowHeight="13.5"/>
  <cols>
    <col min="1" max="1" width="15.125" style="1774" customWidth="1"/>
    <col min="2" max="7" width="15.375" style="1774" customWidth="1"/>
    <col min="8" max="16384" width="9" style="1774"/>
  </cols>
  <sheetData>
    <row r="1" spans="1:16" ht="49.5">
      <c r="A1" s="3211" t="s">
        <v>3086</v>
      </c>
      <c r="B1" s="3211" t="s">
        <v>3087</v>
      </c>
      <c r="C1" s="3211" t="s">
        <v>3088</v>
      </c>
      <c r="D1" s="3211" t="s">
        <v>3089</v>
      </c>
      <c r="E1" s="3211" t="s">
        <v>3090</v>
      </c>
      <c r="F1" s="3211" t="s">
        <v>3091</v>
      </c>
      <c r="G1" s="3211" t="s">
        <v>3092</v>
      </c>
      <c r="H1" s="3211" t="s">
        <v>3093</v>
      </c>
      <c r="I1" s="3211" t="s">
        <v>3094</v>
      </c>
      <c r="J1" s="3211" t="s">
        <v>3095</v>
      </c>
      <c r="K1" s="3211" t="s">
        <v>3096</v>
      </c>
      <c r="L1" s="3211" t="s">
        <v>3097</v>
      </c>
      <c r="O1" s="3231" t="s">
        <v>3177</v>
      </c>
      <c r="P1" s="3231" t="s">
        <v>3178</v>
      </c>
    </row>
    <row r="2" spans="1:16" ht="16.5">
      <c r="A2" s="3212" t="s">
        <v>3098</v>
      </c>
      <c r="B2" s="3212" t="s">
        <v>3099</v>
      </c>
      <c r="C2" s="3213">
        <v>60006.62</v>
      </c>
      <c r="D2" s="3213">
        <f>C2/666.67</f>
        <v>90.009479952600245</v>
      </c>
      <c r="E2" s="3214">
        <v>1.6</v>
      </c>
      <c r="F2" s="3213">
        <v>96010.592000000004</v>
      </c>
      <c r="G2" s="3213">
        <f>H2/D2</f>
        <v>322.29938463456193</v>
      </c>
      <c r="H2" s="3213">
        <v>29010</v>
      </c>
      <c r="I2" s="3213">
        <f>H2*3%</f>
        <v>870.3</v>
      </c>
      <c r="J2" s="3213">
        <f>H2*0.05%</f>
        <v>14.505000000000001</v>
      </c>
      <c r="K2" s="3213">
        <f>SUM(H2:J2)</f>
        <v>29894.805</v>
      </c>
      <c r="L2" s="3212" t="s">
        <v>3100</v>
      </c>
      <c r="M2" s="1774">
        <f>H2/(C2*E2)*10000</f>
        <v>3021.541623240902</v>
      </c>
    </row>
    <row r="3" spans="1:16" ht="16.5">
      <c r="A3" s="3212" t="s">
        <v>3101</v>
      </c>
      <c r="B3" s="3212" t="s">
        <v>3099</v>
      </c>
      <c r="C3" s="3213">
        <v>34585.449999999997</v>
      </c>
      <c r="D3" s="3213">
        <f t="shared" ref="D3:D5" si="0">C3/666.67</f>
        <v>51.877915610421944</v>
      </c>
      <c r="E3" s="3214">
        <v>1.6</v>
      </c>
      <c r="F3" s="3213">
        <v>55336.72</v>
      </c>
      <c r="G3" s="3213">
        <f t="shared" ref="G3:G6" si="1">H3/D3</f>
        <v>297.50617036933164</v>
      </c>
      <c r="H3" s="3213">
        <v>15434</v>
      </c>
      <c r="I3" s="3213">
        <f t="shared" ref="I3:I6" si="2">H3*3%</f>
        <v>463.02</v>
      </c>
      <c r="J3" s="3213">
        <f t="shared" ref="J3:J6" si="3">H3*0.05%</f>
        <v>7.7170000000000005</v>
      </c>
      <c r="K3" s="3213">
        <f t="shared" ref="K3:K7" si="4">SUM(H3:J3)</f>
        <v>15904.737000000001</v>
      </c>
      <c r="L3" s="3212" t="s">
        <v>3100</v>
      </c>
      <c r="M3" s="1774">
        <f t="shared" ref="M3:M6" si="5">H3/(C3*E3)*10000</f>
        <v>2789.1064016804758</v>
      </c>
    </row>
    <row r="4" spans="1:16" ht="16.5">
      <c r="A4" s="3212" t="s">
        <v>3102</v>
      </c>
      <c r="B4" s="3212" t="s">
        <v>3099</v>
      </c>
      <c r="C4" s="3213">
        <v>42699.13</v>
      </c>
      <c r="D4" s="3213">
        <f t="shared" si="0"/>
        <v>64.048374758126215</v>
      </c>
      <c r="E4" s="3214">
        <v>1.6</v>
      </c>
      <c r="F4" s="3213">
        <v>68318.607999999993</v>
      </c>
      <c r="G4" s="3213">
        <f t="shared" si="1"/>
        <v>295.49539814979835</v>
      </c>
      <c r="H4" s="3213">
        <v>18926</v>
      </c>
      <c r="I4" s="3213">
        <f t="shared" si="2"/>
        <v>567.78</v>
      </c>
      <c r="J4" s="3213">
        <f t="shared" si="3"/>
        <v>9.463000000000001</v>
      </c>
      <c r="K4" s="3213">
        <f t="shared" si="4"/>
        <v>19503.242999999999</v>
      </c>
      <c r="L4" s="3212" t="s">
        <v>3100</v>
      </c>
      <c r="M4" s="1774">
        <f t="shared" si="5"/>
        <v>2770.2555063768282</v>
      </c>
    </row>
    <row r="5" spans="1:16" ht="16.5">
      <c r="A5" s="3223" t="s">
        <v>3103</v>
      </c>
      <c r="B5" s="3223" t="s">
        <v>3104</v>
      </c>
      <c r="C5" s="3224">
        <v>12391.12</v>
      </c>
      <c r="D5" s="3224">
        <f t="shared" si="0"/>
        <v>18.586587067064666</v>
      </c>
      <c r="E5" s="3225">
        <v>1.2</v>
      </c>
      <c r="F5" s="3224">
        <v>14869.343999999999</v>
      </c>
      <c r="G5" s="3224">
        <f>H5/D5</f>
        <v>98.99611980192266</v>
      </c>
      <c r="H5" s="3224">
        <v>1840</v>
      </c>
      <c r="I5" s="3224">
        <f t="shared" si="2"/>
        <v>55.199999999999996</v>
      </c>
      <c r="J5" s="3224">
        <f t="shared" si="3"/>
        <v>0.92</v>
      </c>
      <c r="K5" s="3224">
        <f t="shared" si="4"/>
        <v>1896.1200000000001</v>
      </c>
      <c r="L5" s="3212" t="s">
        <v>3100</v>
      </c>
      <c r="M5" s="1774">
        <f>H5/(C5*E5)*10000</f>
        <v>1237.4453102974819</v>
      </c>
      <c r="O5" s="1774">
        <f ca="1">结果表!G19</f>
        <v>1934</v>
      </c>
      <c r="P5" s="1774">
        <f ca="1">O5/(C5*E5)*10000</f>
        <v>1300.6626250626794</v>
      </c>
    </row>
    <row r="6" spans="1:16" ht="16.5">
      <c r="A6" s="3223" t="s">
        <v>3105</v>
      </c>
      <c r="B6" s="3223" t="s">
        <v>3104</v>
      </c>
      <c r="C6" s="3224">
        <v>7006.9</v>
      </c>
      <c r="D6" s="3224">
        <f>C6/666.67</f>
        <v>10.510297448512757</v>
      </c>
      <c r="E6" s="3225">
        <v>1.2</v>
      </c>
      <c r="F6" s="3224">
        <v>8408.2800000000007</v>
      </c>
      <c r="G6" s="3224">
        <f t="shared" si="1"/>
        <v>99.045722073955673</v>
      </c>
      <c r="H6" s="3224">
        <v>1041</v>
      </c>
      <c r="I6" s="3224">
        <f t="shared" si="2"/>
        <v>31.23</v>
      </c>
      <c r="J6" s="3224">
        <f t="shared" si="3"/>
        <v>0.52049999999999996</v>
      </c>
      <c r="K6" s="3224">
        <f t="shared" si="4"/>
        <v>1072.7505000000001</v>
      </c>
      <c r="L6" s="3212" t="s">
        <v>3100</v>
      </c>
      <c r="M6" s="1774">
        <f t="shared" si="5"/>
        <v>1238.0653355977681</v>
      </c>
      <c r="O6" s="1774">
        <f>[1]结果表!$G$19</f>
        <v>1142</v>
      </c>
      <c r="P6" s="1774">
        <f t="shared" ref="P6:P9" si="6">O6/(C6*E6)*10000</f>
        <v>1358.1850271399146</v>
      </c>
    </row>
    <row r="7" spans="1:16" ht="16.5" hidden="1">
      <c r="A7" s="3215" t="s">
        <v>3106</v>
      </c>
      <c r="B7" s="3215" t="s">
        <v>3107</v>
      </c>
      <c r="C7" s="3216">
        <v>21975.74</v>
      </c>
      <c r="D7" s="3216">
        <f>C7/666.67</f>
        <v>32.963445182774088</v>
      </c>
      <c r="E7" s="3217">
        <v>1.8</v>
      </c>
      <c r="F7" s="3216">
        <v>39556.332000000002</v>
      </c>
      <c r="G7" s="3216">
        <f>H7/D7</f>
        <v>68.803487846143057</v>
      </c>
      <c r="H7" s="3216">
        <v>2268</v>
      </c>
      <c r="I7" s="3216">
        <f>H7*3%</f>
        <v>68.039999999999992</v>
      </c>
      <c r="J7" s="3216">
        <f>H7*0.05%</f>
        <v>1.1340000000000001</v>
      </c>
      <c r="K7" s="3216">
        <f t="shared" si="4"/>
        <v>2337.174</v>
      </c>
      <c r="L7" s="3215" t="s">
        <v>3108</v>
      </c>
      <c r="P7" s="1774">
        <f t="shared" si="6"/>
        <v>0</v>
      </c>
    </row>
    <row r="8" spans="1:16" ht="16.5" hidden="1">
      <c r="A8" s="3218" t="s">
        <v>3109</v>
      </c>
      <c r="B8" s="3212"/>
      <c r="C8" s="3213">
        <f>SUM(C2:C4)</f>
        <v>137291.20000000001</v>
      </c>
      <c r="D8" s="3213">
        <f>SUM(D2:D4)</f>
        <v>205.9357703211484</v>
      </c>
      <c r="E8" s="3214">
        <f>F8/C8</f>
        <v>1.5999999999999996</v>
      </c>
      <c r="F8" s="3213">
        <f>SUM(F2:F4)</f>
        <v>219665.91999999998</v>
      </c>
      <c r="G8" s="3213">
        <f>H8/D8</f>
        <v>307.71730380388544</v>
      </c>
      <c r="H8" s="3213">
        <f>SUM(H2:H4)</f>
        <v>63370</v>
      </c>
      <c r="I8" s="3213">
        <f>SUM(I2:I4)</f>
        <v>1901.1</v>
      </c>
      <c r="J8" s="3213">
        <f t="shared" ref="J8:K8" si="7">SUM(J2:J4)</f>
        <v>31.685000000000002</v>
      </c>
      <c r="K8" s="3213">
        <f t="shared" si="7"/>
        <v>65302.785000000003</v>
      </c>
      <c r="L8" s="3212"/>
      <c r="P8" s="1774">
        <f t="shared" si="6"/>
        <v>0</v>
      </c>
    </row>
    <row r="9" spans="1:16" ht="16.5" hidden="1">
      <c r="A9" s="3218" t="s">
        <v>3110</v>
      </c>
      <c r="B9" s="3212"/>
      <c r="C9" s="3213">
        <f>SUM(C5:C7)</f>
        <v>41373.760000000002</v>
      </c>
      <c r="D9" s="3213">
        <f t="shared" ref="D9:K9" si="8">SUM(D5:D7)</f>
        <v>62.060329698351509</v>
      </c>
      <c r="E9" s="3214">
        <f>F9/C9</f>
        <v>1.5186909770830594</v>
      </c>
      <c r="F9" s="3213">
        <f>SUM(F5:F7)</f>
        <v>62833.956000000006</v>
      </c>
      <c r="G9" s="3213">
        <f>H9/D9</f>
        <v>82.967654619739662</v>
      </c>
      <c r="H9" s="3213">
        <f t="shared" si="8"/>
        <v>5149</v>
      </c>
      <c r="I9" s="3213">
        <f t="shared" si="8"/>
        <v>154.46999999999997</v>
      </c>
      <c r="J9" s="3213">
        <f t="shared" si="8"/>
        <v>2.5745000000000005</v>
      </c>
      <c r="K9" s="3213">
        <f t="shared" si="8"/>
        <v>5306.0445</v>
      </c>
      <c r="L9" s="3212"/>
      <c r="P9" s="1774">
        <f t="shared" si="6"/>
        <v>0</v>
      </c>
    </row>
    <row r="10" spans="1:16" ht="16.5">
      <c r="A10" s="3219" t="s">
        <v>3111</v>
      </c>
      <c r="B10" s="3220"/>
      <c r="C10" s="3221">
        <f>SUM(C2:C6)</f>
        <v>156689.22</v>
      </c>
      <c r="D10" s="3221">
        <f t="shared" ref="D10:K10" si="9">SUM(D2:D6)</f>
        <v>235.03265483672581</v>
      </c>
      <c r="E10" s="3222">
        <f>F10/C10</f>
        <v>1.5504802691595503</v>
      </c>
      <c r="F10" s="3221">
        <f>SUM(F2:F6)</f>
        <v>242943.54399999999</v>
      </c>
      <c r="G10" s="3221">
        <f>H10/D10</f>
        <v>281.87997980971505</v>
      </c>
      <c r="H10" s="3221">
        <f t="shared" si="9"/>
        <v>66251</v>
      </c>
      <c r="I10" s="3221">
        <f t="shared" si="9"/>
        <v>1987.53</v>
      </c>
      <c r="J10" s="3221">
        <f t="shared" si="9"/>
        <v>33.125500000000002</v>
      </c>
      <c r="K10" s="3221">
        <f t="shared" si="9"/>
        <v>68271.655499999993</v>
      </c>
      <c r="L10" s="3212"/>
    </row>
    <row r="11" spans="1:16" ht="16.5">
      <c r="A11" s="3219" t="s">
        <v>3112</v>
      </c>
      <c r="B11" s="3220"/>
      <c r="C11" s="3221">
        <f>SUM(C2:C7)</f>
        <v>178664.95999999999</v>
      </c>
      <c r="D11" s="3221">
        <f t="shared" ref="D11:K11" si="10">SUM(D2:D7)</f>
        <v>267.99610001949992</v>
      </c>
      <c r="E11" s="3222">
        <f>F11/C11</f>
        <v>1.5811711261122494</v>
      </c>
      <c r="F11" s="3221">
        <f t="shared" si="10"/>
        <v>282499.87599999999</v>
      </c>
      <c r="G11" s="3221">
        <f>H11/D11</f>
        <v>255.67163102378888</v>
      </c>
      <c r="H11" s="3221">
        <f t="shared" si="10"/>
        <v>68519</v>
      </c>
      <c r="I11" s="3221">
        <f t="shared" si="10"/>
        <v>2055.5700000000002</v>
      </c>
      <c r="J11" s="3221">
        <f t="shared" si="10"/>
        <v>34.259500000000003</v>
      </c>
      <c r="K11" s="3221">
        <f t="shared" si="10"/>
        <v>70608.829499999993</v>
      </c>
      <c r="L11" s="3212"/>
    </row>
  </sheetData>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314" t="s">
        <v>203</v>
      </c>
      <c r="B2" s="3314"/>
      <c r="C2" s="3314"/>
      <c r="D2" s="1954" t="s">
        <v>204</v>
      </c>
      <c r="E2" s="106" t="s">
        <v>205</v>
      </c>
      <c r="F2" s="1963"/>
      <c r="G2" s="1190"/>
      <c r="H2" s="1191"/>
      <c r="I2" s="1192" t="s">
        <v>854</v>
      </c>
      <c r="J2" s="1963"/>
      <c r="K2" s="1963"/>
      <c r="L2" s="1963"/>
    </row>
    <row r="3" spans="1:16" ht="15.75" thickBot="1">
      <c r="A3" s="3315" t="s">
        <v>206</v>
      </c>
      <c r="B3" s="3315"/>
      <c r="C3" s="3315"/>
      <c r="D3" s="107">
        <f>'数据-基础表'!AY6</f>
        <v>12391.12</v>
      </c>
      <c r="E3" s="107">
        <f>'数据-基础表'!AZ5</f>
        <v>14869.34</v>
      </c>
      <c r="F3" s="1963"/>
      <c r="G3" s="276" t="s">
        <v>855</v>
      </c>
      <c r="H3" s="271" t="s">
        <v>856</v>
      </c>
      <c r="I3" s="1955">
        <f>ROUND('数据-基础表'!B3/'数据-基础表'!A3,2)</f>
        <v>1.2</v>
      </c>
      <c r="J3" s="1963"/>
      <c r="K3" s="1963"/>
      <c r="L3" s="1963"/>
    </row>
    <row r="4" spans="1:16" ht="15">
      <c r="A4" s="3316"/>
      <c r="B4" s="3317"/>
      <c r="C4" s="3318"/>
      <c r="D4" s="108" t="s">
        <v>204</v>
      </c>
      <c r="E4" s="109" t="s">
        <v>205</v>
      </c>
      <c r="F4" s="1963"/>
      <c r="G4" s="1193"/>
      <c r="H4" s="271" t="s">
        <v>857</v>
      </c>
      <c r="I4" s="1955">
        <f>ROUND(SUMIF('数据-基础表'!I9:AS9,"地上",'数据-基础表'!I5:AS5)/'数据-基础表'!A3,2)</f>
        <v>1.2</v>
      </c>
      <c r="J4" s="1963"/>
      <c r="K4" s="1963"/>
      <c r="L4" s="1963"/>
    </row>
    <row r="5" spans="1:16">
      <c r="A5" s="110" t="s">
        <v>207</v>
      </c>
      <c r="B5" s="3319" t="s">
        <v>230</v>
      </c>
      <c r="C5" s="3319"/>
      <c r="D5" s="111">
        <f>ROUND($D$3*E5/$E$3,2)</f>
        <v>0</v>
      </c>
      <c r="E5" s="112">
        <f>SUMIF('数据-基础表'!$11:$11,"住宅",'数据-基础表'!$5:$5)</f>
        <v>0</v>
      </c>
      <c r="F5" s="1963"/>
      <c r="G5" s="276" t="s">
        <v>858</v>
      </c>
      <c r="H5" s="271" t="s">
        <v>856</v>
      </c>
      <c r="I5" s="1955">
        <f>ROUND(E31/D31,2)</f>
        <v>1.2</v>
      </c>
      <c r="J5" s="1963"/>
      <c r="K5" s="1963"/>
      <c r="L5" s="1963"/>
    </row>
    <row r="6" spans="1:16" ht="15" thickBot="1">
      <c r="A6" s="113"/>
      <c r="B6" s="3319" t="s">
        <v>208</v>
      </c>
      <c r="C6" s="3319"/>
      <c r="D6" s="111">
        <f>ROUND($D$3*E6/$E$3,2)</f>
        <v>12391.12</v>
      </c>
      <c r="E6" s="112">
        <f>E3-E5</f>
        <v>14869.34</v>
      </c>
      <c r="F6" s="1963"/>
      <c r="G6" s="1193"/>
      <c r="H6" s="271" t="s">
        <v>857</v>
      </c>
      <c r="I6" s="1955">
        <f>ROUND(F31/D31,2)</f>
        <v>1.2</v>
      </c>
      <c r="J6" s="1963"/>
      <c r="K6" s="1963"/>
      <c r="L6" s="1963"/>
    </row>
    <row r="7" spans="1:16" ht="15">
      <c r="A7" s="3311"/>
      <c r="B7" s="3312"/>
      <c r="C7" s="3313"/>
      <c r="D7" s="108" t="s">
        <v>204</v>
      </c>
      <c r="E7" s="114" t="s">
        <v>231</v>
      </c>
      <c r="F7" s="1963"/>
      <c r="G7" s="1148" t="s">
        <v>1642</v>
      </c>
      <c r="H7" s="1149"/>
      <c r="I7" s="1825"/>
      <c r="J7" s="1963"/>
      <c r="K7" s="1963"/>
      <c r="L7" s="1963"/>
    </row>
    <row r="8" spans="1:16">
      <c r="A8" s="110" t="s">
        <v>209</v>
      </c>
      <c r="B8" s="115" t="s">
        <v>210</v>
      </c>
      <c r="C8" s="111" t="s">
        <v>211</v>
      </c>
      <c r="D8" s="111">
        <f t="shared" ref="D8:D15" si="0">ROUND($D$3*E8/$E$3,2)</f>
        <v>12391.12</v>
      </c>
      <c r="E8" s="116">
        <f>SUMIF('数据-基础表'!BB10:BK10,"地上",'数据-基础表'!BB5:BK5)</f>
        <v>14869.34</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2317</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2324</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12391.12</v>
      </c>
      <c r="E16" s="120">
        <f>SUM(E8:E15)</f>
        <v>14869.34</v>
      </c>
      <c r="F16" s="1963"/>
      <c r="G16" s="1965"/>
      <c r="H16" s="964" t="s">
        <v>219</v>
      </c>
      <c r="I16" s="965"/>
      <c r="J16" s="1963"/>
      <c r="K16" s="3305" t="s">
        <v>2553</v>
      </c>
      <c r="L16" s="3306"/>
      <c r="M16" s="3306"/>
      <c r="N16" s="3306"/>
      <c r="O16" s="3306"/>
      <c r="P16" s="3307"/>
    </row>
    <row r="17" spans="1:19" ht="15">
      <c r="A17" s="121" t="s">
        <v>216</v>
      </c>
      <c r="B17" s="122" t="s">
        <v>217</v>
      </c>
      <c r="C17" s="2277" t="s">
        <v>2305</v>
      </c>
      <c r="D17" s="108" t="s">
        <v>204</v>
      </c>
      <c r="E17" s="124" t="s">
        <v>205</v>
      </c>
      <c r="F17" s="125"/>
      <c r="G17" s="1358"/>
      <c r="H17" s="966" t="s">
        <v>218</v>
      </c>
      <c r="I17" s="967" t="s">
        <v>2304</v>
      </c>
      <c r="J17" s="1963"/>
      <c r="K17" s="3308" t="s">
        <v>2554</v>
      </c>
      <c r="L17" s="3309"/>
      <c r="M17" s="3310"/>
      <c r="N17" s="3308" t="s">
        <v>2555</v>
      </c>
      <c r="O17" s="3309"/>
      <c r="P17" s="3310"/>
      <c r="R17" s="2278" t="s">
        <v>2303</v>
      </c>
      <c r="S17" s="144"/>
    </row>
    <row r="18" spans="1:19" ht="15">
      <c r="A18" s="117"/>
      <c r="B18" s="128"/>
      <c r="C18" s="129"/>
      <c r="D18" s="2600"/>
      <c r="E18" s="130" t="s">
        <v>220</v>
      </c>
      <c r="F18" s="131" t="s">
        <v>221</v>
      </c>
      <c r="G18" s="1359" t="s">
        <v>222</v>
      </c>
      <c r="H18" s="968" t="s">
        <v>223</v>
      </c>
      <c r="I18" s="969" t="s">
        <v>224</v>
      </c>
      <c r="J18" s="1963"/>
      <c r="K18" s="2563" t="s">
        <v>2556</v>
      </c>
      <c r="L18" s="2564" t="s">
        <v>2557</v>
      </c>
      <c r="M18" s="2565" t="s">
        <v>2558</v>
      </c>
      <c r="N18" s="2563" t="s">
        <v>2556</v>
      </c>
      <c r="O18" s="2564" t="s">
        <v>2557</v>
      </c>
      <c r="P18" s="2565" t="s">
        <v>2558</v>
      </c>
      <c r="R18" s="2279" t="s">
        <v>2301</v>
      </c>
      <c r="S18" s="2279" t="s">
        <v>2302</v>
      </c>
    </row>
    <row r="19" spans="1:19">
      <c r="A19" s="133"/>
      <c r="B19" s="115" t="s">
        <v>225</v>
      </c>
      <c r="C19" s="2971" t="s">
        <v>3169</v>
      </c>
      <c r="D19" s="111">
        <f t="shared" ref="D19:D26" si="1">ROUND($D$3*E19/$E$3,2)</f>
        <v>12391.12</v>
      </c>
      <c r="E19" s="134">
        <f t="shared" ref="E19:E26" si="2">SUM(F19:G19)</f>
        <v>14869.34</v>
      </c>
      <c r="F19" s="135">
        <f>'数据-基础表'!I5</f>
        <v>14869.34</v>
      </c>
      <c r="G19" s="1360"/>
      <c r="H19" s="970">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12391.12</v>
      </c>
      <c r="S19" s="2280">
        <f t="shared" si="5"/>
        <v>14869.34</v>
      </c>
    </row>
    <row r="20" spans="1:19">
      <c r="A20" s="138"/>
      <c r="B20" s="115" t="s">
        <v>226</v>
      </c>
      <c r="C20" s="2971"/>
      <c r="D20" s="111">
        <f t="shared" si="1"/>
        <v>0</v>
      </c>
      <c r="E20" s="134">
        <f t="shared" si="2"/>
        <v>0</v>
      </c>
      <c r="F20" s="135"/>
      <c r="G20" s="1360"/>
      <c r="H20" s="970">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0</v>
      </c>
      <c r="S20" s="2280">
        <f t="shared" si="5"/>
        <v>0</v>
      </c>
    </row>
    <row r="21" spans="1:19">
      <c r="A21" s="138"/>
      <c r="B21" s="115" t="s">
        <v>226</v>
      </c>
      <c r="C21" s="2971"/>
      <c r="D21" s="111">
        <f t="shared" si="1"/>
        <v>0</v>
      </c>
      <c r="E21" s="134">
        <f t="shared" si="2"/>
        <v>0</v>
      </c>
      <c r="F21" s="135"/>
      <c r="G21" s="1360"/>
      <c r="H21" s="970">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7"/>
      <c r="D22" s="111">
        <f t="shared" si="1"/>
        <v>0</v>
      </c>
      <c r="E22" s="134">
        <f t="shared" si="2"/>
        <v>0</v>
      </c>
      <c r="F22" s="140"/>
      <c r="G22" s="1361"/>
      <c r="H22" s="970">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1"/>
      <c r="H23" s="970">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1"/>
      <c r="H24" s="970">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1"/>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1"/>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12391.12</v>
      </c>
      <c r="E27" s="143">
        <f>IF(SUM(E19:E26)='数据-基础表'!BA5,SUM(E19:E26),IF(F27="地上面积有误","面积有误","地下面积有误"))</f>
        <v>14869.34</v>
      </c>
      <c r="F27" s="134">
        <f>IF(SUM(F19:F26)=E8,SUM(F19:F26),"地上面积有误")</f>
        <v>14869.34</v>
      </c>
      <c r="G27" s="112">
        <f>SUM(G19:G26)</f>
        <v>0</v>
      </c>
      <c r="H27" s="971">
        <f>SUM(H19:H26)</f>
        <v>0</v>
      </c>
      <c r="I27" s="972">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12391.12</v>
      </c>
      <c r="S27" s="271">
        <f>IF(SUM(S19:S26)=$E$3,SUM(S19:S26),SUM(S19:S26)&amp;"误差"&amp;ROUND(SUM(S19:S26)-E3,2))</f>
        <v>14869.34</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2312</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2"/>
      <c r="B31" s="1363" t="s">
        <v>229</v>
      </c>
      <c r="C31" s="2309" t="s">
        <v>2314</v>
      </c>
      <c r="D31" s="1364">
        <f>D27+D30</f>
        <v>12391.12</v>
      </c>
      <c r="E31" s="1364">
        <f>E27+E30</f>
        <v>14869.34</v>
      </c>
      <c r="F31" s="1365">
        <f>F27+F30</f>
        <v>14869.34</v>
      </c>
      <c r="G31" s="1366">
        <f>G27+G30</f>
        <v>0</v>
      </c>
      <c r="H31" s="1963"/>
      <c r="I31" s="1963"/>
      <c r="J31" s="1963"/>
      <c r="K31" s="1963"/>
      <c r="L31" s="1963"/>
    </row>
    <row r="32" spans="1:19">
      <c r="A32" s="1963"/>
      <c r="B32" s="2321" t="s">
        <v>2313</v>
      </c>
      <c r="C32" s="2605"/>
      <c r="D32" s="1193"/>
      <c r="E32" s="1193">
        <f>SUMIF(C19:C26,"*住宅*",E19:E26)</f>
        <v>0</v>
      </c>
      <c r="F32" s="1193"/>
      <c r="G32" s="1193"/>
    </row>
    <row r="33" spans="4:4">
      <c r="D33" s="196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L27" sqref="L27"/>
    </sheetView>
  </sheetViews>
  <sheetFormatPr defaultColWidth="13.75" defaultRowHeight="12.75"/>
  <cols>
    <col min="1" max="1" width="20.875" style="1208" customWidth="1"/>
    <col min="2" max="3" width="12" style="1195" customWidth="1"/>
    <col min="4" max="4" width="11.6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7"/>
    <col min="42" max="42" width="0" style="1977" hidden="1" customWidth="1"/>
    <col min="43" max="83" width="13.75" style="1977"/>
    <col min="84" max="16384" width="13.75" style="1195"/>
  </cols>
  <sheetData>
    <row r="1" spans="1:83" ht="19.5" thickBot="1">
      <c r="A1" s="148" t="s">
        <v>234</v>
      </c>
      <c r="B1" s="1194"/>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8" customFormat="1" ht="15.75" thickBot="1">
      <c r="A2" s="149" t="s">
        <v>235</v>
      </c>
      <c r="B2" s="2317">
        <f>项目基本情况!D3</f>
        <v>43874</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8" customFormat="1" ht="15" thickBot="1">
      <c r="A3" s="1199"/>
      <c r="B3" s="1196"/>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4" customFormat="1" ht="40.5">
      <c r="A5" s="2283" t="s">
        <v>2316</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2814</v>
      </c>
      <c r="O5" s="163" t="s">
        <v>246</v>
      </c>
      <c r="P5" s="165" t="s">
        <v>247</v>
      </c>
      <c r="Q5" s="166" t="s">
        <v>248</v>
      </c>
      <c r="R5" s="167" t="s">
        <v>249</v>
      </c>
      <c r="S5" s="2579" t="s">
        <v>2559</v>
      </c>
      <c r="T5" s="168" t="s">
        <v>250</v>
      </c>
      <c r="U5" s="169" t="s">
        <v>251</v>
      </c>
      <c r="V5" s="159" t="s">
        <v>252</v>
      </c>
      <c r="W5" s="159" t="s">
        <v>253</v>
      </c>
      <c r="X5" s="1798"/>
      <c r="Y5" s="170" t="s">
        <v>254</v>
      </c>
      <c r="Z5" s="171" t="s">
        <v>255</v>
      </c>
      <c r="AA5" s="159" t="s">
        <v>252</v>
      </c>
      <c r="AB5" s="159" t="s">
        <v>253</v>
      </c>
      <c r="AC5" s="1799"/>
      <c r="AD5" s="172" t="s">
        <v>254</v>
      </c>
      <c r="AE5" s="1" t="s">
        <v>867</v>
      </c>
      <c r="AF5" s="159" t="s">
        <v>256</v>
      </c>
      <c r="AG5" s="170" t="s">
        <v>257</v>
      </c>
      <c r="AH5" s="1799" t="s">
        <v>2315</v>
      </c>
      <c r="AI5" s="171" t="s">
        <v>2284</v>
      </c>
      <c r="AJ5" s="171" t="s">
        <v>258</v>
      </c>
      <c r="AK5" s="159" t="s">
        <v>259</v>
      </c>
      <c r="AL5" s="159" t="s">
        <v>260</v>
      </c>
      <c r="AM5" s="172" t="s">
        <v>261</v>
      </c>
      <c r="AN5" s="2349" t="s">
        <v>2362</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8" customFormat="1" ht="14.25">
      <c r="A6" s="2281" t="str">
        <f>'数据-汇总表'!C19</f>
        <v>商业</v>
      </c>
      <c r="B6" s="2316" t="str">
        <f>IF(A6=0,"","经营性")</f>
        <v>经营性</v>
      </c>
      <c r="C6" s="173" t="s">
        <v>3113</v>
      </c>
      <c r="D6" s="2287">
        <f>SUMIF(项目基本情况!D$15:I$15,C6,项目基本情况!D$18:I$18)</f>
        <v>40</v>
      </c>
      <c r="E6" s="2288">
        <f>IF(B6="","",SUMIF(项目基本情况!D$15:I$15,C6,项目基本情况!D$17:I$17))</f>
        <v>58484</v>
      </c>
      <c r="F6" s="174">
        <f>SUMIF(项目基本情况!D$15:I$15,C6,项目基本情况!D$19:I$19)</f>
        <v>40</v>
      </c>
      <c r="G6" s="175">
        <f>IF(ISERROR(ROUND(POWER(1+H6,D6-F6)*(POWER(1+H6,F6)-1)/(POWER(1+H6,D6)-1),3)),0,ROUND(POWER(1+H6,D6-F6)*(POWER(1+H6,F6)-1)/(POWER(1+H6,D6)-1),3))</f>
        <v>1</v>
      </c>
      <c r="H6" s="2972">
        <v>0.05</v>
      </c>
      <c r="I6" s="2972">
        <v>5.5E-2</v>
      </c>
      <c r="J6" s="176">
        <v>8.5000000000000006E-2</v>
      </c>
      <c r="K6" s="179">
        <f>SUMIF('数据-汇总表'!C$19:C$33,'数据-取费表'!A6,'数据-汇总表'!E$19:E$33)</f>
        <v>14869.34</v>
      </c>
      <c r="L6" s="3192">
        <v>3200</v>
      </c>
      <c r="M6" s="177">
        <f t="shared" ref="M6:M14" si="0">ROUND(K6*L6/10000,0)</f>
        <v>4758</v>
      </c>
      <c r="N6" s="2974">
        <v>0</v>
      </c>
      <c r="O6" s="177">
        <f>IF($N$5="成新度","——",ROUND(M6*N6,0))</f>
        <v>0</v>
      </c>
      <c r="P6" s="178">
        <f>IF($N$5="成新度","——",M6-O6)</f>
        <v>4758</v>
      </c>
      <c r="Q6" s="2975">
        <v>0.15</v>
      </c>
      <c r="R6" s="179">
        <f>SUMIF('数据-汇总表'!C$19:C$33,A6,'数据-汇总表'!R$19:R$33)</f>
        <v>12391.12</v>
      </c>
      <c r="S6" s="132">
        <f>IF('数据-汇总表'!$I$17="按面积比例",SUMIF('数据-汇总表'!C$19:C$33,A6,'数据-汇总表'!K$19:K$33),SUMIF('数据-汇总表'!C$19:C$33,A6,'数据-汇总表'!N$19:N$33))</f>
        <v>0</v>
      </c>
      <c r="T6" s="2213" t="str">
        <f>IF($T$4="按面积比例",IF(ISERROR(ROUND($M$14*S6/S$16,0)),"0",ROUND($M$14*S6/S$16,0)),"需自行计算录入")</f>
        <v>0</v>
      </c>
      <c r="U6" s="3230">
        <v>1.5</v>
      </c>
      <c r="V6" s="181">
        <v>0.02</v>
      </c>
      <c r="W6" s="181">
        <v>0.1</v>
      </c>
      <c r="X6" s="2300"/>
      <c r="Y6" s="182">
        <v>1</v>
      </c>
      <c r="Z6" s="183"/>
      <c r="AA6" s="176"/>
      <c r="AB6" s="176"/>
      <c r="AC6" s="2303"/>
      <c r="AD6" s="184"/>
      <c r="AE6" s="968">
        <f ca="1">IF(AN6="",0,SUMIF(INDIRECT("'"&amp;AN6&amp;"'"&amp;"!E:E"),$AE$5,INDIRECT("'"&amp;AN6&amp;"'"&amp;"!F:F")))</f>
        <v>38</v>
      </c>
      <c r="AF6" s="141"/>
      <c r="AG6" s="1205">
        <f>IF(AF6="",0,AE6-AF6)</f>
        <v>0</v>
      </c>
      <c r="AH6" s="141"/>
      <c r="AI6" s="187">
        <v>365</v>
      </c>
      <c r="AJ6" s="188"/>
      <c r="AK6" s="189">
        <v>1.4999999999999999E-2</v>
      </c>
      <c r="AL6" s="190">
        <v>1.5E-3</v>
      </c>
      <c r="AM6" s="2986">
        <v>0.01</v>
      </c>
      <c r="AN6" s="2350" t="s">
        <v>3172</v>
      </c>
      <c r="AO6" s="1979"/>
      <c r="AP6" s="1196">
        <f>ROUND(1-1/(1+H6)^F6,3)</f>
        <v>0.85799999999999998</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8" customFormat="1" ht="14.25">
      <c r="A7" s="2281">
        <f>'数据-汇总表'!C20</f>
        <v>0</v>
      </c>
      <c r="B7" s="2316" t="str">
        <f t="shared" ref="B7:B13" si="1">IF(A7=0,"","经营性")</f>
        <v/>
      </c>
      <c r="C7" s="173"/>
      <c r="D7" s="2287">
        <f>SUMIF(项目基本情况!D$15:I$15,C7,项目基本情况!D$18:I$18)</f>
        <v>0</v>
      </c>
      <c r="E7" s="228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2"/>
      <c r="I7" s="2972"/>
      <c r="J7" s="176"/>
      <c r="K7" s="179">
        <f>SUMIF('数据-汇总表'!C$19:C$33,'数据-取费表'!A7,'数据-汇总表'!E$19:E$33)</f>
        <v>0</v>
      </c>
      <c r="L7" s="2973"/>
      <c r="M7" s="177">
        <f t="shared" si="0"/>
        <v>0</v>
      </c>
      <c r="N7" s="2974"/>
      <c r="O7" s="177">
        <f t="shared" ref="O7:O14" si="3">IF($N$5="成新度","——",ROUND(M7*N7,0))</f>
        <v>0</v>
      </c>
      <c r="P7" s="178">
        <f t="shared" ref="P7:P14" si="4">IF($N$5="成新度","——",M7-O7)</f>
        <v>0</v>
      </c>
      <c r="Q7" s="2975"/>
      <c r="R7" s="179">
        <f>SUMIF('数据-汇总表'!C$19:C$33,A7,'数据-汇总表'!R$19:R$33)</f>
        <v>0</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c r="V7" s="181"/>
      <c r="W7" s="181"/>
      <c r="X7" s="2300"/>
      <c r="Y7" s="182"/>
      <c r="Z7" s="183"/>
      <c r="AA7" s="176"/>
      <c r="AB7" s="176"/>
      <c r="AC7" s="2303"/>
      <c r="AD7" s="184"/>
      <c r="AE7" s="968">
        <f t="shared" ref="AE7:AE13" ca="1" si="6">IF(AN7="",0,SUMIF(INDIRECT("'"&amp;AN7&amp;"'"&amp;"!E:E"),$AE$5,INDIRECT("'"&amp;AN7&amp;"'"&amp;"!F:F")))</f>
        <v>0</v>
      </c>
      <c r="AF7" s="141"/>
      <c r="AG7" s="1205">
        <f t="shared" ref="AG7:AG13" si="7">IF(AF7="",0,AE7-AF7)</f>
        <v>0</v>
      </c>
      <c r="AH7" s="141"/>
      <c r="AI7" s="187"/>
      <c r="AJ7" s="188"/>
      <c r="AK7" s="189"/>
      <c r="AL7" s="190"/>
      <c r="AM7" s="2348"/>
      <c r="AN7" s="2350"/>
      <c r="AO7" s="1979"/>
      <c r="AP7" s="1196">
        <f t="shared" ref="AP7:AP13" si="8">ROUND(1-1/(1+H7)^F7,3)</f>
        <v>0</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8"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8">
        <f t="shared" ca="1" si="6"/>
        <v>0</v>
      </c>
      <c r="AF8" s="141"/>
      <c r="AG8" s="1205">
        <f t="shared" si="7"/>
        <v>0</v>
      </c>
      <c r="AH8" s="141"/>
      <c r="AI8" s="187"/>
      <c r="AJ8" s="188"/>
      <c r="AK8" s="189"/>
      <c r="AL8" s="190"/>
      <c r="AM8" s="2348"/>
      <c r="AN8" s="2350"/>
      <c r="AO8" s="1979"/>
      <c r="AP8" s="1196">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8"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8">
        <f t="shared" ca="1" si="6"/>
        <v>0</v>
      </c>
      <c r="AF9" s="141"/>
      <c r="AG9" s="1205">
        <f t="shared" si="7"/>
        <v>0</v>
      </c>
      <c r="AH9" s="141"/>
      <c r="AI9" s="187"/>
      <c r="AJ9" s="188"/>
      <c r="AK9" s="189"/>
      <c r="AL9" s="190"/>
      <c r="AM9" s="2348"/>
      <c r="AN9" s="2350"/>
      <c r="AO9" s="1979"/>
      <c r="AP9" s="1196">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8"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8">
        <f t="shared" ca="1" si="6"/>
        <v>0</v>
      </c>
      <c r="AF10" s="141"/>
      <c r="AG10" s="1205">
        <f t="shared" si="7"/>
        <v>0</v>
      </c>
      <c r="AH10" s="141"/>
      <c r="AI10" s="187"/>
      <c r="AJ10" s="188"/>
      <c r="AK10" s="189"/>
      <c r="AL10" s="190"/>
      <c r="AM10" s="2348"/>
      <c r="AN10" s="2350"/>
      <c r="AO10" s="1979"/>
      <c r="AP10" s="1196">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8"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8">
        <f t="shared" ca="1" si="6"/>
        <v>0</v>
      </c>
      <c r="AF11" s="141"/>
      <c r="AG11" s="1205">
        <f t="shared" si="7"/>
        <v>0</v>
      </c>
      <c r="AH11" s="141"/>
      <c r="AI11" s="187"/>
      <c r="AJ11" s="188"/>
      <c r="AK11" s="196"/>
      <c r="AL11" s="197"/>
      <c r="AM11" s="1797"/>
      <c r="AN11" s="2350"/>
      <c r="AO11" s="1979"/>
      <c r="AP11" s="1196">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8"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8">
        <f t="shared" ca="1" si="6"/>
        <v>0</v>
      </c>
      <c r="AF12" s="141"/>
      <c r="AG12" s="1205">
        <f t="shared" si="7"/>
        <v>0</v>
      </c>
      <c r="AH12" s="141"/>
      <c r="AI12" s="187"/>
      <c r="AJ12" s="188"/>
      <c r="AK12" s="196"/>
      <c r="AL12" s="197"/>
      <c r="AM12" s="1797"/>
      <c r="AN12" s="2350"/>
      <c r="AO12" s="1979"/>
      <c r="AP12" s="1196">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8"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8">
        <f t="shared" ca="1" si="6"/>
        <v>0</v>
      </c>
      <c r="AF13" s="141"/>
      <c r="AG13" s="1205">
        <f t="shared" si="7"/>
        <v>0</v>
      </c>
      <c r="AH13" s="141"/>
      <c r="AI13" s="187"/>
      <c r="AJ13" s="188"/>
      <c r="AK13" s="189"/>
      <c r="AL13" s="190"/>
      <c r="AM13" s="2348"/>
      <c r="AN13" s="2350"/>
      <c r="AO13" s="1979"/>
      <c r="AP13" s="1196">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8" customFormat="1" ht="14.25">
      <c r="A14" s="2282" t="s">
        <v>2306</v>
      </c>
      <c r="B14" s="2285" t="s">
        <v>1676</v>
      </c>
      <c r="C14" s="2286" t="s">
        <v>2306</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70"/>
      <c r="V14" s="2299"/>
      <c r="W14" s="2299"/>
      <c r="X14" s="2300"/>
      <c r="Y14" s="2301"/>
      <c r="Z14" s="136"/>
      <c r="AA14" s="2302"/>
      <c r="AB14" s="2302"/>
      <c r="AC14" s="2303"/>
      <c r="AD14" s="2300"/>
      <c r="AE14" s="968"/>
      <c r="AF14" s="2275"/>
      <c r="AG14" s="1205"/>
      <c r="AH14" s="2275"/>
      <c r="AI14" s="1554"/>
      <c r="AJ14" s="1554"/>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8" customFormat="1" ht="27">
      <c r="A15" s="2291" t="s">
        <v>2308</v>
      </c>
      <c r="B15" s="2285" t="s">
        <v>1676</v>
      </c>
      <c r="C15" s="2286" t="s">
        <v>2307</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70"/>
      <c r="V15" s="2299"/>
      <c r="W15" s="2299"/>
      <c r="X15" s="2300"/>
      <c r="Y15" s="2301"/>
      <c r="Z15" s="136"/>
      <c r="AA15" s="2302"/>
      <c r="AB15" s="2302"/>
      <c r="AC15" s="2303"/>
      <c r="AD15" s="2300"/>
      <c r="AE15" s="968"/>
      <c r="AF15" s="2275"/>
      <c r="AG15" s="1205"/>
      <c r="AH15" s="2275"/>
      <c r="AI15" s="1554"/>
      <c r="AJ15" s="1554"/>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8" customFormat="1" ht="15.75" thickBot="1">
      <c r="A16" s="198" t="s">
        <v>262</v>
      </c>
      <c r="B16" s="199"/>
      <c r="C16" s="200"/>
      <c r="D16" s="201"/>
      <c r="E16" s="199"/>
      <c r="F16" s="199"/>
      <c r="G16" s="202">
        <f>ROUND(SUMPRODUCT(G6:G13,K6:K13)/SUMPRODUCT((G6:G13&gt;0)*(K6:K13)),3)</f>
        <v>1</v>
      </c>
      <c r="H16" s="203">
        <f>ROUND(SUMPRODUCT(H6:H13,K6:K13)/SUMPRODUCT((H6:H13&gt;0)*(K6:K13)),3)</f>
        <v>0.05</v>
      </c>
      <c r="I16" s="204"/>
      <c r="J16" s="204"/>
      <c r="K16" s="205">
        <f>SUM(K6:K15)</f>
        <v>14869.34</v>
      </c>
      <c r="L16" s="206">
        <f>ROUND(M16*10000/SUM(K6:K14),0)</f>
        <v>3200</v>
      </c>
      <c r="M16" s="206">
        <f>SUM(M6:M14)</f>
        <v>4758</v>
      </c>
      <c r="N16" s="207">
        <f>ROUND(SUMPRODUCT(M6:M14,N6:N14)/M16,3)</f>
        <v>0</v>
      </c>
      <c r="O16" s="206">
        <f>SUM(O6:O14)</f>
        <v>0</v>
      </c>
      <c r="P16" s="206">
        <f>SUM(P6:P14)</f>
        <v>4758</v>
      </c>
      <c r="Q16" s="208">
        <f>ROUND(SUMPRODUCT(Q6:Q13,K6:K13)/SUMPRODUCT((Q6:Q13&gt;0)*(K6:K13)),2)</f>
        <v>0.15</v>
      </c>
      <c r="R16" s="2290">
        <f>SUM(R6:R13)</f>
        <v>12391.12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6">
        <f>ROUND(SUMPRODUCT(AP6:AP13,K6:K13)/SUMPRODUCT((AP6:AP13&gt;0)*(K6:K13)),3)</f>
        <v>0.85799999999999998</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6"/>
      <c r="B17" s="1194"/>
      <c r="C17" s="1968"/>
      <c r="D17" s="1969"/>
      <c r="E17" s="1969"/>
      <c r="F17" s="1968"/>
      <c r="G17" s="1968"/>
      <c r="H17" s="1968"/>
      <c r="I17" s="1968"/>
      <c r="J17" s="1968"/>
      <c r="K17" s="3190"/>
      <c r="L17" s="1970"/>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6"/>
      <c r="C18" s="1971"/>
      <c r="D18" s="1972"/>
      <c r="E18" s="1971"/>
      <c r="F18" s="1971"/>
      <c r="G18" s="1971"/>
      <c r="H18" s="1971"/>
      <c r="I18" s="1971"/>
      <c r="J18" s="1971"/>
      <c r="K18" s="3190"/>
      <c r="L18" s="3190"/>
      <c r="M18" s="3191"/>
      <c r="N18" s="3191"/>
      <c r="O18" s="1968"/>
      <c r="P18" s="1968"/>
      <c r="Q18" s="1968"/>
      <c r="R18" s="1968"/>
      <c r="S18" s="1968"/>
      <c r="T18" s="1968"/>
      <c r="U18" s="1968"/>
      <c r="V18" s="1968"/>
      <c r="W18" s="1968"/>
      <c r="X18" s="1968"/>
      <c r="Y18" s="1968"/>
      <c r="Z18" s="1968"/>
      <c r="AA18" s="1968"/>
      <c r="AB18" s="1968"/>
      <c r="AC18" s="1968"/>
      <c r="AD18" s="1968"/>
      <c r="AE18" s="1968"/>
      <c r="AF18" s="1968"/>
      <c r="AG18" s="1968"/>
      <c r="AH18" s="1968"/>
      <c r="AI18" s="1968"/>
      <c r="AJ18" s="1968"/>
      <c r="AK18" s="1968"/>
      <c r="AL18" s="1968"/>
      <c r="AM18" s="1968"/>
    </row>
    <row r="19" spans="1:83" ht="14.25">
      <c r="A19" s="217" t="s">
        <v>264</v>
      </c>
      <c r="B19" s="218">
        <v>0</v>
      </c>
      <c r="C19" s="2322" t="s">
        <v>2326</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2</v>
      </c>
      <c r="C20" s="2322" t="s">
        <v>2325</v>
      </c>
      <c r="D20" s="1972"/>
      <c r="E20" s="1971"/>
      <c r="F20" s="1971"/>
      <c r="G20" s="1971"/>
      <c r="H20" s="1971"/>
      <c r="I20" s="1971"/>
      <c r="J20" s="1971"/>
      <c r="K20" s="1970"/>
      <c r="L20" s="1970">
        <v>1</v>
      </c>
      <c r="M20" s="1968">
        <v>1</v>
      </c>
      <c r="N20" s="1968">
        <v>2</v>
      </c>
      <c r="O20" s="1968"/>
      <c r="P20" s="1968"/>
      <c r="Q20" s="1968"/>
      <c r="R20" s="1968"/>
      <c r="S20" s="1968"/>
      <c r="T20" s="1968"/>
      <c r="U20" s="1968"/>
      <c r="V20" s="1968"/>
      <c r="W20" s="1968"/>
      <c r="X20" s="1968"/>
      <c r="Y20" s="1968"/>
      <c r="Z20" s="1968"/>
      <c r="AA20" s="1968"/>
      <c r="AB20" s="1968"/>
      <c r="AC20" s="1968"/>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1970"/>
      <c r="L21" s="1970">
        <v>2</v>
      </c>
      <c r="M21" s="1968">
        <v>0.7</v>
      </c>
      <c r="N21" s="1968">
        <f>$N$20*M21</f>
        <v>1.4</v>
      </c>
      <c r="O21" s="1968"/>
      <c r="P21" s="1968"/>
      <c r="Q21" s="1968"/>
      <c r="R21" s="1968"/>
      <c r="S21" s="1968"/>
      <c r="T21" s="1968"/>
      <c r="U21" s="1968"/>
      <c r="V21" s="1968"/>
      <c r="W21" s="1968"/>
      <c r="X21" s="1968"/>
      <c r="Y21" s="1968"/>
      <c r="Z21" s="1968"/>
      <c r="AA21" s="1968"/>
      <c r="AB21" s="1968"/>
      <c r="AC21" s="1968"/>
      <c r="AD21" s="1968"/>
      <c r="AE21" s="1968"/>
      <c r="AF21" s="1968"/>
      <c r="AG21" s="1968"/>
      <c r="AH21" s="1968"/>
      <c r="AI21" s="1968"/>
      <c r="AJ21" s="1968"/>
      <c r="AK21" s="1968"/>
      <c r="AL21" s="1968"/>
      <c r="AM21" s="1968"/>
    </row>
    <row r="22" spans="1:83" ht="14.25">
      <c r="A22" s="219" t="s">
        <v>267</v>
      </c>
      <c r="B22" s="222">
        <f>B19+B20</f>
        <v>2</v>
      </c>
      <c r="C22" s="1971"/>
      <c r="D22" s="1972"/>
      <c r="E22" s="1971"/>
      <c r="F22" s="1971"/>
      <c r="G22" s="1971"/>
      <c r="H22" s="1971"/>
      <c r="I22" s="1971"/>
      <c r="J22" s="1971"/>
      <c r="K22" s="1970"/>
      <c r="L22" s="1970">
        <v>3</v>
      </c>
      <c r="M22" s="1968">
        <v>0.6</v>
      </c>
      <c r="N22" s="1968">
        <f>$N$20*M22</f>
        <v>1.2</v>
      </c>
      <c r="O22" s="1968"/>
      <c r="P22" s="1968"/>
      <c r="Q22" s="1968"/>
      <c r="R22" s="1968"/>
      <c r="S22" s="1968"/>
      <c r="T22" s="1968"/>
      <c r="U22" s="1968"/>
      <c r="V22" s="1968"/>
      <c r="W22" s="1968"/>
      <c r="X22" s="1968"/>
      <c r="Y22" s="1968"/>
      <c r="Z22" s="1968"/>
      <c r="AA22" s="1968"/>
      <c r="AB22" s="1968"/>
      <c r="AC22" s="1968"/>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f>(N20+N21+N22)/3</f>
        <v>1.5333333333333332</v>
      </c>
      <c r="O23" s="1968"/>
      <c r="P23" s="1968"/>
      <c r="Q23" s="1968"/>
      <c r="R23" s="1968"/>
      <c r="S23" s="1968"/>
      <c r="T23" s="1968"/>
      <c r="U23" s="1968"/>
      <c r="V23" s="1968"/>
      <c r="W23" s="1968"/>
      <c r="X23" s="1968"/>
      <c r="Y23" s="1968"/>
      <c r="Z23" s="1968"/>
      <c r="AA23" s="1968"/>
      <c r="AB23" s="1968"/>
      <c r="AC23" s="1968"/>
      <c r="AD23" s="1968"/>
      <c r="AE23" s="1968"/>
      <c r="AF23" s="1968"/>
      <c r="AG23" s="1968"/>
      <c r="AH23" s="1968"/>
      <c r="AI23" s="1968"/>
      <c r="AJ23" s="1968"/>
      <c r="AK23" s="1968"/>
      <c r="AL23" s="1968"/>
      <c r="AM23" s="1968"/>
    </row>
    <row r="24" spans="1:83" ht="15" thickBot="1">
      <c r="A24" s="223" t="s">
        <v>269</v>
      </c>
      <c r="B24" s="224">
        <f>B20-B21</f>
        <v>2</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c r="AA24" s="1968"/>
      <c r="AB24" s="1968"/>
      <c r="AC24" s="1968"/>
      <c r="AD24" s="1968"/>
      <c r="AE24" s="1968"/>
      <c r="AF24" s="1968"/>
      <c r="AG24" s="1968"/>
      <c r="AH24" s="1968"/>
      <c r="AI24" s="1968"/>
      <c r="AJ24" s="1968"/>
      <c r="AK24" s="1968"/>
      <c r="AL24" s="1968"/>
      <c r="AM24" s="1968"/>
    </row>
    <row r="25" spans="1:83" ht="15" thickBot="1">
      <c r="A25" s="1199"/>
      <c r="B25" s="1196"/>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7" customFormat="1" ht="94.5">
      <c r="A27" s="226" t="s">
        <v>2328</v>
      </c>
      <c r="B27" s="3197">
        <v>105</v>
      </c>
      <c r="C27" s="3188" t="s">
        <v>3074</v>
      </c>
      <c r="D27" s="3189" t="s">
        <v>3068</v>
      </c>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7" customFormat="1" ht="27.75">
      <c r="A28" s="227" t="s">
        <v>2329</v>
      </c>
      <c r="B28" s="228">
        <v>105</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7" customFormat="1" ht="28.5" thickBot="1">
      <c r="A29" s="230" t="s">
        <v>2327</v>
      </c>
      <c r="B29" s="231"/>
      <c r="C29" s="1535" t="s">
        <v>2330</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7" customFormat="1" ht="27">
      <c r="A30" s="233" t="s">
        <v>273</v>
      </c>
      <c r="B30" s="974">
        <v>150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7" customFormat="1" ht="27">
      <c r="A31" s="227" t="s">
        <v>274</v>
      </c>
      <c r="B31" s="229">
        <f>B30-B32</f>
        <v>50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7" customFormat="1" ht="27.75" thickBot="1">
      <c r="A32" s="234" t="s">
        <v>275</v>
      </c>
      <c r="B32" s="1370">
        <v>100</v>
      </c>
      <c r="C32" s="2324"/>
      <c r="D32" s="1972"/>
      <c r="E32" s="1971"/>
      <c r="F32" s="1971"/>
      <c r="G32" s="1971"/>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7" customFormat="1" ht="14.25">
      <c r="A33" s="226" t="s">
        <v>278</v>
      </c>
      <c r="B33" s="1371">
        <v>0.03</v>
      </c>
      <c r="C33" s="2323" t="s">
        <v>2875</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7" t="s">
        <v>279</v>
      </c>
      <c r="B34" s="3198">
        <v>0</v>
      </c>
      <c r="C34" s="2323" t="s">
        <v>2876</v>
      </c>
      <c r="D34" s="1972" t="s">
        <v>868</v>
      </c>
      <c r="E34" s="1968"/>
      <c r="F34" s="1971"/>
      <c r="G34" s="1971"/>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7" t="s">
        <v>276</v>
      </c>
      <c r="B35" s="228">
        <f>B30</f>
        <v>150</v>
      </c>
      <c r="C35" s="2323" t="s">
        <v>2877</v>
      </c>
      <c r="D35" s="1972"/>
      <c r="E35" s="1971"/>
      <c r="F35" s="1971"/>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0" t="s">
        <v>277</v>
      </c>
      <c r="B36" s="232">
        <v>1.4999999999999999E-2</v>
      </c>
      <c r="C36" s="2323" t="s">
        <v>2878</v>
      </c>
      <c r="D36" s="1969"/>
      <c r="E36" s="1194"/>
      <c r="F36" s="1971"/>
      <c r="G36" s="1971"/>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280</v>
      </c>
      <c r="B37" s="3199">
        <v>0.02</v>
      </c>
      <c r="C37" s="2323" t="s">
        <v>2879</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7" t="s">
        <v>281</v>
      </c>
      <c r="B38" s="3200">
        <v>0.02</v>
      </c>
      <c r="C38" s="2323" t="s">
        <v>2879</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2443</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2444</v>
      </c>
      <c r="B40" s="2439">
        <f ca="1">存贷款利率!E2</f>
        <v>4.7500000000000001E-2</v>
      </c>
      <c r="C40" s="2323" t="s">
        <v>2331</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282</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5" t="s">
        <v>283</v>
      </c>
      <c r="B42" s="237">
        <v>0.05</v>
      </c>
      <c r="C42" s="3044">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5" t="s">
        <v>284</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285</v>
      </c>
      <c r="B44" s="239">
        <v>7.0000000000000007E-2</v>
      </c>
      <c r="C44" s="2323" t="s">
        <v>2880</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286</v>
      </c>
      <c r="B45" s="237">
        <v>0.03</v>
      </c>
      <c r="C45" s="2325" t="s">
        <v>2881</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287</v>
      </c>
      <c r="B46" s="237">
        <v>0.02</v>
      </c>
      <c r="C46" s="2325" t="s">
        <v>2882</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40" t="s">
        <v>288</v>
      </c>
      <c r="B47" s="241">
        <v>0</v>
      </c>
      <c r="C47" s="3020" t="s">
        <v>2883</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2" t="s">
        <v>289</v>
      </c>
      <c r="B48" s="243">
        <v>0.03</v>
      </c>
      <c r="C48" s="3021" t="s">
        <v>2884</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290</v>
      </c>
      <c r="B49" s="237">
        <v>5.0000000000000001E-4</v>
      </c>
      <c r="C49" s="3021" t="s">
        <v>2885</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4" t="s">
        <v>291</v>
      </c>
      <c r="B50" s="245">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0" t="s">
        <v>292</v>
      </c>
      <c r="B51" s="246">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4" t="s">
        <v>293</v>
      </c>
      <c r="B52" s="247">
        <f>SUMIF(A54:A63,B53,B54:B63)</f>
        <v>3.5</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7" t="s">
        <v>294</v>
      </c>
      <c r="B53" s="3201" t="s">
        <v>1404</v>
      </c>
      <c r="C53" s="3022" t="s">
        <v>2886</v>
      </c>
      <c r="D53" s="3023" t="s">
        <v>2887</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5" t="s">
        <v>2888</v>
      </c>
      <c r="B54" s="3201"/>
      <c r="C54" s="1973">
        <v>30</v>
      </c>
      <c r="D54" s="3024"/>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5" t="s">
        <v>2889</v>
      </c>
      <c r="B55" s="3201"/>
      <c r="C55" s="1973">
        <v>24</v>
      </c>
      <c r="D55" s="3024"/>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5" t="s">
        <v>2890</v>
      </c>
      <c r="B56" s="3201"/>
      <c r="C56" s="1973">
        <v>18</v>
      </c>
      <c r="D56" s="3024"/>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5" t="s">
        <v>2891</v>
      </c>
      <c r="B57" s="3201"/>
      <c r="C57" s="1973">
        <v>12</v>
      </c>
      <c r="D57" s="3024"/>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5" t="s">
        <v>2892</v>
      </c>
      <c r="B58" s="3201">
        <v>3.5</v>
      </c>
      <c r="C58" s="1973">
        <v>3</v>
      </c>
      <c r="D58" s="3024"/>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5" t="s">
        <v>2893</v>
      </c>
      <c r="B59" s="186"/>
      <c r="C59" s="1973">
        <v>1.5</v>
      </c>
      <c r="D59" s="3024"/>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5" t="s">
        <v>2894</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5" t="s">
        <v>2895</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5" t="s">
        <v>2896</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6" t="s">
        <v>2897</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320" t="s">
        <v>1660</v>
      </c>
      <c r="B1" s="3321"/>
      <c r="C1" s="3321"/>
      <c r="D1" s="3321"/>
      <c r="E1" s="3321"/>
      <c r="F1" s="3321"/>
      <c r="G1" s="3321"/>
      <c r="H1" s="1981"/>
      <c r="I1" s="1982"/>
      <c r="J1" s="1983"/>
      <c r="K1" s="1981"/>
      <c r="L1" s="1982"/>
      <c r="M1" s="1983"/>
      <c r="N1" s="1981"/>
      <c r="O1" s="1982"/>
      <c r="P1" s="1983"/>
      <c r="Q1" s="1984"/>
      <c r="R1" s="1985"/>
    </row>
    <row r="2" spans="1:18" ht="14.25" thickBot="1">
      <c r="A2" s="1213"/>
      <c r="B2" s="1214"/>
      <c r="C2" s="1215" t="s">
        <v>1661</v>
      </c>
      <c r="D2" s="1216"/>
      <c r="E2" s="1217"/>
      <c r="F2" s="1218"/>
      <c r="G2" s="1215" t="s">
        <v>1662</v>
      </c>
      <c r="H2" s="1987"/>
      <c r="I2" s="1987"/>
      <c r="J2" s="1987"/>
      <c r="K2" s="1987"/>
      <c r="L2" s="1987"/>
      <c r="M2" s="1987"/>
      <c r="N2" s="1987"/>
      <c r="O2" s="1987"/>
      <c r="P2" s="1987"/>
      <c r="Q2" s="1987"/>
      <c r="R2" s="1987"/>
    </row>
    <row r="3" spans="1:18" ht="42.75">
      <c r="A3" s="1219" t="s">
        <v>1663</v>
      </c>
      <c r="B3" s="1220" t="s">
        <v>1650</v>
      </c>
      <c r="C3" s="3175"/>
      <c r="D3" s="1988"/>
      <c r="E3" s="1221" t="s">
        <v>1663</v>
      </c>
      <c r="F3" s="1222" t="s">
        <v>1651</v>
      </c>
      <c r="G3" s="3029" t="s">
        <v>2902</v>
      </c>
      <c r="H3" s="1987"/>
      <c r="I3" s="1987"/>
      <c r="J3" s="1987"/>
      <c r="K3" s="1987"/>
      <c r="L3" s="1987"/>
      <c r="M3" s="1987"/>
      <c r="N3" s="1987"/>
      <c r="O3" s="1987"/>
      <c r="P3" s="1987"/>
      <c r="Q3" s="1987"/>
      <c r="R3" s="1987"/>
    </row>
    <row r="4" spans="1:18" ht="40.5">
      <c r="A4" s="1221"/>
      <c r="B4" s="1223" t="s">
        <v>1664</v>
      </c>
      <c r="C4" s="3202" t="s">
        <v>3182</v>
      </c>
      <c r="D4" s="1988"/>
      <c r="E4" s="1224"/>
      <c r="F4" s="1225" t="s">
        <v>1665</v>
      </c>
      <c r="G4" s="3027" t="s">
        <v>2899</v>
      </c>
      <c r="H4" s="1987"/>
      <c r="I4" s="1987"/>
      <c r="J4" s="1987"/>
      <c r="K4" s="1987"/>
      <c r="L4" s="1987"/>
      <c r="M4" s="1987"/>
      <c r="N4" s="1987"/>
      <c r="O4" s="1987"/>
      <c r="P4" s="1987"/>
      <c r="Q4" s="1987"/>
      <c r="R4" s="1987"/>
    </row>
    <row r="5" spans="1:18" ht="27">
      <c r="A5" s="1221"/>
      <c r="B5" s="1223" t="s">
        <v>1666</v>
      </c>
      <c r="C5" s="3202"/>
      <c r="D5" s="1988"/>
      <c r="E5" s="1224"/>
      <c r="F5" s="1223" t="s">
        <v>2533</v>
      </c>
      <c r="G5" s="3027" t="s">
        <v>2900</v>
      </c>
      <c r="H5" s="1987"/>
      <c r="I5" s="1987"/>
      <c r="J5" s="1987"/>
      <c r="K5" s="1987"/>
      <c r="L5" s="1987"/>
      <c r="M5" s="1987"/>
      <c r="N5" s="1987"/>
      <c r="O5" s="1987"/>
      <c r="P5" s="1987"/>
      <c r="Q5" s="1987"/>
      <c r="R5" s="1987"/>
    </row>
    <row r="6" spans="1:18" ht="27">
      <c r="A6" s="1221"/>
      <c r="B6" s="1223" t="s">
        <v>1652</v>
      </c>
      <c r="C6" s="3176" t="s">
        <v>3182</v>
      </c>
      <c r="D6" s="1988"/>
      <c r="E6" s="1224"/>
      <c r="F6" s="1223" t="s">
        <v>2534</v>
      </c>
      <c r="G6" s="3027" t="s">
        <v>2898</v>
      </c>
      <c r="H6" s="1987"/>
      <c r="I6" s="1987"/>
      <c r="J6" s="1987"/>
      <c r="K6" s="1987"/>
      <c r="L6" s="1987"/>
      <c r="M6" s="1987"/>
      <c r="N6" s="1987"/>
      <c r="O6" s="1987"/>
      <c r="P6" s="1987"/>
      <c r="Q6" s="1987"/>
      <c r="R6" s="1987"/>
    </row>
    <row r="7" spans="1:18" ht="41.25" thickBot="1">
      <c r="A7" s="1221"/>
      <c r="B7" s="1223" t="s">
        <v>2533</v>
      </c>
      <c r="C7" s="3176" t="s">
        <v>3182</v>
      </c>
      <c r="D7" s="1989"/>
      <c r="E7" s="1226"/>
      <c r="F7" s="1227" t="s">
        <v>1667</v>
      </c>
      <c r="G7" s="3030" t="s">
        <v>2901</v>
      </c>
      <c r="H7" s="1987"/>
      <c r="I7" s="1987"/>
      <c r="J7" s="1987"/>
      <c r="K7" s="1987"/>
      <c r="L7" s="1987"/>
      <c r="M7" s="1987"/>
      <c r="N7" s="1987"/>
      <c r="O7" s="1987"/>
      <c r="P7" s="1987"/>
      <c r="Q7" s="1987"/>
      <c r="R7" s="1987"/>
    </row>
    <row r="8" spans="1:18">
      <c r="A8" s="1221"/>
      <c r="B8" s="1223" t="s">
        <v>2534</v>
      </c>
      <c r="C8" s="3176" t="s">
        <v>3183</v>
      </c>
      <c r="D8" s="1989"/>
      <c r="E8" s="1989"/>
      <c r="F8" s="1536"/>
      <c r="G8" s="1536"/>
      <c r="H8" s="1987"/>
      <c r="I8" s="1987"/>
      <c r="J8" s="1987"/>
      <c r="K8" s="1987"/>
      <c r="L8" s="1987"/>
      <c r="M8" s="1987"/>
      <c r="N8" s="1987"/>
      <c r="O8" s="1987"/>
      <c r="P8" s="1987"/>
      <c r="Q8" s="1987"/>
      <c r="R8" s="1987"/>
    </row>
    <row r="9" spans="1:18">
      <c r="A9" s="1221"/>
      <c r="B9" s="1223" t="s">
        <v>1653</v>
      </c>
      <c r="C9" s="3177" t="s">
        <v>3182</v>
      </c>
      <c r="D9" s="1988"/>
      <c r="E9" s="1989"/>
      <c r="F9" s="1536"/>
      <c r="G9" s="1536"/>
      <c r="H9" s="1987"/>
      <c r="I9" s="1987"/>
      <c r="J9" s="1987"/>
      <c r="K9" s="1987"/>
      <c r="L9" s="1987"/>
      <c r="M9" s="1987"/>
      <c r="N9" s="1987"/>
      <c r="O9" s="1987"/>
      <c r="P9" s="1987"/>
      <c r="Q9" s="1987"/>
      <c r="R9" s="1987"/>
    </row>
    <row r="10" spans="1:18" s="1995" customFormat="1" ht="15" thickBot="1">
      <c r="A10" s="1228"/>
      <c r="B10" s="1229" t="s">
        <v>1668</v>
      </c>
      <c r="C10" s="3028"/>
      <c r="D10" s="1988"/>
      <c r="E10" s="1988"/>
      <c r="F10" s="1536"/>
      <c r="G10" s="1536"/>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1669</v>
      </c>
      <c r="B13" s="2536"/>
      <c r="C13" s="2536"/>
      <c r="D13" s="1216"/>
      <c r="E13" s="2536"/>
      <c r="F13" s="2536"/>
      <c r="G13" s="2536"/>
    </row>
    <row r="14" spans="1:18" ht="14.25" thickBot="1">
      <c r="A14" s="1230"/>
      <c r="B14" s="1231"/>
      <c r="C14" s="1232" t="s">
        <v>1661</v>
      </c>
      <c r="D14" s="1988"/>
      <c r="E14" s="1233"/>
      <c r="F14" s="1233"/>
      <c r="G14" s="1215" t="s">
        <v>1662</v>
      </c>
    </row>
    <row r="15" spans="1:18" ht="40.5">
      <c r="A15" s="2546" t="s">
        <v>1654</v>
      </c>
      <c r="B15" s="1234" t="s">
        <v>1650</v>
      </c>
      <c r="C15" s="1235">
        <f>C3</f>
        <v>0</v>
      </c>
      <c r="D15" s="1988"/>
      <c r="E15" s="2543" t="s">
        <v>1655</v>
      </c>
      <c r="F15" s="1234" t="s">
        <v>1670</v>
      </c>
      <c r="G15" s="1236" t="str">
        <f>G3</f>
        <v>估价对象位于XX开发区，园区建设成熟度XX，产业集聚程度XX</v>
      </c>
    </row>
    <row r="16" spans="1:18" ht="40.5">
      <c r="A16" s="2547"/>
      <c r="B16" s="1237" t="s">
        <v>1664</v>
      </c>
      <c r="C16" s="1238" t="str">
        <f>C4</f>
        <v>较好</v>
      </c>
      <c r="D16" s="1988"/>
      <c r="E16" s="2544"/>
      <c r="F16" s="1239" t="s">
        <v>1665</v>
      </c>
      <c r="G16" s="1001" t="str">
        <f>G4</f>
        <v>估价对象周边道路状况、公共交通通达情况、停车便捷程度，综合评价交通便捷度较好</v>
      </c>
    </row>
    <row r="17" spans="1:7" ht="14.25">
      <c r="A17" s="2547"/>
      <c r="B17" s="1237" t="s">
        <v>1666</v>
      </c>
      <c r="C17" s="1238">
        <f>C5</f>
        <v>0</v>
      </c>
      <c r="D17" s="1989"/>
      <c r="E17" s="2544"/>
      <c r="F17" s="1239" t="s">
        <v>1671</v>
      </c>
      <c r="G17" s="2744"/>
    </row>
    <row r="18" spans="1:7" ht="40.5">
      <c r="A18" s="2547"/>
      <c r="B18" s="1239" t="s">
        <v>1652</v>
      </c>
      <c r="C18" s="1001" t="str">
        <f>C6</f>
        <v>较好</v>
      </c>
      <c r="D18" s="1989"/>
      <c r="E18" s="2544"/>
      <c r="F18" s="1239" t="s">
        <v>1667</v>
      </c>
      <c r="G18" s="1001" t="str">
        <f>G7</f>
        <v>该园区内是否有污染型企业，绿化情况，卫生条件，整体环境状况判断</v>
      </c>
    </row>
    <row r="19" spans="1:7" ht="27">
      <c r="A19" s="2547"/>
      <c r="B19" s="1239" t="s">
        <v>1656</v>
      </c>
      <c r="C19" s="3178" t="s">
        <v>3002</v>
      </c>
      <c r="D19" s="1988"/>
      <c r="E19" s="2544"/>
      <c r="F19" s="1223" t="s">
        <v>2533</v>
      </c>
      <c r="G19" s="1001" t="str">
        <f>G5</f>
        <v>估价对象所在区域公共配套设施齐备情况</v>
      </c>
    </row>
    <row r="20" spans="1:7" ht="27">
      <c r="A20" s="2547"/>
      <c r="B20" s="1239" t="s">
        <v>1657</v>
      </c>
      <c r="C20" s="1238" t="str">
        <f>C9</f>
        <v>较好</v>
      </c>
      <c r="D20" s="1989"/>
      <c r="E20" s="2544"/>
      <c r="F20" s="1223" t="s">
        <v>2534</v>
      </c>
      <c r="G20" s="1001" t="str">
        <f>G6</f>
        <v>估价对象所在区域基础设施水平</v>
      </c>
    </row>
    <row r="21" spans="1:7" ht="14.25">
      <c r="A21" s="2547"/>
      <c r="B21" s="1223" t="s">
        <v>2533</v>
      </c>
      <c r="C21" s="1001" t="str">
        <f>C7</f>
        <v>较好</v>
      </c>
      <c r="D21" s="1988"/>
      <c r="E21" s="2544"/>
      <c r="F21" s="1239" t="s">
        <v>1658</v>
      </c>
      <c r="G21" s="3031"/>
    </row>
    <row r="22" spans="1:7" ht="14.25">
      <c r="A22" s="2547"/>
      <c r="B22" s="1223" t="s">
        <v>2534</v>
      </c>
      <c r="C22" s="1001" t="str">
        <f>C8</f>
        <v>六通</v>
      </c>
      <c r="D22" s="1988"/>
      <c r="E22" s="2544"/>
      <c r="F22" s="1239" t="s">
        <v>1668</v>
      </c>
      <c r="G22" s="2744"/>
    </row>
    <row r="23" spans="1:7" ht="15" thickBot="1">
      <c r="A23" s="2547"/>
      <c r="B23" s="1239" t="s">
        <v>1658</v>
      </c>
      <c r="C23" s="3031"/>
      <c r="E23" s="2545"/>
      <c r="F23" s="1240" t="s">
        <v>1672</v>
      </c>
      <c r="G23" s="3032"/>
    </row>
    <row r="24" spans="1:7" ht="14.25" thickBot="1">
      <c r="A24" s="2548"/>
      <c r="B24" s="1240" t="s">
        <v>1659</v>
      </c>
      <c r="C24" s="1241">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9" sqref="F29"/>
    </sheetView>
  </sheetViews>
  <sheetFormatPr defaultColWidth="14.625" defaultRowHeight="13.5"/>
  <cols>
    <col min="1" max="1" width="24.375" customWidth="1"/>
  </cols>
  <sheetData>
    <row r="1" spans="1:9" ht="16.5">
      <c r="A1" s="2991" t="s">
        <v>2830</v>
      </c>
      <c r="B1" s="2991">
        <f>SUM(B14:B23)</f>
        <v>14869.34</v>
      </c>
      <c r="C1" s="2992"/>
      <c r="D1" s="2992"/>
      <c r="E1" s="2992"/>
      <c r="F1" s="2992"/>
    </row>
    <row r="2" spans="1:9" ht="16.5">
      <c r="A2" s="2991" t="s">
        <v>2831</v>
      </c>
      <c r="B2" s="2991">
        <f>SUM(C14:C23)</f>
        <v>12391.12</v>
      </c>
      <c r="C2" s="2992"/>
      <c r="D2" s="2992"/>
      <c r="E2" s="2992"/>
      <c r="F2" s="2992"/>
    </row>
    <row r="3" spans="1:9" ht="16.5">
      <c r="A3" s="2991" t="s">
        <v>2832</v>
      </c>
      <c r="B3" s="2993">
        <f>项目基本情况!D3</f>
        <v>43874</v>
      </c>
      <c r="C3" s="2992"/>
      <c r="D3" s="2992"/>
      <c r="E3" s="2992"/>
      <c r="F3" s="2992"/>
    </row>
    <row r="4" spans="1:9" ht="33">
      <c r="A4" s="2991" t="s">
        <v>2833</v>
      </c>
      <c r="B4" s="2991" t="s">
        <v>2834</v>
      </c>
      <c r="C4" s="2991" t="s">
        <v>2835</v>
      </c>
      <c r="D4" s="2991" t="s">
        <v>2836</v>
      </c>
      <c r="E4" s="2992"/>
      <c r="F4" s="2992"/>
    </row>
    <row r="5" spans="1:9" ht="16.5">
      <c r="A5" s="2991" t="s">
        <v>2837</v>
      </c>
      <c r="B5" s="2991">
        <f ca="1">SUM(D14:D23)</f>
        <v>1934</v>
      </c>
      <c r="C5" s="2991">
        <f ca="1">ROUND(B5*10000/$B$1,0)</f>
        <v>1301</v>
      </c>
      <c r="D5" s="2991">
        <f ca="1">ROUND(B5*10000/$B$2,0)</f>
        <v>1561</v>
      </c>
      <c r="E5" s="2992"/>
      <c r="F5" s="2992"/>
    </row>
    <row r="6" spans="1:9" ht="16.5">
      <c r="A6" s="2991" t="s">
        <v>2838</v>
      </c>
      <c r="B6" s="2991">
        <f ca="1">SUM(G14:G23)</f>
        <v>1934</v>
      </c>
      <c r="C6" s="2991">
        <f t="shared" ref="C6:C8" ca="1" si="0">ROUND(B6*10000/$B$1,0)</f>
        <v>1301</v>
      </c>
      <c r="D6" s="2991">
        <f t="shared" ref="D6:D8" ca="1" si="1">ROUND(B6*10000/$B$2,0)</f>
        <v>1561</v>
      </c>
      <c r="E6" s="2992"/>
      <c r="F6" s="2992"/>
    </row>
    <row r="7" spans="1:9" ht="16.5">
      <c r="A7" s="2991" t="s">
        <v>2839</v>
      </c>
      <c r="B7" s="2991">
        <f>SUM(H14:H23)</f>
        <v>0</v>
      </c>
      <c r="C7" s="2991">
        <f t="shared" si="0"/>
        <v>0</v>
      </c>
      <c r="D7" s="2991">
        <f t="shared" si="1"/>
        <v>0</v>
      </c>
      <c r="E7" s="2992"/>
      <c r="F7" s="2992"/>
    </row>
    <row r="8" spans="1:9" ht="16.5">
      <c r="A8" s="2991" t="s">
        <v>2840</v>
      </c>
      <c r="B8" s="2991">
        <f>SUM(I14:I23)</f>
        <v>0</v>
      </c>
      <c r="C8" s="2991">
        <f t="shared" si="0"/>
        <v>0</v>
      </c>
      <c r="D8" s="2991">
        <f t="shared" si="1"/>
        <v>0</v>
      </c>
      <c r="E8" s="2992"/>
      <c r="F8" s="2992"/>
    </row>
    <row r="9" spans="1:9" ht="16.5">
      <c r="A9" s="2991" t="s">
        <v>2841</v>
      </c>
      <c r="B9" s="2994"/>
      <c r="C9" s="2992"/>
      <c r="D9" s="2992"/>
      <c r="E9" s="2992"/>
      <c r="F9" s="2992"/>
    </row>
    <row r="10" spans="1:9" ht="16.5">
      <c r="A10" s="2991" t="s">
        <v>2842</v>
      </c>
      <c r="B10" s="2994"/>
      <c r="C10" s="2992"/>
      <c r="D10" s="2992"/>
      <c r="E10" s="2992"/>
      <c r="F10" s="2992"/>
    </row>
    <row r="11" spans="1:9" ht="16.5">
      <c r="A11" s="2991" t="s">
        <v>2859</v>
      </c>
      <c r="B11" s="2994"/>
      <c r="C11" s="2992"/>
      <c r="D11" s="2992"/>
      <c r="E11" s="2992"/>
      <c r="F11" s="2992"/>
    </row>
    <row r="12" spans="1:9" ht="16.5">
      <c r="A12" s="2992"/>
      <c r="B12" s="2992"/>
      <c r="C12" s="2992"/>
      <c r="D12" s="2992"/>
      <c r="E12" s="2992"/>
      <c r="F12" s="2992"/>
    </row>
    <row r="13" spans="1:9" ht="33">
      <c r="A13" s="2997" t="s">
        <v>2858</v>
      </c>
      <c r="B13" s="2995" t="s">
        <v>2830</v>
      </c>
      <c r="C13" s="2995" t="s">
        <v>2831</v>
      </c>
      <c r="D13" s="2995" t="s">
        <v>2843</v>
      </c>
      <c r="E13" s="2991" t="s">
        <v>2857</v>
      </c>
      <c r="F13" s="2991" t="s">
        <v>2836</v>
      </c>
      <c r="G13" s="2995" t="s">
        <v>2844</v>
      </c>
      <c r="H13" s="2995" t="s">
        <v>2845</v>
      </c>
      <c r="I13" s="2995" t="s">
        <v>2846</v>
      </c>
    </row>
    <row r="14" spans="1:9" ht="16.5">
      <c r="A14" s="2998" t="s">
        <v>2856</v>
      </c>
      <c r="B14" s="2995">
        <f>结果表!L38</f>
        <v>14869.34</v>
      </c>
      <c r="C14" s="2995">
        <f>结果表!K38</f>
        <v>12391.12</v>
      </c>
      <c r="D14" s="2995">
        <f ca="1">结果表!C42</f>
        <v>1934</v>
      </c>
      <c r="E14" s="2995">
        <f ca="1">ROUND(D14*10000/B14,0)</f>
        <v>1301</v>
      </c>
      <c r="F14" s="2995">
        <f ca="1">ROUND(D14*10000/C14,0)</f>
        <v>1561</v>
      </c>
      <c r="G14" s="2995">
        <f ca="1">结果表!C44</f>
        <v>1934</v>
      </c>
      <c r="H14" s="2995" t="str">
        <f>结果表!C45</f>
        <v>——</v>
      </c>
      <c r="I14" s="2995" t="str">
        <f>结果表!C46</f>
        <v>——</v>
      </c>
    </row>
    <row r="15" spans="1:9" ht="16.5">
      <c r="A15" s="2998" t="s">
        <v>2847</v>
      </c>
      <c r="B15" s="2999"/>
      <c r="C15" s="2999"/>
      <c r="D15" s="2999"/>
      <c r="E15" s="2995" t="e">
        <f t="shared" ref="E15:E23" si="2">ROUND(D15*10000/B15,0)</f>
        <v>#DIV/0!</v>
      </c>
      <c r="F15" s="2995" t="e">
        <f t="shared" ref="F15:F23" si="3">ROUND(D15*10000/C15,0)</f>
        <v>#DIV/0!</v>
      </c>
      <c r="G15" s="2996"/>
      <c r="H15" s="2996"/>
      <c r="I15" s="2999"/>
    </row>
    <row r="16" spans="1:9" ht="16.5">
      <c r="A16" s="2998" t="s">
        <v>2848</v>
      </c>
      <c r="B16" s="2999"/>
      <c r="C16" s="2999"/>
      <c r="D16" s="2999"/>
      <c r="E16" s="2995" t="e">
        <f t="shared" si="2"/>
        <v>#DIV/0!</v>
      </c>
      <c r="F16" s="2995" t="e">
        <f t="shared" si="3"/>
        <v>#DIV/0!</v>
      </c>
      <c r="G16" s="2996"/>
      <c r="H16" s="2996"/>
      <c r="I16" s="2999"/>
    </row>
    <row r="17" spans="1:9" ht="16.5">
      <c r="A17" s="2998" t="s">
        <v>2849</v>
      </c>
      <c r="B17" s="2999"/>
      <c r="C17" s="2999"/>
      <c r="D17" s="2999"/>
      <c r="E17" s="2995" t="e">
        <f t="shared" si="2"/>
        <v>#DIV/0!</v>
      </c>
      <c r="F17" s="2995" t="e">
        <f t="shared" si="3"/>
        <v>#DIV/0!</v>
      </c>
      <c r="G17" s="2996"/>
      <c r="H17" s="2996"/>
      <c r="I17" s="2999"/>
    </row>
    <row r="18" spans="1:9" ht="16.5">
      <c r="A18" s="2998" t="s">
        <v>2850</v>
      </c>
      <c r="B18" s="2999"/>
      <c r="C18" s="2999"/>
      <c r="D18" s="2999"/>
      <c r="E18" s="2995" t="e">
        <f t="shared" si="2"/>
        <v>#DIV/0!</v>
      </c>
      <c r="F18" s="2995" t="e">
        <f t="shared" si="3"/>
        <v>#DIV/0!</v>
      </c>
      <c r="G18" s="2999"/>
      <c r="H18" s="2999"/>
      <c r="I18" s="2999"/>
    </row>
    <row r="19" spans="1:9" ht="16.5">
      <c r="A19" s="2998" t="s">
        <v>2851</v>
      </c>
      <c r="B19" s="2999"/>
      <c r="C19" s="2999"/>
      <c r="D19" s="2999"/>
      <c r="E19" s="2995" t="e">
        <f t="shared" si="2"/>
        <v>#DIV/0!</v>
      </c>
      <c r="F19" s="2995" t="e">
        <f t="shared" si="3"/>
        <v>#DIV/0!</v>
      </c>
      <c r="G19" s="2999"/>
      <c r="H19" s="2999"/>
      <c r="I19" s="2999"/>
    </row>
    <row r="20" spans="1:9" ht="16.5">
      <c r="A20" s="2998" t="s">
        <v>2852</v>
      </c>
      <c r="B20" s="2999"/>
      <c r="C20" s="2999"/>
      <c r="D20" s="2999"/>
      <c r="E20" s="2995" t="e">
        <f t="shared" si="2"/>
        <v>#DIV/0!</v>
      </c>
      <c r="F20" s="2995" t="e">
        <f t="shared" si="3"/>
        <v>#DIV/0!</v>
      </c>
      <c r="G20" s="2999"/>
      <c r="H20" s="2999"/>
      <c r="I20" s="2999"/>
    </row>
    <row r="21" spans="1:9" ht="16.5">
      <c r="A21" s="2998" t="s">
        <v>2853</v>
      </c>
      <c r="B21" s="2999"/>
      <c r="C21" s="2999"/>
      <c r="D21" s="2999"/>
      <c r="E21" s="2995" t="e">
        <f t="shared" si="2"/>
        <v>#DIV/0!</v>
      </c>
      <c r="F21" s="2995" t="e">
        <f t="shared" si="3"/>
        <v>#DIV/0!</v>
      </c>
      <c r="G21" s="2999"/>
      <c r="H21" s="2999"/>
      <c r="I21" s="2999"/>
    </row>
    <row r="22" spans="1:9" ht="16.5">
      <c r="A22" s="2998" t="s">
        <v>2854</v>
      </c>
      <c r="B22" s="2999"/>
      <c r="C22" s="2999"/>
      <c r="D22" s="2999"/>
      <c r="E22" s="2995" t="e">
        <f t="shared" si="2"/>
        <v>#DIV/0!</v>
      </c>
      <c r="F22" s="2995" t="e">
        <f t="shared" si="3"/>
        <v>#DIV/0!</v>
      </c>
      <c r="G22" s="2999"/>
      <c r="H22" s="2999"/>
      <c r="I22" s="2999"/>
    </row>
    <row r="23" spans="1:9" ht="16.5">
      <c r="A23" s="2998" t="s">
        <v>2855</v>
      </c>
      <c r="B23" s="2999"/>
      <c r="C23" s="2999"/>
      <c r="D23" s="2999"/>
      <c r="E23" s="2991" t="e">
        <f t="shared" si="2"/>
        <v>#DIV/0!</v>
      </c>
      <c r="F23" s="2991" t="e">
        <f t="shared" si="3"/>
        <v>#DIV/0!</v>
      </c>
      <c r="G23" s="2999"/>
      <c r="H23" s="2999"/>
      <c r="I23" s="299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32" sqref="C32"/>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2"/>
  </cols>
  <sheetData>
    <row r="1" spans="1:22" ht="21.75" customHeight="1" thickBot="1">
      <c r="A1" s="1756" t="s">
        <v>2047</v>
      </c>
      <c r="B1" s="1757"/>
      <c r="C1" s="1785" t="s">
        <v>2048</v>
      </c>
      <c r="D1" s="1786" t="s">
        <v>3069</v>
      </c>
      <c r="E1" s="1785" t="s">
        <v>2049</v>
      </c>
      <c r="F1" s="1787" t="s">
        <v>3070</v>
      </c>
      <c r="G1" s="307"/>
      <c r="H1" s="307"/>
      <c r="I1" s="307"/>
      <c r="J1" s="2008"/>
      <c r="K1" s="2008"/>
      <c r="L1" s="2008"/>
      <c r="M1" s="2008"/>
      <c r="N1" s="2008"/>
      <c r="O1" s="2008"/>
      <c r="P1" s="2008"/>
      <c r="Q1" s="2008"/>
      <c r="R1" s="2008"/>
      <c r="S1" s="2008"/>
      <c r="T1" s="2008"/>
      <c r="U1" s="2008"/>
      <c r="V1" s="2008"/>
    </row>
    <row r="2" spans="1:22" ht="21.75" customHeight="1" thickBot="1">
      <c r="A2" s="3367" t="e">
        <f>项目基本情况!K2</f>
        <v>#REF!</v>
      </c>
      <c r="B2" s="3368"/>
      <c r="C2" s="3369"/>
      <c r="D2" s="3369"/>
      <c r="E2" s="3369"/>
      <c r="F2" s="3369"/>
      <c r="G2" s="3368"/>
      <c r="H2" s="3368"/>
      <c r="I2" s="3370"/>
      <c r="J2" s="2009"/>
      <c r="K2" s="2008"/>
      <c r="L2" s="2008"/>
      <c r="M2" s="2008"/>
      <c r="N2" s="2008"/>
      <c r="O2" s="2008"/>
      <c r="P2" s="2008"/>
      <c r="Q2" s="2008"/>
      <c r="R2" s="2008"/>
      <c r="S2" s="2008"/>
      <c r="T2" s="2008"/>
      <c r="U2" s="2008"/>
      <c r="V2" s="2008"/>
    </row>
    <row r="3" spans="1:22" ht="14.25">
      <c r="A3" s="3378" t="s">
        <v>298</v>
      </c>
      <c r="B3" s="3379"/>
      <c r="C3" s="3379"/>
      <c r="D3" s="3379"/>
      <c r="E3" s="3379"/>
      <c r="F3" s="3379"/>
      <c r="G3" s="3379"/>
      <c r="H3" s="3379"/>
      <c r="I3" s="3379"/>
      <c r="J3" s="2009"/>
      <c r="K3" s="2008"/>
      <c r="L3" s="2008"/>
      <c r="M3" s="2008"/>
      <c r="N3" s="2008"/>
      <c r="O3" s="2008"/>
      <c r="P3" s="2008"/>
      <c r="Q3" s="2008"/>
      <c r="R3" s="2008"/>
      <c r="S3" s="2008"/>
      <c r="T3" s="2008"/>
      <c r="U3" s="2008"/>
      <c r="V3" s="2008"/>
    </row>
    <row r="4" spans="1:22" ht="14.25">
      <c r="A4" s="254" t="s">
        <v>299</v>
      </c>
      <c r="B4" s="255" t="s">
        <v>300</v>
      </c>
      <c r="C4" s="256" t="s">
        <v>3028</v>
      </c>
      <c r="D4" s="256" t="s">
        <v>3029</v>
      </c>
      <c r="E4" s="3342" t="s">
        <v>301</v>
      </c>
      <c r="F4" s="3384"/>
      <c r="G4" s="3384"/>
      <c r="H4" s="3384"/>
      <c r="I4" s="3343"/>
      <c r="J4" s="2009"/>
      <c r="K4" s="2008"/>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371" t="s">
        <v>302</v>
      </c>
      <c r="B5" s="3372">
        <v>25</v>
      </c>
      <c r="C5" s="3380"/>
      <c r="D5" s="3383"/>
      <c r="E5" s="257" t="s">
        <v>303</v>
      </c>
      <c r="F5" s="258"/>
      <c r="G5" s="258"/>
      <c r="H5" s="258"/>
      <c r="I5" s="259"/>
      <c r="J5" s="2009"/>
      <c r="K5" s="2008"/>
      <c r="L5" s="2008"/>
      <c r="M5" s="2008"/>
      <c r="N5" s="2008"/>
      <c r="O5" s="2008"/>
      <c r="P5" s="2008"/>
      <c r="Q5" s="2008"/>
      <c r="R5" s="2008"/>
      <c r="S5" s="2008"/>
      <c r="T5" s="2008"/>
      <c r="U5" s="2008"/>
      <c r="V5" s="2008"/>
    </row>
    <row r="6" spans="1:22" ht="14.25">
      <c r="A6" s="3371"/>
      <c r="B6" s="3372"/>
      <c r="C6" s="3381"/>
      <c r="D6" s="3383"/>
      <c r="E6" s="257" t="s">
        <v>304</v>
      </c>
      <c r="F6" s="258"/>
      <c r="G6" s="258"/>
      <c r="H6" s="258"/>
      <c r="I6" s="259"/>
      <c r="J6" s="2009"/>
      <c r="K6" s="2008"/>
      <c r="L6" s="2008"/>
      <c r="M6" s="2008"/>
      <c r="N6" s="2008"/>
      <c r="O6" s="2008"/>
      <c r="P6" s="2008"/>
      <c r="Q6" s="2008"/>
      <c r="R6" s="2008"/>
      <c r="S6" s="2008"/>
      <c r="T6" s="2008"/>
      <c r="U6" s="2008"/>
      <c r="V6" s="2008"/>
    </row>
    <row r="7" spans="1:22" ht="14.25">
      <c r="A7" s="3371"/>
      <c r="B7" s="3372"/>
      <c r="C7" s="3382"/>
      <c r="D7" s="3383"/>
      <c r="E7" s="257" t="s">
        <v>305</v>
      </c>
      <c r="F7" s="258"/>
      <c r="G7" s="258"/>
      <c r="H7" s="258"/>
      <c r="I7" s="259"/>
      <c r="J7" s="2009"/>
      <c r="K7" s="2008"/>
      <c r="L7" s="2008"/>
      <c r="M7" s="2008"/>
      <c r="N7" s="2008"/>
      <c r="O7" s="2008"/>
      <c r="P7" s="2008"/>
      <c r="Q7" s="2008"/>
      <c r="R7" s="2008"/>
      <c r="S7" s="2008"/>
      <c r="T7" s="2008"/>
      <c r="U7" s="2008"/>
      <c r="V7" s="2008"/>
    </row>
    <row r="8" spans="1:22" ht="14.25">
      <c r="A8" s="3371" t="s">
        <v>306</v>
      </c>
      <c r="B8" s="3372">
        <v>15</v>
      </c>
      <c r="C8" s="3380"/>
      <c r="D8" s="3383"/>
      <c r="E8" s="257" t="s">
        <v>307</v>
      </c>
      <c r="F8" s="258"/>
      <c r="G8" s="258"/>
      <c r="H8" s="258"/>
      <c r="I8" s="259"/>
      <c r="J8" s="2009"/>
      <c r="K8" s="2008"/>
      <c r="L8" s="2008"/>
      <c r="M8" s="2008"/>
      <c r="N8" s="2008"/>
      <c r="O8" s="2008"/>
      <c r="P8" s="2008"/>
      <c r="Q8" s="2008"/>
      <c r="R8" s="2008"/>
      <c r="S8" s="2008"/>
      <c r="T8" s="2008"/>
      <c r="U8" s="2008"/>
      <c r="V8" s="2008"/>
    </row>
    <row r="9" spans="1:22" ht="14.25">
      <c r="A9" s="3371"/>
      <c r="B9" s="3372"/>
      <c r="C9" s="3382"/>
      <c r="D9" s="3383"/>
      <c r="E9" s="257" t="s">
        <v>308</v>
      </c>
      <c r="F9" s="258"/>
      <c r="G9" s="258"/>
      <c r="H9" s="258"/>
      <c r="I9" s="259"/>
      <c r="J9" s="2009"/>
      <c r="K9" s="2008"/>
      <c r="L9" s="2008"/>
      <c r="M9" s="2008"/>
      <c r="N9" s="2008"/>
      <c r="O9" s="2008"/>
      <c r="P9" s="2008"/>
      <c r="Q9" s="2008"/>
      <c r="R9" s="2008"/>
      <c r="S9" s="2008"/>
      <c r="T9" s="2008"/>
      <c r="U9" s="2008"/>
      <c r="V9" s="2008"/>
    </row>
    <row r="10" spans="1:22" ht="14.25">
      <c r="A10" s="3371" t="s">
        <v>309</v>
      </c>
      <c r="B10" s="3372">
        <v>15</v>
      </c>
      <c r="C10" s="3380"/>
      <c r="D10" s="3383"/>
      <c r="E10" s="257" t="s">
        <v>310</v>
      </c>
      <c r="F10" s="258"/>
      <c r="G10" s="258"/>
      <c r="H10" s="258"/>
      <c r="I10" s="259"/>
      <c r="J10" s="2009"/>
      <c r="K10" s="2008"/>
      <c r="L10" s="2008"/>
      <c r="M10" s="2008"/>
      <c r="N10" s="2008"/>
      <c r="O10" s="2008"/>
      <c r="P10" s="2008"/>
      <c r="Q10" s="2008"/>
      <c r="R10" s="2008"/>
      <c r="S10" s="2008"/>
      <c r="T10" s="2008"/>
      <c r="U10" s="2008"/>
      <c r="V10" s="2008"/>
    </row>
    <row r="11" spans="1:22" ht="14.25">
      <c r="A11" s="3371"/>
      <c r="B11" s="3372"/>
      <c r="C11" s="3382"/>
      <c r="D11" s="3383"/>
      <c r="E11" s="257" t="s">
        <v>311</v>
      </c>
      <c r="F11" s="258"/>
      <c r="G11" s="258"/>
      <c r="H11" s="258"/>
      <c r="I11" s="259"/>
      <c r="J11" s="2009"/>
      <c r="K11" s="2008"/>
      <c r="L11" s="2008"/>
      <c r="M11" s="2008"/>
      <c r="N11" s="2008"/>
      <c r="O11" s="2008"/>
      <c r="P11" s="2008"/>
      <c r="Q11" s="2008"/>
      <c r="R11" s="2008"/>
      <c r="S11" s="2008"/>
      <c r="T11" s="2008"/>
      <c r="U11" s="2008"/>
      <c r="V11" s="2008"/>
    </row>
    <row r="12" spans="1:22" ht="14.25">
      <c r="A12" s="3371" t="s">
        <v>312</v>
      </c>
      <c r="B12" s="3372">
        <v>15</v>
      </c>
      <c r="C12" s="3380"/>
      <c r="D12" s="3383"/>
      <c r="E12" s="257" t="s">
        <v>313</v>
      </c>
      <c r="F12" s="258"/>
      <c r="G12" s="258"/>
      <c r="H12" s="258"/>
      <c r="I12" s="259"/>
      <c r="J12" s="2009"/>
      <c r="K12" s="2008"/>
      <c r="L12" s="2008"/>
      <c r="M12" s="2008"/>
      <c r="N12" s="2008"/>
      <c r="O12" s="2008"/>
      <c r="P12" s="2008"/>
      <c r="Q12" s="2008"/>
      <c r="R12" s="2008"/>
      <c r="S12" s="2008"/>
      <c r="T12" s="2008"/>
      <c r="U12" s="2008"/>
      <c r="V12" s="2008"/>
    </row>
    <row r="13" spans="1:22" ht="14.25">
      <c r="A13" s="3371"/>
      <c r="B13" s="3372"/>
      <c r="C13" s="3382"/>
      <c r="D13" s="3383"/>
      <c r="E13" s="257" t="s">
        <v>314</v>
      </c>
      <c r="F13" s="258"/>
      <c r="G13" s="258"/>
      <c r="H13" s="258"/>
      <c r="I13" s="259"/>
      <c r="J13" s="2009"/>
      <c r="K13" s="2008"/>
      <c r="L13" s="2008"/>
      <c r="M13" s="2008"/>
      <c r="N13" s="2008"/>
      <c r="O13" s="2008"/>
      <c r="P13" s="2008"/>
      <c r="Q13" s="2008"/>
      <c r="R13" s="2008"/>
      <c r="S13" s="2008"/>
      <c r="T13" s="2008"/>
      <c r="U13" s="2008"/>
      <c r="V13" s="2008"/>
    </row>
    <row r="14" spans="1:22" ht="14.25">
      <c r="A14" s="3371" t="s">
        <v>315</v>
      </c>
      <c r="B14" s="3372">
        <v>30</v>
      </c>
      <c r="C14" s="3380">
        <v>5</v>
      </c>
      <c r="D14" s="3383">
        <v>5</v>
      </c>
      <c r="E14" s="257" t="s">
        <v>316</v>
      </c>
      <c r="F14" s="258"/>
      <c r="G14" s="258"/>
      <c r="H14" s="258"/>
      <c r="I14" s="259"/>
      <c r="J14" s="2009"/>
      <c r="K14" s="2008"/>
      <c r="L14" s="2008"/>
      <c r="M14" s="2008"/>
      <c r="N14" s="2008"/>
      <c r="O14" s="2008"/>
      <c r="P14" s="2008"/>
      <c r="Q14" s="2008"/>
      <c r="R14" s="2008"/>
      <c r="S14" s="2008"/>
      <c r="T14" s="2008"/>
      <c r="U14" s="2008"/>
      <c r="V14" s="2008"/>
    </row>
    <row r="15" spans="1:22" ht="14.25">
      <c r="A15" s="3371"/>
      <c r="B15" s="3372"/>
      <c r="C15" s="3381"/>
      <c r="D15" s="3383"/>
      <c r="E15" s="257" t="s">
        <v>317</v>
      </c>
      <c r="F15" s="258"/>
      <c r="G15" s="258"/>
      <c r="H15" s="258"/>
      <c r="I15" s="259"/>
      <c r="J15" s="2009"/>
      <c r="K15" s="2008"/>
      <c r="L15" s="2008"/>
      <c r="M15" s="2008"/>
      <c r="N15" s="2008"/>
      <c r="O15" s="2008"/>
      <c r="P15" s="2008"/>
      <c r="Q15" s="2008"/>
      <c r="R15" s="2008"/>
      <c r="S15" s="2008"/>
      <c r="T15" s="2008"/>
      <c r="U15" s="2008"/>
      <c r="V15" s="2008"/>
    </row>
    <row r="16" spans="1:22" ht="14.25">
      <c r="A16" s="3371"/>
      <c r="B16" s="3372"/>
      <c r="C16" s="3382"/>
      <c r="D16" s="3383"/>
      <c r="E16" s="257" t="s">
        <v>318</v>
      </c>
      <c r="F16" s="258"/>
      <c r="G16" s="258"/>
      <c r="H16" s="258"/>
      <c r="I16" s="259"/>
      <c r="J16" s="2009"/>
      <c r="K16" s="2008"/>
      <c r="L16" s="2008"/>
      <c r="M16" s="2008"/>
      <c r="N16" s="2008"/>
      <c r="O16" s="2008"/>
      <c r="P16" s="2008"/>
      <c r="Q16" s="2008"/>
      <c r="R16" s="2008"/>
      <c r="S16" s="2008"/>
      <c r="T16" s="2008"/>
      <c r="U16" s="2008"/>
      <c r="V16" s="2008"/>
    </row>
    <row r="17" spans="1:26" ht="15">
      <c r="A17" s="260" t="s">
        <v>319</v>
      </c>
      <c r="B17" s="144"/>
      <c r="C17" s="261">
        <f>SUM(C5:C16)</f>
        <v>5</v>
      </c>
      <c r="D17" s="261">
        <f>SUM(D5:D16)</f>
        <v>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320</v>
      </c>
      <c r="B18" s="105"/>
      <c r="C18" s="263">
        <f>ROUND(C17/SUM(C17:D17),2)</f>
        <v>0.5</v>
      </c>
      <c r="D18" s="263">
        <f>1-C18</f>
        <v>0.5</v>
      </c>
      <c r="E18" s="307"/>
      <c r="F18" s="307"/>
      <c r="G18" s="307"/>
      <c r="H18" s="307"/>
      <c r="I18" s="307"/>
      <c r="J18" s="2008"/>
      <c r="K18" s="2008"/>
      <c r="L18" s="2008"/>
      <c r="M18" s="2008"/>
      <c r="N18" s="2008"/>
      <c r="O18" s="2008"/>
      <c r="P18" s="2008"/>
      <c r="Q18" s="2008"/>
      <c r="R18" s="2008"/>
      <c r="S18" s="2008"/>
      <c r="T18" s="2008"/>
      <c r="U18" s="2008"/>
      <c r="V18" s="2008"/>
    </row>
    <row r="19" spans="1:26" ht="15">
      <c r="A19" s="264" t="s">
        <v>321</v>
      </c>
      <c r="B19" s="265" t="s">
        <v>322</v>
      </c>
      <c r="C19" s="266">
        <f ca="1">SUMIF(INDIRECT("'"&amp;C4&amp;"'"&amp;"!A:A"),结果表!B19,INDIRECT("'"&amp;C4&amp;"'"&amp;"!B:B"))</f>
        <v>1890</v>
      </c>
      <c r="D19" s="267">
        <f ca="1">SUMIF(INDIRECT("'"&amp;D4&amp;"'"&amp;"!A:A"),结果表!B19,INDIRECT("'"&amp;D4&amp;"'"&amp;"!B:B"))</f>
        <v>1978</v>
      </c>
      <c r="E19" s="264" t="s">
        <v>323</v>
      </c>
      <c r="F19" s="265" t="s">
        <v>322</v>
      </c>
      <c r="G19" s="268">
        <f ca="1">ROUND(C19*$C$18+D19*$D$18,0)</f>
        <v>1934</v>
      </c>
      <c r="H19" s="269" t="s">
        <v>324</v>
      </c>
      <c r="I19" s="307"/>
      <c r="J19" s="2008"/>
      <c r="K19" s="2008"/>
      <c r="L19" s="2008"/>
      <c r="M19" s="2008"/>
      <c r="N19" s="2008"/>
      <c r="O19" s="2008"/>
      <c r="P19" s="2008"/>
      <c r="Q19" s="2008"/>
      <c r="R19" s="2008"/>
      <c r="S19" s="2008"/>
      <c r="T19" s="2008"/>
      <c r="U19" s="2008"/>
      <c r="V19" s="2008"/>
    </row>
    <row r="20" spans="1:26" ht="15">
      <c r="A20" s="270"/>
      <c r="B20" s="271" t="s">
        <v>325</v>
      </c>
      <c r="C20" s="272">
        <f ca="1">SUMIF(INDIRECT("'"&amp;C4&amp;"'"&amp;"!A:A"),结果表!B20,INDIRECT("'"&amp;C4&amp;"'"&amp;"!B:B"))</f>
        <v>1271</v>
      </c>
      <c r="D20" s="273">
        <f ca="1">SUMIF(INDIRECT("'"&amp;D4&amp;"'"&amp;"!A:A"),结果表!B20,INDIRECT("'"&amp;D4&amp;"'"&amp;"!B:B"))</f>
        <v>1330</v>
      </c>
      <c r="E20" s="270"/>
      <c r="F20" s="271" t="s">
        <v>325</v>
      </c>
      <c r="G20" s="274">
        <f ca="1">ROUND(C20*$C$18+D20*$D$18,0)</f>
        <v>1301</v>
      </c>
      <c r="H20" s="275" t="s">
        <v>326</v>
      </c>
      <c r="I20" s="307"/>
      <c r="J20" s="2008"/>
      <c r="K20" s="2008"/>
      <c r="L20" s="2008"/>
      <c r="M20" s="2008"/>
      <c r="N20" s="2008"/>
      <c r="O20" s="2008"/>
      <c r="P20" s="2008"/>
      <c r="Q20" s="2008"/>
      <c r="R20" s="2008"/>
      <c r="S20" s="2008"/>
      <c r="T20" s="2008"/>
      <c r="U20" s="2008"/>
      <c r="V20" s="2008"/>
    </row>
    <row r="21" spans="1:26" ht="15" customHeight="1">
      <c r="A21" s="270"/>
      <c r="B21" s="276" t="s">
        <v>327</v>
      </c>
      <c r="C21" s="277">
        <f ca="1">SUMIF(INDIRECT("'"&amp;C4&amp;"'"&amp;"!A:A"),结果表!B21,INDIRECT("'"&amp;C4&amp;"'"&amp;"!B:B"))</f>
        <v>1525</v>
      </c>
      <c r="D21" s="151">
        <f ca="1">SUMIF(INDIRECT("'"&amp;D4&amp;"'"&amp;"!A:A"),结果表!B21,INDIRECT("'"&amp;D4&amp;"'"&amp;"!B:B"))</f>
        <v>1596</v>
      </c>
      <c r="E21" s="270"/>
      <c r="F21" s="276" t="s">
        <v>327</v>
      </c>
      <c r="G21" s="278">
        <f ca="1">ROUND(C21*$C$18+D21*$D$18,0)</f>
        <v>1561</v>
      </c>
      <c r="H21" s="1243" t="s">
        <v>326</v>
      </c>
      <c r="I21" s="307"/>
      <c r="J21" s="2008"/>
      <c r="K21" s="2008"/>
      <c r="L21" s="2008"/>
      <c r="M21" s="2008"/>
      <c r="N21" s="2008"/>
      <c r="O21" s="2008"/>
      <c r="P21" s="2008"/>
      <c r="Q21" s="2008"/>
      <c r="R21" s="2008"/>
      <c r="S21" s="2008"/>
      <c r="T21" s="2008"/>
      <c r="U21" s="2008"/>
      <c r="V21" s="2008"/>
    </row>
    <row r="22" spans="1:26" ht="15.75" thickBot="1">
      <c r="A22" s="126" t="s">
        <v>328</v>
      </c>
      <c r="B22" s="1244"/>
      <c r="C22" s="1245"/>
      <c r="D22" s="279">
        <f ca="1">IF(C19&lt;D19,D19/C19-1,C19/D19-1)</f>
        <v>4.6560846560846469E-2</v>
      </c>
      <c r="E22" s="280"/>
      <c r="F22" s="281"/>
      <c r="G22" s="282">
        <f ca="1">ROUND(G19/('数据-汇总表'!D3/666.67),0)</f>
        <v>104</v>
      </c>
      <c r="H22" s="283" t="s">
        <v>329</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344" t="s">
        <v>330</v>
      </c>
      <c r="B24" s="265" t="s">
        <v>322</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386"/>
      <c r="B25" s="1313" t="s">
        <v>331</v>
      </c>
      <c r="C25" s="286">
        <f>IF(B30=0,0,C30)</f>
        <v>0</v>
      </c>
      <c r="D25" s="287"/>
      <c r="E25" s="307"/>
      <c r="F25" s="307"/>
      <c r="G25" s="307"/>
      <c r="H25" s="307"/>
      <c r="I25" s="307"/>
      <c r="J25" s="2008"/>
      <c r="K25" s="1247" t="str">
        <f ca="1">项目基本情况!B16&amp;"国有建设用地使用权价格："&amp;O38&amp;"万元"</f>
        <v>出让国有建设用地使用权价格：1934万元</v>
      </c>
      <c r="L25" s="1248"/>
      <c r="M25" s="1248"/>
      <c r="N25" s="1248"/>
      <c r="O25" s="1249"/>
      <c r="P25" s="2008"/>
      <c r="Q25" s="2008"/>
      <c r="R25" s="2008"/>
      <c r="S25" s="2008"/>
      <c r="T25" s="2008"/>
      <c r="U25" s="2008"/>
      <c r="V25" s="2008"/>
    </row>
    <row r="26" spans="1:26" s="1246" customFormat="1" ht="18">
      <c r="A26" s="289" t="s">
        <v>332</v>
      </c>
      <c r="B26" s="290" t="s">
        <v>333</v>
      </c>
      <c r="C26" s="290" t="s">
        <v>334</v>
      </c>
      <c r="D26" s="291" t="s">
        <v>335</v>
      </c>
      <c r="E26" s="307"/>
      <c r="F26" s="307"/>
      <c r="G26" s="307"/>
      <c r="H26" s="307"/>
      <c r="I26" s="307"/>
      <c r="J26" s="2008"/>
      <c r="K26" s="1250" t="str">
        <f ca="1">"大写金额：人民币"&amp;NUMBERSTRING(INT(O38*10000),2)&amp;"元整"</f>
        <v>大写金额：人民币壹仟玖佰叁拾肆万元整</v>
      </c>
      <c r="L26" s="1244"/>
      <c r="M26" s="1244"/>
      <c r="N26" s="1244"/>
      <c r="O26" s="1243"/>
      <c r="P26" s="2008"/>
      <c r="Q26" s="2008"/>
      <c r="R26" s="2008"/>
      <c r="S26" s="2008"/>
      <c r="T26" s="2008"/>
      <c r="U26" s="2008"/>
      <c r="V26" s="2008"/>
      <c r="W26" s="288"/>
      <c r="X26" s="288"/>
      <c r="Y26" s="288"/>
      <c r="Z26" s="288"/>
    </row>
    <row r="27" spans="1:26" ht="18">
      <c r="A27" s="289"/>
      <c r="B27" s="290"/>
      <c r="C27" s="290"/>
      <c r="D27" s="291"/>
      <c r="E27" s="307"/>
      <c r="F27" s="307"/>
      <c r="G27" s="307"/>
      <c r="H27" s="307"/>
      <c r="I27" s="307"/>
      <c r="J27" s="2008"/>
      <c r="K27" s="1250" t="str">
        <f ca="1">"单位面积地价："&amp;M38&amp;"元/平方米"</f>
        <v>单位面积地价：1561元/平方米</v>
      </c>
      <c r="L27" s="1244"/>
      <c r="M27" s="1244"/>
      <c r="N27" s="1244"/>
      <c r="O27" s="1243"/>
      <c r="P27" s="2008"/>
      <c r="Q27" s="2008"/>
      <c r="R27" s="2008"/>
      <c r="S27" s="2008"/>
      <c r="T27" s="2008"/>
      <c r="U27" s="2008"/>
      <c r="V27" s="2008"/>
    </row>
    <row r="28" spans="1:26" ht="18.75" customHeight="1">
      <c r="A28" s="289"/>
      <c r="B28" s="290"/>
      <c r="C28" s="290"/>
      <c r="D28" s="291"/>
      <c r="E28" s="307"/>
      <c r="F28" s="307"/>
      <c r="G28" s="307"/>
      <c r="H28" s="307"/>
      <c r="I28" s="307"/>
      <c r="J28" s="2008"/>
      <c r="K28" s="1250" t="str">
        <f ca="1">"楼面地价："&amp;N38&amp;"元/平方米"</f>
        <v>楼面地价：1301元/平方米</v>
      </c>
      <c r="L28" s="1244"/>
      <c r="M28" s="1244"/>
      <c r="N28" s="1244"/>
      <c r="O28" s="1243"/>
      <c r="P28" s="2008"/>
      <c r="Q28" s="253">
        <f ca="1">O79</f>
        <v>1830</v>
      </c>
      <c r="V28" s="2008"/>
    </row>
    <row r="29" spans="1:26" ht="18">
      <c r="A29" s="289"/>
      <c r="B29" s="290"/>
      <c r="C29" s="290"/>
      <c r="D29" s="291"/>
      <c r="E29" s="307"/>
      <c r="F29" s="307"/>
      <c r="G29" s="307"/>
      <c r="H29" s="307"/>
      <c r="I29" s="307"/>
      <c r="J29" s="2008"/>
      <c r="K29" s="1250" t="str">
        <f ca="1">IF(OR(项目基本情况!E8="抵押价格",项目基本情况!E8="已注销及未注销"),"抵押价格："&amp;O39&amp;"万元","——")</f>
        <v>抵押价格：1934万元</v>
      </c>
      <c r="L29" s="1244"/>
      <c r="M29" s="1244"/>
      <c r="N29" s="1244"/>
      <c r="O29" s="1243"/>
      <c r="P29" s="2008"/>
      <c r="V29" s="2008"/>
    </row>
    <row r="30" spans="1:26" ht="18.75" thickBot="1">
      <c r="A30" s="3074" t="s">
        <v>336</v>
      </c>
      <c r="B30" s="305"/>
      <c r="C30" s="305"/>
      <c r="D30" s="306"/>
      <c r="E30" s="3075" t="s">
        <v>2946</v>
      </c>
      <c r="F30" s="307"/>
      <c r="G30" s="307"/>
      <c r="H30" s="307"/>
      <c r="I30" s="307"/>
      <c r="J30" s="2008"/>
      <c r="K30" s="1250" t="str">
        <f ca="1">IF(K29="——","——","大写金额：人民币"&amp;NUMBERSTRING(INT(O39*10000),2)&amp;"元整")</f>
        <v>大写金额：人民币壹仟玖佰叁拾肆万元整</v>
      </c>
      <c r="L30" s="1244"/>
      <c r="M30" s="1244"/>
      <c r="N30" s="1244"/>
      <c r="O30" s="1243"/>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337</v>
      </c>
      <c r="B32" s="1374" t="s">
        <v>1685</v>
      </c>
      <c r="C32" s="1375">
        <f ca="1">G19-C24</f>
        <v>1934</v>
      </c>
      <c r="D32" s="1376" t="s">
        <v>1686</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340</v>
      </c>
      <c r="B33" s="1377" t="s">
        <v>1687</v>
      </c>
      <c r="C33" s="260">
        <f ca="1">ROUND(C32*10000/'数据-汇总表'!E3,0)</f>
        <v>1301</v>
      </c>
      <c r="D33" s="1378" t="s">
        <v>1688</v>
      </c>
      <c r="E33" s="3344" t="s">
        <v>338</v>
      </c>
      <c r="F33" s="292" t="s">
        <v>339</v>
      </c>
      <c r="G33" s="293"/>
      <c r="H33" s="976"/>
      <c r="I33" s="1251"/>
      <c r="J33" s="2008"/>
      <c r="K33" s="1250" t="str">
        <f>IF(项目基本情况!E9="——","——","抵押净值："&amp;C46&amp;"万元")</f>
        <v>——</v>
      </c>
      <c r="L33" s="1244"/>
      <c r="M33" s="1244"/>
      <c r="N33" s="1244"/>
      <c r="O33" s="1243"/>
      <c r="P33" s="2008"/>
      <c r="V33" s="2008"/>
    </row>
    <row r="34" spans="1:26" s="1246" customFormat="1" ht="18.75" thickBot="1">
      <c r="A34" s="296"/>
      <c r="B34" s="1379" t="s">
        <v>1689</v>
      </c>
      <c r="C34" s="260">
        <f ca="1">ROUND(C32*10000/'数据-汇总表'!D3,0)</f>
        <v>1561</v>
      </c>
      <c r="D34" s="1380" t="s">
        <v>1688</v>
      </c>
      <c r="E34" s="3345"/>
      <c r="F34" s="127" t="s">
        <v>341</v>
      </c>
      <c r="G34" s="295"/>
      <c r="H34" s="105"/>
      <c r="I34" s="307"/>
      <c r="J34" s="2008"/>
      <c r="K34" s="1253" t="str">
        <f>IF(K33="——","——","大写金额：人民币"&amp;NUMBERSTRING(INT(O41*10000),2)&amp;"元整")</f>
        <v>——</v>
      </c>
      <c r="L34" s="1254"/>
      <c r="M34" s="1254"/>
      <c r="N34" s="1254"/>
      <c r="O34" s="1255"/>
      <c r="P34" s="2008"/>
      <c r="Q34" s="288"/>
      <c r="R34" s="288"/>
      <c r="S34" s="288"/>
      <c r="T34" s="288"/>
      <c r="U34" s="288"/>
      <c r="V34" s="2008"/>
      <c r="W34" s="288"/>
      <c r="X34" s="288"/>
      <c r="Y34" s="288"/>
      <c r="Z34" s="288"/>
    </row>
    <row r="35" spans="1:26" ht="15.75" thickBot="1">
      <c r="A35" s="280"/>
      <c r="B35" s="1381"/>
      <c r="C35" s="1382">
        <f ca="1">ROUND(C32/('数据-汇总表'!D3/666.67),0)</f>
        <v>104</v>
      </c>
      <c r="D35" s="1383" t="s">
        <v>1690</v>
      </c>
      <c r="E35" s="3346"/>
      <c r="F35" s="297" t="s">
        <v>342</v>
      </c>
      <c r="G35" s="978"/>
      <c r="H35" s="977" t="s">
        <v>343</v>
      </c>
      <c r="I35" s="307"/>
      <c r="J35" s="2008"/>
      <c r="K35" s="3350" t="s">
        <v>350</v>
      </c>
      <c r="L35" s="3350" t="s">
        <v>351</v>
      </c>
      <c r="M35" s="1256" t="s">
        <v>352</v>
      </c>
      <c r="N35" s="3350" t="s">
        <v>353</v>
      </c>
      <c r="O35" s="3350" t="s">
        <v>354</v>
      </c>
      <c r="P35" s="2008"/>
      <c r="V35" s="2008"/>
    </row>
    <row r="36" spans="1:26" ht="16.5" customHeight="1">
      <c r="A36" s="299" t="s">
        <v>344</v>
      </c>
      <c r="B36" s="300" t="s">
        <v>333</v>
      </c>
      <c r="C36" s="301" t="s">
        <v>345</v>
      </c>
      <c r="D36" s="301" t="s">
        <v>346</v>
      </c>
      <c r="E36" s="302" t="s">
        <v>347</v>
      </c>
      <c r="F36" s="307"/>
      <c r="G36" s="307"/>
      <c r="H36" s="307"/>
      <c r="I36" s="307"/>
      <c r="J36" s="2010"/>
      <c r="K36" s="3351"/>
      <c r="L36" s="3351"/>
      <c r="M36" s="1258" t="s">
        <v>355</v>
      </c>
      <c r="N36" s="3351"/>
      <c r="O36" s="3351"/>
      <c r="P36" s="2008"/>
      <c r="V36" s="2008"/>
    </row>
    <row r="37" spans="1:26" ht="16.5" customHeight="1" thickBot="1">
      <c r="A37" s="1252" t="s">
        <v>348</v>
      </c>
      <c r="B37" s="303"/>
      <c r="C37" s="290"/>
      <c r="D37" s="290"/>
      <c r="E37" s="291"/>
      <c r="F37" s="307"/>
      <c r="G37" s="307"/>
      <c r="H37" s="307"/>
      <c r="I37" s="307"/>
      <c r="J37" s="2010"/>
      <c r="K37" s="3352"/>
      <c r="L37" s="3352"/>
      <c r="M37" s="1259"/>
      <c r="N37" s="3352"/>
      <c r="O37" s="3352"/>
      <c r="P37" s="2008"/>
      <c r="V37" s="2008"/>
    </row>
    <row r="38" spans="1:26" ht="16.5" customHeight="1" thickBot="1">
      <c r="A38" s="1252" t="s">
        <v>349</v>
      </c>
      <c r="B38" s="303"/>
      <c r="C38" s="290"/>
      <c r="D38" s="290"/>
      <c r="E38" s="291"/>
      <c r="F38" s="307"/>
      <c r="G38" s="307"/>
      <c r="H38" s="307"/>
      <c r="I38" s="307"/>
      <c r="J38" s="2010"/>
      <c r="K38" s="1260">
        <f>'数据-汇总表'!D3</f>
        <v>12391.12</v>
      </c>
      <c r="L38" s="1261">
        <f>'数据-汇总表'!E3</f>
        <v>14869.34</v>
      </c>
      <c r="M38" s="1261">
        <f ca="1">C34</f>
        <v>1561</v>
      </c>
      <c r="N38" s="1261">
        <f ca="1">C33</f>
        <v>1301</v>
      </c>
      <c r="O38" s="1262">
        <f ca="1">C32</f>
        <v>1934</v>
      </c>
      <c r="P38" s="2008"/>
      <c r="V38" s="2008"/>
    </row>
    <row r="39" spans="1:26" ht="16.5" customHeight="1" thickBot="1">
      <c r="A39" s="1257"/>
      <c r="B39" s="304"/>
      <c r="C39" s="305"/>
      <c r="D39" s="305"/>
      <c r="E39" s="306"/>
      <c r="F39" s="307"/>
      <c r="G39" s="307"/>
      <c r="H39" s="307"/>
      <c r="I39" s="307"/>
      <c r="J39" s="2010"/>
      <c r="K39" s="3327" t="str">
        <f>MID(A44,3,LEN(A44)-2)</f>
        <v>抵押价格</v>
      </c>
      <c r="L39" s="3328"/>
      <c r="M39" s="3328"/>
      <c r="N39" s="3329"/>
      <c r="O39" s="1385">
        <f ca="1">C44</f>
        <v>1934</v>
      </c>
      <c r="P39" s="2008"/>
      <c r="V39" s="2008"/>
    </row>
    <row r="40" spans="1:26" ht="19.5" thickBot="1">
      <c r="A40" s="104" t="s">
        <v>870</v>
      </c>
      <c r="B40" s="307"/>
      <c r="C40" s="307"/>
      <c r="D40" s="307"/>
      <c r="E40" s="307"/>
      <c r="F40" s="307"/>
      <c r="G40" s="307"/>
      <c r="H40" s="307"/>
      <c r="I40" s="307"/>
      <c r="J40" s="2010"/>
      <c r="K40" s="3327" t="str">
        <f t="shared" ref="K40:K41" si="0">MID(A45,3,LEN(A45)-2)</f>
        <v/>
      </c>
      <c r="L40" s="3328"/>
      <c r="M40" s="3328"/>
      <c r="N40" s="3329"/>
      <c r="O40" s="1385" t="str">
        <f>C45</f>
        <v>——</v>
      </c>
      <c r="P40" s="2008"/>
      <c r="V40" s="2008"/>
    </row>
    <row r="41" spans="1:26" ht="16.5" thickBot="1">
      <c r="A41" s="308" t="s">
        <v>356</v>
      </c>
      <c r="B41" s="309"/>
      <c r="C41" s="310" t="s">
        <v>357</v>
      </c>
      <c r="D41" s="311" t="s">
        <v>358</v>
      </c>
      <c r="E41" s="311" t="s">
        <v>359</v>
      </c>
      <c r="F41" s="312" t="s">
        <v>360</v>
      </c>
      <c r="G41" s="307"/>
      <c r="H41" s="307"/>
      <c r="I41" s="307"/>
      <c r="J41" s="2010"/>
      <c r="K41" s="3327" t="str">
        <f t="shared" si="0"/>
        <v/>
      </c>
      <c r="L41" s="3328"/>
      <c r="M41" s="3328"/>
      <c r="N41" s="3329"/>
      <c r="O41" s="1385" t="str">
        <f>C46</f>
        <v>——</v>
      </c>
      <c r="P41" s="2008"/>
      <c r="V41" s="2008"/>
    </row>
    <row r="42" spans="1:26" ht="29.25">
      <c r="A42" s="3387" t="s">
        <v>2059</v>
      </c>
      <c r="B42" s="3388"/>
      <c r="C42" s="260">
        <f ca="1">C32</f>
        <v>1934</v>
      </c>
      <c r="D42" s="313">
        <f ca="1">C33</f>
        <v>1301</v>
      </c>
      <c r="E42" s="313">
        <f ca="1">C34</f>
        <v>1561</v>
      </c>
      <c r="F42" s="314">
        <f ca="1">C35</f>
        <v>104</v>
      </c>
      <c r="G42" s="307"/>
      <c r="H42" s="307"/>
      <c r="I42" s="315"/>
      <c r="J42" s="2010"/>
      <c r="K42" s="1263" t="s">
        <v>361</v>
      </c>
      <c r="L42" s="2027" t="s">
        <v>362</v>
      </c>
      <c r="M42" s="1264" t="s">
        <v>363</v>
      </c>
      <c r="N42" s="2028" t="s">
        <v>364</v>
      </c>
      <c r="O42" s="2029" t="s">
        <v>365</v>
      </c>
      <c r="P42" s="2008"/>
      <c r="V42" s="2008"/>
    </row>
    <row r="43" spans="1:26" ht="30">
      <c r="A43" s="3397" t="s">
        <v>2716</v>
      </c>
      <c r="B43" s="3398"/>
      <c r="C43" s="260">
        <f>IF(H33="正常操作",G33+G34+G35,G34+G35)</f>
        <v>0</v>
      </c>
      <c r="D43" s="313" t="s">
        <v>43</v>
      </c>
      <c r="E43" s="313" t="s">
        <v>44</v>
      </c>
      <c r="F43" s="314" t="s">
        <v>44</v>
      </c>
      <c r="G43" s="2816" t="s">
        <v>949</v>
      </c>
      <c r="H43" s="307"/>
      <c r="I43" s="315"/>
      <c r="J43" s="2010"/>
      <c r="K43" s="1265" t="str">
        <f>C4</f>
        <v>比较法-住宅、综合</v>
      </c>
      <c r="L43" s="1266">
        <f ca="1">IF(L42="估价结果/万元",C19,C20)</f>
        <v>1890</v>
      </c>
      <c r="M43" s="1267">
        <f>C18</f>
        <v>0.5</v>
      </c>
      <c r="N43" s="1268">
        <f ca="1">IF(N42="测算结果/万元",G19,G20)</f>
        <v>1934</v>
      </c>
      <c r="O43" s="1269">
        <f ca="1">IF(O42="最终结果/万元",C32,C33)</f>
        <v>1934</v>
      </c>
      <c r="P43" s="2008"/>
      <c r="V43" s="2008"/>
    </row>
    <row r="44" spans="1:26" ht="30.75" thickBot="1">
      <c r="A44" s="3387" t="str">
        <f>IF(OR(项目基本情况!E8="抵押价格",项目基本情况!E8="已注销及未注销"),"3.抵押价格","——")</f>
        <v>3.抵押价格</v>
      </c>
      <c r="B44" s="3388"/>
      <c r="C44" s="260">
        <f ca="1">IF(A44="——","——",C42-C43)</f>
        <v>1934</v>
      </c>
      <c r="D44" s="313">
        <f ca="1">ROUND(C44*10000/'数据-汇总表'!E3,0)</f>
        <v>1301</v>
      </c>
      <c r="E44" s="313">
        <f ca="1">ROUND(C44*10000/'数据-汇总表'!D3,0)</f>
        <v>1561</v>
      </c>
      <c r="F44" s="314">
        <f ca="1">ROUND(C44/('数据-汇总表'!D3/666.67),0)</f>
        <v>104</v>
      </c>
      <c r="G44" s="307"/>
      <c r="H44" s="307"/>
      <c r="I44" s="315"/>
      <c r="J44" s="2010"/>
      <c r="K44" s="1270" t="str">
        <f>D4</f>
        <v>剩余法-待开发</v>
      </c>
      <c r="L44" s="1271">
        <f ca="1">IF(L42="估价结果/万元",D19,D20)</f>
        <v>1978</v>
      </c>
      <c r="M44" s="1272">
        <f>D18</f>
        <v>0.5</v>
      </c>
      <c r="N44" s="1273"/>
      <c r="O44" s="1274"/>
      <c r="P44" s="2008"/>
      <c r="V44" s="2008"/>
    </row>
    <row r="45" spans="1:26" ht="15">
      <c r="A45" s="3392" t="str">
        <f>IF(项目基本情况!E8="已注销及未注销","4.抵押担保权已注销时的抵押价格",IF(项目基本情况!E8="已注销","3.抵押担保权已注销时的抵押价格","——"))</f>
        <v>——</v>
      </c>
      <c r="B45" s="3393"/>
      <c r="C45" s="178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89" t="str">
        <f>IF(项目基本情况!E9="抵押净值",IF(A45="——","4.抵押净值","5.抵押净值"),"——")</f>
        <v>——</v>
      </c>
      <c r="B46" s="3390"/>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366</v>
      </c>
      <c r="B47" s="1275"/>
      <c r="C47" s="318" t="s">
        <v>367</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368</v>
      </c>
      <c r="G53" s="333"/>
      <c r="H53" s="333"/>
      <c r="I53" s="334" t="s">
        <v>369</v>
      </c>
      <c r="J53" s="2011"/>
      <c r="K53" s="2008"/>
      <c r="L53" s="2008"/>
      <c r="M53" s="2008"/>
      <c r="N53" s="2008"/>
      <c r="O53" s="2008"/>
      <c r="P53" s="2008"/>
      <c r="Q53" s="2008"/>
      <c r="R53" s="2008"/>
      <c r="S53" s="2008"/>
      <c r="T53" s="2008"/>
      <c r="U53" s="2008"/>
      <c r="V53" s="2008"/>
    </row>
    <row r="54" spans="1:22" ht="12.75">
      <c r="A54" s="253"/>
      <c r="B54" s="335" t="s">
        <v>370</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371</v>
      </c>
      <c r="J56" s="2011"/>
      <c r="K56" s="2008"/>
      <c r="L56" s="2008"/>
      <c r="M56" s="2008"/>
      <c r="N56" s="2008"/>
      <c r="O56" s="2008"/>
      <c r="P56" s="2008"/>
      <c r="Q56" s="2008"/>
      <c r="R56" s="2008"/>
      <c r="S56" s="2008"/>
      <c r="T56" s="2008"/>
      <c r="U56" s="2008"/>
      <c r="V56" s="2008"/>
    </row>
    <row r="57" spans="1:22" ht="12.75">
      <c r="A57" s="253"/>
      <c r="B57" s="335" t="s">
        <v>372</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371</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6" t="s">
        <v>373</v>
      </c>
      <c r="B62" s="1277"/>
      <c r="C62" s="1277"/>
      <c r="D62" s="1278"/>
      <c r="E62" s="1278"/>
      <c r="F62" s="1279"/>
      <c r="G62" s="1279"/>
      <c r="H62" s="1279"/>
      <c r="I62" s="1279"/>
      <c r="J62" s="2012"/>
      <c r="K62" s="2008"/>
      <c r="L62" s="2008"/>
      <c r="M62" s="2008"/>
      <c r="N62" s="2008"/>
      <c r="O62" s="2008"/>
      <c r="P62" s="2008"/>
      <c r="Q62" s="2008"/>
      <c r="R62" s="2008"/>
      <c r="S62" s="2008"/>
      <c r="T62" s="2008"/>
      <c r="U62" s="2008"/>
      <c r="V62" s="2008"/>
    </row>
    <row r="63" spans="1:22" ht="14.25" customHeight="1" thickBot="1">
      <c r="A63" s="3355" t="s">
        <v>374</v>
      </c>
      <c r="B63" s="3356"/>
      <c r="C63" s="3357"/>
      <c r="D63" s="337">
        <f ca="1">ROUND(C42*F63,0)</f>
        <v>1934</v>
      </c>
      <c r="E63" s="298" t="s">
        <v>375</v>
      </c>
      <c r="F63" s="338">
        <v>1</v>
      </c>
      <c r="G63" s="339" t="s">
        <v>376</v>
      </c>
      <c r="H63" s="307"/>
      <c r="I63" s="307"/>
      <c r="J63" s="2008"/>
      <c r="K63" s="2008"/>
      <c r="L63" s="2008"/>
      <c r="M63" s="2008"/>
      <c r="N63" s="2008"/>
      <c r="O63" s="2008"/>
      <c r="P63" s="307"/>
      <c r="Q63" s="2008"/>
      <c r="R63" s="2008"/>
      <c r="S63" s="2008"/>
      <c r="T63" s="2008"/>
      <c r="U63" s="2008"/>
      <c r="V63" s="2008"/>
    </row>
    <row r="64" spans="1:22" ht="14.25" customHeight="1">
      <c r="A64" s="3394" t="s">
        <v>378</v>
      </c>
      <c r="B64" s="3395"/>
      <c r="C64" s="3395"/>
      <c r="D64" s="3395"/>
      <c r="E64" s="3395"/>
      <c r="F64" s="3395"/>
      <c r="G64" s="3396"/>
      <c r="H64" s="1280"/>
      <c r="I64" s="944"/>
      <c r="J64" s="1970"/>
      <c r="K64" s="1544" t="s">
        <v>377</v>
      </c>
      <c r="L64" s="11"/>
      <c r="M64" s="11"/>
      <c r="N64" s="11"/>
      <c r="O64" s="11"/>
      <c r="P64" s="307"/>
      <c r="Q64" s="2008"/>
      <c r="R64" s="2008"/>
      <c r="S64" s="2008"/>
      <c r="T64" s="2008"/>
      <c r="U64" s="2008"/>
      <c r="V64" s="2008"/>
    </row>
    <row r="65" spans="1:22" ht="12" customHeight="1">
      <c r="A65" s="340" t="s">
        <v>380</v>
      </c>
      <c r="B65" s="341"/>
      <c r="C65" s="342"/>
      <c r="D65" s="343" t="s">
        <v>381</v>
      </c>
      <c r="E65" s="53" t="s">
        <v>382</v>
      </c>
      <c r="F65" s="344" t="s">
        <v>383</v>
      </c>
      <c r="G65" s="345" t="s">
        <v>384</v>
      </c>
      <c r="H65" s="1280"/>
      <c r="I65" s="944"/>
      <c r="J65" s="1970"/>
      <c r="K65" s="1281"/>
      <c r="L65" s="1282"/>
      <c r="M65" s="1282"/>
      <c r="N65" s="1314" t="s">
        <v>379</v>
      </c>
      <c r="O65" s="1315"/>
      <c r="P65" s="1316"/>
      <c r="Q65" s="2008"/>
      <c r="R65" s="2008"/>
      <c r="S65" s="2008"/>
      <c r="T65" s="2008"/>
      <c r="U65" s="2008"/>
      <c r="V65" s="2008"/>
    </row>
    <row r="66" spans="1:22" ht="25.5">
      <c r="A66" s="3391" t="s">
        <v>386</v>
      </c>
      <c r="B66" s="3362"/>
      <c r="C66" s="3362"/>
      <c r="D66" s="257">
        <f ca="1">IF(H66="情况1",0,IF(H66="情况2",D70,IF(H66="情况3",D71,IF(H66="情况4",D72))))</f>
        <v>103</v>
      </c>
      <c r="E66" s="989" t="str">
        <f>IF(H66="情况4","(销售额-原购置价)×税（费）率","销售额×税（费）率")</f>
        <v>销售额×税（费）率</v>
      </c>
      <c r="F66" s="346">
        <f>IF(H66="情况1","免征",'数据-取费表'!B41)</f>
        <v>5.6000000000000001E-2</v>
      </c>
      <c r="G66" s="347" t="s">
        <v>387</v>
      </c>
      <c r="H66" s="191" t="s">
        <v>3031</v>
      </c>
      <c r="I66" s="1280"/>
      <c r="J66" s="2014"/>
      <c r="K66" s="1283">
        <v>1</v>
      </c>
      <c r="L66" s="3331" t="s">
        <v>385</v>
      </c>
      <c r="M66" s="3332"/>
      <c r="N66" s="2417"/>
      <c r="O66" s="2418"/>
      <c r="P66" s="2419"/>
      <c r="Q66" s="2008"/>
      <c r="R66" s="2008"/>
      <c r="S66" s="2008"/>
      <c r="T66" s="2008"/>
      <c r="U66" s="2008"/>
      <c r="V66" s="2008"/>
    </row>
    <row r="67" spans="1:22" ht="25.5" customHeight="1">
      <c r="A67" s="348" t="s">
        <v>389</v>
      </c>
      <c r="B67" s="3374" t="s">
        <v>390</v>
      </c>
      <c r="C67" s="3374"/>
      <c r="D67" s="349">
        <v>0</v>
      </c>
      <c r="E67" s="41" t="s">
        <v>391</v>
      </c>
      <c r="F67" s="62" t="s">
        <v>21</v>
      </c>
      <c r="G67" s="3358"/>
      <c r="H67" s="307"/>
      <c r="I67" s="1284"/>
      <c r="J67" s="2015"/>
      <c r="K67" s="1956">
        <v>2</v>
      </c>
      <c r="L67" s="3330" t="s">
        <v>388</v>
      </c>
      <c r="M67" s="3330"/>
      <c r="N67" s="1317">
        <f>'数据-取费表'!B2</f>
        <v>43874</v>
      </c>
      <c r="O67" s="1317"/>
      <c r="P67" s="1317"/>
      <c r="Q67" s="2008"/>
      <c r="R67" s="2008"/>
      <c r="S67" s="2008"/>
      <c r="T67" s="2008"/>
      <c r="U67" s="2008"/>
      <c r="V67" s="2008"/>
    </row>
    <row r="68" spans="1:22" ht="25.5" customHeight="1">
      <c r="A68" s="350"/>
      <c r="B68" s="3374" t="s">
        <v>393</v>
      </c>
      <c r="C68" s="3374"/>
      <c r="D68" s="351"/>
      <c r="E68" s="77"/>
      <c r="F68" s="352"/>
      <c r="G68" s="3359"/>
      <c r="H68" s="307"/>
      <c r="I68" s="1284"/>
      <c r="J68" s="2015"/>
      <c r="K68" s="1956">
        <v>3</v>
      </c>
      <c r="L68" s="3330" t="s">
        <v>392</v>
      </c>
      <c r="M68" s="3330"/>
      <c r="N68" s="1285">
        <f ca="1">C42</f>
        <v>1934</v>
      </c>
      <c r="O68" s="1285"/>
      <c r="P68" s="1285"/>
      <c r="Q68" s="2008"/>
      <c r="R68" s="2008"/>
      <c r="S68" s="2008"/>
      <c r="T68" s="2008"/>
      <c r="U68" s="2008"/>
      <c r="V68" s="2008"/>
    </row>
    <row r="69" spans="1:22" ht="12" customHeight="1">
      <c r="A69" s="353"/>
      <c r="B69" s="3374" t="s">
        <v>394</v>
      </c>
      <c r="C69" s="3374"/>
      <c r="D69" s="354"/>
      <c r="E69" s="73"/>
      <c r="F69" s="352"/>
      <c r="G69" s="3360"/>
      <c r="H69" s="307"/>
      <c r="I69" s="1284"/>
      <c r="J69" s="2015"/>
      <c r="K69" s="1286">
        <v>4</v>
      </c>
      <c r="L69" s="3336" t="s">
        <v>2869</v>
      </c>
      <c r="M69" s="3337"/>
      <c r="N69" s="1287">
        <f ca="1">C44</f>
        <v>1934</v>
      </c>
      <c r="O69" s="1287"/>
      <c r="P69" s="1287"/>
      <c r="Q69" s="2008"/>
      <c r="R69" s="2008"/>
      <c r="S69" s="2008"/>
      <c r="T69" s="2008"/>
      <c r="U69" s="2008"/>
      <c r="V69" s="2008"/>
    </row>
    <row r="70" spans="1:22" ht="24" customHeight="1">
      <c r="A70" s="355" t="s">
        <v>395</v>
      </c>
      <c r="B70" s="3374" t="s">
        <v>396</v>
      </c>
      <c r="C70" s="3374"/>
      <c r="D70" s="354">
        <f ca="1">ROUND(D63*'数据-取费表'!B41/(1+'数据-取费表'!C42),0)</f>
        <v>103</v>
      </c>
      <c r="E70" s="17" t="s">
        <v>397</v>
      </c>
      <c r="F70" s="356">
        <f>'数据-取费表'!B41</f>
        <v>5.6000000000000001E-2</v>
      </c>
      <c r="G70" s="357"/>
      <c r="H70" s="307"/>
      <c r="I70" s="1284"/>
      <c r="J70" s="2015"/>
      <c r="K70" s="3008"/>
      <c r="L70" s="3009"/>
      <c r="M70" s="3009"/>
      <c r="N70" s="3010" t="s">
        <v>2873</v>
      </c>
      <c r="O70" s="3009"/>
      <c r="P70" s="3011"/>
      <c r="Q70" s="2008"/>
      <c r="R70" s="2008"/>
      <c r="S70" s="2008"/>
      <c r="T70" s="2008"/>
      <c r="U70" s="2008"/>
      <c r="V70" s="2008"/>
    </row>
    <row r="71" spans="1:22" ht="12" customHeight="1">
      <c r="A71" s="355" t="s">
        <v>403</v>
      </c>
      <c r="B71" s="3373" t="s">
        <v>404</v>
      </c>
      <c r="C71" s="3385"/>
      <c r="D71" s="354">
        <f ca="1">ROUND(D63*'数据-取费表'!B41/(1+'数据-取费表'!C42),0)</f>
        <v>103</v>
      </c>
      <c r="E71" s="17" t="s">
        <v>397</v>
      </c>
      <c r="F71" s="356">
        <f>'数据-取费表'!B41</f>
        <v>5.6000000000000001E-2</v>
      </c>
      <c r="G71" s="357"/>
      <c r="H71" s="307"/>
      <c r="I71" s="1284"/>
      <c r="J71" s="2015"/>
      <c r="K71" s="3007" t="s">
        <v>398</v>
      </c>
      <c r="L71" s="3338" t="s">
        <v>399</v>
      </c>
      <c r="M71" s="3338"/>
      <c r="N71" s="3007" t="s">
        <v>400</v>
      </c>
      <c r="O71" s="3007" t="s">
        <v>401</v>
      </c>
      <c r="P71" s="3007" t="s">
        <v>402</v>
      </c>
      <c r="Q71" s="2008"/>
      <c r="R71" s="2008"/>
      <c r="S71" s="2008"/>
      <c r="T71" s="2008"/>
      <c r="U71" s="2008"/>
      <c r="V71" s="2008"/>
    </row>
    <row r="72" spans="1:22" ht="12" customHeight="1">
      <c r="A72" s="355" t="s">
        <v>406</v>
      </c>
      <c r="B72" s="3373" t="s">
        <v>407</v>
      </c>
      <c r="C72" s="3385"/>
      <c r="D72" s="354">
        <f ca="1">C86</f>
        <v>103</v>
      </c>
      <c r="E72" s="73" t="s">
        <v>408</v>
      </c>
      <c r="F72" s="356">
        <f>'数据-取费表'!B41</f>
        <v>5.6000000000000001E-2</v>
      </c>
      <c r="G72" s="357"/>
      <c r="H72" s="1290"/>
      <c r="I72" s="1284"/>
      <c r="J72" s="2015"/>
      <c r="K72" s="1956">
        <v>1</v>
      </c>
      <c r="L72" s="3335" t="s">
        <v>405</v>
      </c>
      <c r="M72" s="3335"/>
      <c r="N72" s="1288">
        <f ca="1">D66</f>
        <v>103</v>
      </c>
      <c r="O72" s="1839" t="str">
        <f>E66</f>
        <v>销售额×税（费）率</v>
      </c>
      <c r="P72" s="1289">
        <f>F66</f>
        <v>5.6000000000000001E-2</v>
      </c>
      <c r="Q72" s="2008"/>
      <c r="R72" s="2008"/>
      <c r="S72" s="2008"/>
      <c r="T72" s="2008"/>
      <c r="U72" s="2008"/>
      <c r="V72" s="2008"/>
    </row>
    <row r="73" spans="1:22" ht="24" customHeight="1">
      <c r="A73" s="3361" t="s">
        <v>410</v>
      </c>
      <c r="B73" s="3362"/>
      <c r="C73" s="3362"/>
      <c r="D73" s="358">
        <f ca="1">IF(H73="个人住宅",0,ROUND(D63*I73,0))</f>
        <v>1</v>
      </c>
      <c r="E73" s="17" t="s">
        <v>411</v>
      </c>
      <c r="F73" s="356">
        <f>IF(H73="正常",I73,"免征")</f>
        <v>5.0000000000000001E-4</v>
      </c>
      <c r="G73" s="357"/>
      <c r="H73" s="191" t="s">
        <v>3032</v>
      </c>
      <c r="I73" s="356">
        <f>'数据-取费表'!B49</f>
        <v>5.0000000000000001E-4</v>
      </c>
      <c r="J73" s="2015"/>
      <c r="K73" s="1956">
        <v>2</v>
      </c>
      <c r="L73" s="3335" t="s">
        <v>409</v>
      </c>
      <c r="M73" s="3335"/>
      <c r="N73" s="1288">
        <f t="shared" ref="N73:P74" ca="1" si="1">D73</f>
        <v>1</v>
      </c>
      <c r="O73" s="1839" t="str">
        <f t="shared" si="1"/>
        <v>销售额×税（费）率</v>
      </c>
      <c r="P73" s="1289">
        <f t="shared" si="1"/>
        <v>5.0000000000000001E-4</v>
      </c>
      <c r="Q73" s="2008"/>
      <c r="R73" s="2008"/>
      <c r="S73" s="2008"/>
      <c r="T73" s="2008"/>
      <c r="U73" s="2008"/>
      <c r="V73" s="2008"/>
    </row>
    <row r="74" spans="1:22" ht="24.75">
      <c r="A74" s="3361" t="s">
        <v>414</v>
      </c>
      <c r="B74" s="3362"/>
      <c r="C74" s="3362"/>
      <c r="D74" s="358">
        <f ca="1">IF(H74="个人住宅",D75,D76)</f>
        <v>0</v>
      </c>
      <c r="E74" s="17" t="s">
        <v>415</v>
      </c>
      <c r="F74" s="356" t="str">
        <f>IF(H74="正常",F76,"免征")</f>
        <v>——</v>
      </c>
      <c r="G74" s="979" t="s">
        <v>416</v>
      </c>
      <c r="H74" s="359" t="s">
        <v>412</v>
      </c>
      <c r="I74" s="42"/>
      <c r="J74" s="2015"/>
      <c r="K74" s="1956">
        <v>3</v>
      </c>
      <c r="L74" s="3335" t="s">
        <v>413</v>
      </c>
      <c r="M74" s="3335"/>
      <c r="N74" s="1288">
        <f t="shared" ca="1" si="1"/>
        <v>0</v>
      </c>
      <c r="O74" s="1839" t="str">
        <f t="shared" si="1"/>
        <v>增值额×税（费）率</v>
      </c>
      <c r="P74" s="1291" t="str">
        <f t="shared" si="1"/>
        <v>——</v>
      </c>
      <c r="Q74" s="2008"/>
      <c r="R74" s="2008"/>
      <c r="S74" s="2008"/>
      <c r="T74" s="2008"/>
      <c r="U74" s="2008"/>
      <c r="V74" s="2008"/>
    </row>
    <row r="75" spans="1:22" ht="12.75">
      <c r="A75" s="355" t="s">
        <v>417</v>
      </c>
      <c r="B75" s="3342" t="s">
        <v>418</v>
      </c>
      <c r="C75" s="3343"/>
      <c r="D75" s="360">
        <v>0</v>
      </c>
      <c r="E75" s="41" t="s">
        <v>419</v>
      </c>
      <c r="F75" s="361"/>
      <c r="G75" s="357"/>
      <c r="H75" s="42"/>
      <c r="I75" s="42"/>
      <c r="J75" s="2015"/>
      <c r="K75" s="3000" t="str">
        <f>IF(H77="非个人房产","",4)</f>
        <v/>
      </c>
      <c r="L75" s="3335" t="str">
        <f>IF(H77="非个人房产","——","个人所得税")</f>
        <v>——</v>
      </c>
      <c r="M75" s="3335"/>
      <c r="N75" s="1292" t="str">
        <f>D77</f>
        <v>——</v>
      </c>
      <c r="O75" s="1852" t="str">
        <f>E77</f>
        <v>——</v>
      </c>
      <c r="P75" s="1293" t="str">
        <f>F77</f>
        <v>——</v>
      </c>
      <c r="Q75" s="2008"/>
      <c r="R75" s="2008"/>
      <c r="S75" s="2008"/>
      <c r="T75" s="2008"/>
      <c r="U75" s="2008"/>
      <c r="V75" s="2008"/>
    </row>
    <row r="76" spans="1:22" ht="24.75">
      <c r="A76" s="355" t="s">
        <v>395</v>
      </c>
      <c r="B76" s="3342" t="s">
        <v>421</v>
      </c>
      <c r="C76" s="3384"/>
      <c r="D76" s="358">
        <f ca="1">IF(H76="转让取得",C99,C115)</f>
        <v>0</v>
      </c>
      <c r="E76" s="17" t="s">
        <v>422</v>
      </c>
      <c r="F76" s="53" t="s">
        <v>21</v>
      </c>
      <c r="G76" s="357"/>
      <c r="H76" s="359" t="s">
        <v>3071</v>
      </c>
      <c r="I76" s="42"/>
      <c r="J76" s="2015"/>
      <c r="K76" s="3000" t="str">
        <f>IF(项目基本情况!K6="上海银行",IF(K75="",4,K75+1),"")</f>
        <v/>
      </c>
      <c r="L76" s="3323" t="str">
        <f>IF(项目基本情况!K6="上海银行","其他处置费用","")</f>
        <v/>
      </c>
      <c r="M76" s="3324"/>
      <c r="N76" s="1288" t="str">
        <f>IF(项目基本情况!K6="上海银行",N89,"")</f>
        <v/>
      </c>
      <c r="O76" s="3325" t="str">
        <f>IF(项目基本情况!K6="上海银行","包含处置中涉及的律师、诉讼、拍卖、评估等费用","")</f>
        <v/>
      </c>
      <c r="P76" s="3326"/>
      <c r="Q76" s="2008"/>
      <c r="R76" s="2008"/>
      <c r="S76" s="2008"/>
      <c r="T76" s="2008"/>
      <c r="U76" s="2008"/>
      <c r="V76" s="2008"/>
    </row>
    <row r="77" spans="1:22" ht="24.75" thickBot="1">
      <c r="A77" s="3353" t="s">
        <v>424</v>
      </c>
      <c r="B77" s="3354"/>
      <c r="C77" s="3354"/>
      <c r="D77" s="362" t="str">
        <f>IF(H77="非个人房产","——",IF(H77="个人住宅",0,ROUND(D63*I77,0)))</f>
        <v>——</v>
      </c>
      <c r="E77" s="363" t="str">
        <f>IF(H77="非个人房产","——","销售额×税（费）率")</f>
        <v>——</v>
      </c>
      <c r="F77" s="364" t="str">
        <f>IF(H77="非个人房产","——",IF(H77="个人住宅","免征",I77))</f>
        <v>——</v>
      </c>
      <c r="G77" s="980" t="s">
        <v>416</v>
      </c>
      <c r="H77" s="359" t="s">
        <v>3033</v>
      </c>
      <c r="I77" s="365">
        <v>0.01</v>
      </c>
      <c r="J77" s="2015"/>
      <c r="K77" s="3349">
        <f>IF(AND(K75="",K76=""),4,IF(项目基本情况!K6="上海银行",K76+1,K75+1))</f>
        <v>4</v>
      </c>
      <c r="L77" s="3335" t="s">
        <v>2870</v>
      </c>
      <c r="M77" s="3006" t="s">
        <v>420</v>
      </c>
      <c r="N77" s="1294"/>
      <c r="O77" s="1295">
        <f ca="1">SUMIF(N72:N76,"&lt;9e307")</f>
        <v>104</v>
      </c>
      <c r="P77" s="1296"/>
      <c r="Q77" s="3004">
        <f ca="1">O77/N69</f>
        <v>5.3774560496380561E-2</v>
      </c>
      <c r="R77" s="2008"/>
      <c r="S77" s="2008"/>
      <c r="T77" s="2008"/>
      <c r="U77" s="2008"/>
      <c r="V77" s="2008"/>
    </row>
    <row r="78" spans="1:22" ht="12" customHeight="1">
      <c r="A78" s="1297"/>
      <c r="B78" s="307"/>
      <c r="C78" s="307"/>
      <c r="D78" s="307"/>
      <c r="E78" s="42"/>
      <c r="F78" s="42"/>
      <c r="G78" s="42"/>
      <c r="H78" s="999"/>
      <c r="I78" s="307"/>
      <c r="J78" s="2015"/>
      <c r="K78" s="3349"/>
      <c r="L78" s="3335"/>
      <c r="M78" s="3006" t="s">
        <v>423</v>
      </c>
      <c r="N78" s="1294"/>
      <c r="O78" s="1295" t="str">
        <f ca="1">NUMBERSTRING(INT(O77*10000),2)&amp;"元整"</f>
        <v>壹佰零肆万元整</v>
      </c>
      <c r="P78" s="1296"/>
      <c r="Q78" s="2008"/>
      <c r="R78" s="2008"/>
      <c r="S78" s="2008"/>
      <c r="T78" s="2008"/>
      <c r="U78" s="2008"/>
      <c r="V78" s="2008"/>
    </row>
    <row r="79" spans="1:22" ht="13.5" thickBot="1">
      <c r="A79" s="3339" t="s">
        <v>425</v>
      </c>
      <c r="B79" s="3339"/>
      <c r="C79" s="3339"/>
      <c r="D79" s="3339"/>
      <c r="E79" s="3339"/>
      <c r="F79" s="42"/>
      <c r="G79" s="42"/>
      <c r="H79" s="999"/>
      <c r="I79" s="307"/>
      <c r="J79" s="2015"/>
      <c r="K79" s="3333">
        <f>K77+1</f>
        <v>5</v>
      </c>
      <c r="L79" s="3335" t="s">
        <v>2871</v>
      </c>
      <c r="M79" s="3006" t="s">
        <v>420</v>
      </c>
      <c r="N79" s="1294"/>
      <c r="O79" s="1295">
        <f ca="1">N69-O77</f>
        <v>1830</v>
      </c>
      <c r="P79" s="1296"/>
      <c r="Q79" s="2008"/>
      <c r="R79" s="2008"/>
      <c r="S79" s="2008"/>
      <c r="T79" s="2008"/>
      <c r="U79" s="2008"/>
      <c r="V79" s="2008"/>
    </row>
    <row r="80" spans="1:22" ht="25.5">
      <c r="A80" s="3340" t="s">
        <v>426</v>
      </c>
      <c r="B80" s="3341"/>
      <c r="C80" s="990"/>
      <c r="D80" s="990" t="s">
        <v>427</v>
      </c>
      <c r="E80" s="366" t="s">
        <v>428</v>
      </c>
      <c r="F80" s="42"/>
      <c r="G80" s="42"/>
      <c r="H80" s="999"/>
      <c r="I80" s="307"/>
      <c r="J80" s="2008"/>
      <c r="K80" s="3334"/>
      <c r="L80" s="3335"/>
      <c r="M80" s="3006" t="s">
        <v>423</v>
      </c>
      <c r="N80" s="1294"/>
      <c r="O80" s="1295" t="str">
        <f ca="1">NUMBERSTRING(INT(O79*10000),2)&amp;"元整"</f>
        <v>壹仟捌佰叁拾万元整</v>
      </c>
      <c r="P80" s="1296"/>
      <c r="Q80" s="2008"/>
      <c r="R80" s="2008"/>
      <c r="S80" s="2008"/>
      <c r="T80" s="2008"/>
      <c r="U80" s="2008"/>
      <c r="V80" s="2008"/>
    </row>
    <row r="81" spans="1:26" ht="13.5" thickBot="1">
      <c r="A81" s="377" t="s">
        <v>1820</v>
      </c>
      <c r="B81" s="367" t="s">
        <v>429</v>
      </c>
      <c r="C81" s="368">
        <f ca="1">ROUND((C82+C83)/(1+'数据-取费表'!C42),0)</f>
        <v>1842</v>
      </c>
      <c r="D81" s="369"/>
      <c r="E81" s="370"/>
      <c r="F81" s="42"/>
      <c r="G81" s="42"/>
      <c r="H81" s="999"/>
      <c r="I81" s="307"/>
      <c r="J81" s="2008"/>
      <c r="K81" s="3000">
        <f>K79+1</f>
        <v>6</v>
      </c>
      <c r="L81" s="3347" t="s">
        <v>2872</v>
      </c>
      <c r="M81" s="3348"/>
      <c r="N81" s="1298"/>
      <c r="O81" s="1299">
        <f ca="1">ROUND(O79*10000/'数据-汇总表'!E3,0)</f>
        <v>1231</v>
      </c>
      <c r="P81" s="1300"/>
      <c r="Q81" s="2008"/>
      <c r="R81" s="2008"/>
      <c r="S81" s="2008"/>
      <c r="T81" s="2008"/>
      <c r="U81" s="2008"/>
      <c r="V81" s="2008"/>
    </row>
    <row r="82" spans="1:26" ht="13.5" thickTop="1">
      <c r="A82" s="371" t="s">
        <v>1821</v>
      </c>
      <c r="B82" s="372" t="s">
        <v>430</v>
      </c>
      <c r="C82" s="373">
        <f ca="1">D63</f>
        <v>1934</v>
      </c>
      <c r="D82" s="374" t="s">
        <v>19</v>
      </c>
      <c r="E82" s="375"/>
      <c r="F82" s="42"/>
      <c r="G82" s="42"/>
      <c r="H82" s="999"/>
      <c r="I82" s="307"/>
      <c r="J82" s="2008"/>
      <c r="K82" s="2008"/>
      <c r="L82" s="2008"/>
      <c r="M82" s="2008"/>
      <c r="N82" s="2008"/>
      <c r="O82" s="2008"/>
      <c r="P82" s="2008"/>
      <c r="Q82" s="2008"/>
      <c r="R82" s="2008"/>
      <c r="S82" s="2008"/>
      <c r="T82" s="2008"/>
      <c r="U82" s="2008"/>
      <c r="V82" s="2008"/>
    </row>
    <row r="83" spans="1:26" ht="12.75">
      <c r="A83" s="371" t="s">
        <v>1822</v>
      </c>
      <c r="B83" s="372" t="s">
        <v>431</v>
      </c>
      <c r="C83" s="376"/>
      <c r="D83" s="374"/>
      <c r="E83" s="375"/>
      <c r="F83" s="42"/>
      <c r="G83" s="42"/>
      <c r="H83" s="999"/>
      <c r="I83" s="307"/>
      <c r="J83" s="2008"/>
      <c r="K83" s="3322" t="s">
        <v>2860</v>
      </c>
      <c r="L83" s="3012" t="s">
        <v>2861</v>
      </c>
      <c r="M83" s="3002">
        <f ca="1">IF(N69&gt;10000,N69*0.5%,IF(AND(N69&gt;1000,N69&lt;=10000),N69*1%,IF(AND(N69&gt;100,N69&lt;=1000),N69*3%,IF(AND(N69&gt;10,N69&lt;=100),N69*5%,N69*8%))))</f>
        <v>19.34</v>
      </c>
      <c r="N83" s="53">
        <f ca="1">ROUND(M83,1)</f>
        <v>19.3</v>
      </c>
      <c r="O83" s="3005"/>
      <c r="P83" s="2008"/>
      <c r="Q83" s="2008"/>
      <c r="R83" s="2008"/>
      <c r="S83" s="2008"/>
      <c r="T83" s="2008"/>
      <c r="U83" s="2008"/>
      <c r="V83" s="2008"/>
    </row>
    <row r="84" spans="1:26" ht="12.75">
      <c r="A84" s="377" t="s">
        <v>1823</v>
      </c>
      <c r="B84" s="378" t="s">
        <v>432</v>
      </c>
      <c r="C84" s="379"/>
      <c r="D84" s="380" t="s">
        <v>19</v>
      </c>
      <c r="E84" s="3045" t="s">
        <v>2919</v>
      </c>
      <c r="F84" s="42"/>
      <c r="G84" s="42"/>
      <c r="H84" s="999"/>
      <c r="I84" s="307"/>
      <c r="J84" s="2008"/>
      <c r="K84" s="3322"/>
      <c r="L84" s="3012" t="s">
        <v>2862</v>
      </c>
      <c r="M84" s="3002">
        <f ca="1">IF(N69&gt;2000,N69*0.5%,IF(AND(N69&gt;1000,N69&lt;=2000),N69*0.6%,IF(AND(N69&gt;500,N69&lt;=1000),N69*0.7%,IF(AND(N69&gt;200,N69&lt;=500),N69*0.8%,IF(AND(N69&gt;100,N69&lt;=200),N69*0.9%,IF(AND(N69&gt;50,N69&lt;=100),N69*1%,IF(AND(N69&gt;20,N69&lt;=50),N69*1.5%,IF(AND(N69&gt;10,N69&lt;=20),N69*2%,IF(AND(N69&gt;1,N69&lt;=10),N69*2.5%)))))))))</f>
        <v>11.604000000000001</v>
      </c>
      <c r="N84" s="53">
        <f t="shared" ref="N84:N85" ca="1" si="2">ROUND(M84,1)</f>
        <v>11.6</v>
      </c>
      <c r="O84" s="2008" t="s">
        <v>2863</v>
      </c>
      <c r="P84" s="2008"/>
      <c r="Q84" s="2008"/>
      <c r="R84" s="2008"/>
      <c r="S84" s="2008"/>
      <c r="T84" s="2008"/>
      <c r="U84" s="2008"/>
      <c r="V84" s="2008"/>
    </row>
    <row r="85" spans="1:26" ht="12.75">
      <c r="A85" s="377" t="s">
        <v>1824</v>
      </c>
      <c r="B85" s="378" t="s">
        <v>433</v>
      </c>
      <c r="C85" s="381">
        <f ca="1">C81-C84</f>
        <v>1842</v>
      </c>
      <c r="D85" s="374" t="s">
        <v>19</v>
      </c>
      <c r="E85" s="375"/>
      <c r="F85" s="42"/>
      <c r="G85" s="42"/>
      <c r="H85" s="999"/>
      <c r="I85" s="307"/>
      <c r="J85" s="2008"/>
      <c r="K85" s="3322"/>
      <c r="L85" s="3012" t="s">
        <v>2864</v>
      </c>
      <c r="M85" s="3002">
        <f ca="1">IF(N69&gt;1000,N69*0.1%,IF(AND(N69&gt;500,N69&lt;=1000),N69*0.5%,IF(AND(N69&gt;50,N69&lt;=500),N69*1%,IF(AND(N69&gt;1,N69&lt;=50),N69*1.5%))))</f>
        <v>1.9339999999999999</v>
      </c>
      <c r="N85" s="53">
        <f t="shared" ca="1" si="2"/>
        <v>1.9</v>
      </c>
      <c r="O85" s="2008" t="s">
        <v>2863</v>
      </c>
      <c r="P85" s="2008"/>
      <c r="Q85" s="2008"/>
      <c r="R85" s="2008"/>
      <c r="S85" s="2008"/>
      <c r="T85" s="2008"/>
      <c r="U85" s="2008"/>
      <c r="V85" s="2008"/>
    </row>
    <row r="86" spans="1:26" ht="13.5" thickBot="1">
      <c r="A86" s="382" t="s">
        <v>1825</v>
      </c>
      <c r="B86" s="383" t="s">
        <v>434</v>
      </c>
      <c r="C86" s="384">
        <f ca="1">IF(C85&lt;=0,0,ROUND(C85*D86,0))</f>
        <v>103</v>
      </c>
      <c r="D86" s="385">
        <f>'数据-取费表'!B41</f>
        <v>5.6000000000000001E-2</v>
      </c>
      <c r="E86" s="386"/>
      <c r="F86" s="42"/>
      <c r="G86" s="42"/>
      <c r="H86" s="999"/>
      <c r="I86" s="307"/>
      <c r="J86" s="2008"/>
      <c r="K86" s="3322"/>
      <c r="L86" s="3012" t="s">
        <v>2865</v>
      </c>
      <c r="M86" s="3002">
        <f ca="1">N69*0.5%</f>
        <v>9.67</v>
      </c>
      <c r="N86" s="53">
        <f ca="1">IF(M86&gt;0.5,0.5,ROUND(M86,0))</f>
        <v>0.5</v>
      </c>
      <c r="O86" s="2008" t="s">
        <v>2866</v>
      </c>
      <c r="P86" s="2008"/>
      <c r="Q86" s="2008"/>
      <c r="R86" s="2008"/>
      <c r="S86" s="2008"/>
      <c r="T86" s="2008"/>
      <c r="U86" s="2008"/>
      <c r="V86" s="2008"/>
    </row>
    <row r="87" spans="1:26" s="1246" customFormat="1" ht="14.25" customHeight="1">
      <c r="A87" s="1301"/>
      <c r="B87" s="1302"/>
      <c r="C87" s="1303"/>
      <c r="D87" s="1304"/>
      <c r="E87" s="1305"/>
      <c r="F87" s="42"/>
      <c r="G87" s="42"/>
      <c r="H87" s="999"/>
      <c r="I87" s="307"/>
      <c r="J87" s="2008"/>
      <c r="K87" s="3322"/>
      <c r="L87" s="3012" t="s">
        <v>2867</v>
      </c>
      <c r="M87" s="3002">
        <f ca="1">IF(N69&gt;=10000,(8.25+(N69-10000)*0.01%),IF(AND(N69&gt;=8000,N69&lt;10000),(7.85+(N69-8000)*0.02%),IF(AND(N69&gt;=5000,N69&lt;8000),(6.65+(N69-5000)*0.04%),IF(AND(N69&gt;=2000,N69&lt;5000),(4.25+(PN69-2000)*0.08%),IF(AND(N69&gt;=1000,N69&lt;2000),(2.75+(N69-1000)*0.15%),IF(AND(N69&gt;=100,N69&lt;1000),(0.5+(N69-100)*0.25%),IF(AND(N69&gt;0,N69&lt;100),N69*0.5%)))))))</f>
        <v>4.1509999999999998</v>
      </c>
      <c r="N87" s="53">
        <f ca="1">ROUND(M87*0.9,1)</f>
        <v>3.7</v>
      </c>
      <c r="O87" s="3005"/>
      <c r="P87" s="307"/>
      <c r="Q87" s="2008"/>
      <c r="R87" s="2008"/>
      <c r="S87" s="2008"/>
      <c r="T87" s="2008"/>
      <c r="U87" s="2008"/>
      <c r="V87" s="2008"/>
      <c r="W87" s="288"/>
      <c r="X87" s="288"/>
      <c r="Y87" s="288"/>
      <c r="Z87" s="288"/>
    </row>
    <row r="88" spans="1:26" s="1306" customFormat="1" ht="15" hidden="1" thickBot="1">
      <c r="A88" s="3376" t="s">
        <v>435</v>
      </c>
      <c r="B88" s="3377"/>
      <c r="C88" s="3377"/>
      <c r="D88" s="3377"/>
      <c r="E88" s="3377"/>
      <c r="F88" s="3377"/>
      <c r="G88" s="3377"/>
      <c r="H88" s="3377"/>
      <c r="I88" s="1307"/>
      <c r="J88" s="2016"/>
      <c r="K88" s="3322"/>
      <c r="L88" s="3012" t="s">
        <v>2868</v>
      </c>
      <c r="M88" s="3002">
        <f ca="1">IF(N69&gt;10000,N69*0.5%,IF(AND(N69&gt;5000,N69&lt;=10000),N69*1%,IF(AND(N69&gt;1000,N69&lt;=5000),N69*2%,IF(AND(N69&gt;200,N69&lt;=1000),N69*3%,N69*5%))))</f>
        <v>38.68</v>
      </c>
      <c r="N88" s="53">
        <f ca="1">ROUND(M88,1)</f>
        <v>38.700000000000003</v>
      </c>
      <c r="O88" s="3005"/>
      <c r="P88" s="11"/>
      <c r="Q88" s="2013"/>
      <c r="R88" s="2013"/>
      <c r="S88" s="2013"/>
      <c r="T88" s="2013"/>
      <c r="U88" s="2013"/>
      <c r="V88" s="2013"/>
      <c r="W88" s="2017"/>
      <c r="X88" s="2017"/>
      <c r="Y88" s="2017"/>
      <c r="Z88" s="2017"/>
    </row>
    <row r="89" spans="1:26" s="1306" customFormat="1" ht="14.25" hidden="1">
      <c r="A89" s="3340" t="s">
        <v>426</v>
      </c>
      <c r="B89" s="3341"/>
      <c r="C89" s="990"/>
      <c r="D89" s="990" t="s">
        <v>427</v>
      </c>
      <c r="E89" s="387" t="s">
        <v>436</v>
      </c>
      <c r="F89" s="388"/>
      <c r="G89" s="388"/>
      <c r="H89" s="389"/>
      <c r="I89" s="1308"/>
      <c r="J89" s="2018"/>
      <c r="K89" s="3322"/>
      <c r="L89" s="3012" t="s">
        <v>27</v>
      </c>
      <c r="M89" s="3003"/>
      <c r="N89" s="53">
        <f ca="1">ROUND(SUM(N83:N88),0)</f>
        <v>76</v>
      </c>
      <c r="O89" s="3013">
        <f ca="1">N89/N69</f>
        <v>3.9296794208893482E-2</v>
      </c>
      <c r="P89" s="2013"/>
      <c r="Q89" s="2013"/>
      <c r="R89" s="2013"/>
      <c r="S89" s="2013"/>
      <c r="T89" s="2013"/>
      <c r="U89" s="2013"/>
      <c r="V89" s="2013"/>
      <c r="W89" s="2017"/>
      <c r="X89" s="2017"/>
      <c r="Y89" s="2017"/>
      <c r="Z89" s="2017"/>
    </row>
    <row r="90" spans="1:26" s="1306" customFormat="1" ht="14.25" hidden="1">
      <c r="A90" s="377" t="s">
        <v>1820</v>
      </c>
      <c r="B90" s="378" t="s">
        <v>437</v>
      </c>
      <c r="C90" s="381">
        <f ca="1">ROUND(D63/(1+'数据-取费表'!C42),0)</f>
        <v>1842</v>
      </c>
      <c r="D90" s="374" t="s">
        <v>19</v>
      </c>
      <c r="E90" s="987"/>
      <c r="F90" s="986"/>
      <c r="G90" s="986"/>
      <c r="H90" s="390"/>
      <c r="I90" s="1308"/>
      <c r="J90" s="2018"/>
      <c r="K90" s="2013"/>
      <c r="L90" s="2013"/>
      <c r="M90" s="2013"/>
      <c r="N90" s="2013"/>
      <c r="O90" s="2013"/>
      <c r="P90" s="2013"/>
      <c r="Q90" s="2013"/>
      <c r="R90" s="2013"/>
      <c r="S90" s="2013"/>
      <c r="T90" s="2013"/>
      <c r="U90" s="2013"/>
      <c r="V90" s="2013"/>
      <c r="W90" s="2017"/>
      <c r="X90" s="2017"/>
      <c r="Y90" s="2017"/>
      <c r="Z90" s="2017"/>
    </row>
    <row r="91" spans="1:26" s="1306" customFormat="1" ht="14.25" hidden="1">
      <c r="A91" s="377" t="s">
        <v>1826</v>
      </c>
      <c r="B91" s="344" t="s">
        <v>438</v>
      </c>
      <c r="C91" s="381">
        <f ca="1">C92+C96</f>
        <v>94648</v>
      </c>
      <c r="D91" s="374" t="s">
        <v>19</v>
      </c>
      <c r="E91" s="987"/>
      <c r="F91" s="986"/>
      <c r="G91" s="986"/>
      <c r="H91" s="390"/>
      <c r="I91" s="1308"/>
      <c r="J91" s="2018"/>
      <c r="K91" s="2013"/>
      <c r="L91" s="2013"/>
      <c r="M91" s="2013"/>
      <c r="N91" s="2013"/>
      <c r="O91" s="2013"/>
      <c r="P91" s="2013"/>
      <c r="Q91" s="2013"/>
      <c r="R91" s="2013"/>
      <c r="S91" s="2013"/>
      <c r="T91" s="2013"/>
      <c r="U91" s="2013"/>
      <c r="V91" s="2013"/>
      <c r="W91" s="2017"/>
      <c r="X91" s="2017"/>
      <c r="Y91" s="2017"/>
      <c r="Z91" s="2017"/>
    </row>
    <row r="92" spans="1:26" s="1306" customFormat="1" ht="24" hidden="1">
      <c r="A92" s="391" t="s">
        <v>1827</v>
      </c>
      <c r="B92" s="372" t="s">
        <v>439</v>
      </c>
      <c r="C92" s="374">
        <f>ROUND(IF(G95="2016年5月1日后购买",C93/(1+'数据-取费表'!C30)+C94+C95,C93+C94+C95),0)</f>
        <v>94637</v>
      </c>
      <c r="D92" s="374" t="s">
        <v>19</v>
      </c>
      <c r="E92" s="987"/>
      <c r="F92" s="986"/>
      <c r="G92" s="986"/>
      <c r="H92" s="390"/>
      <c r="I92" s="1308"/>
      <c r="J92" s="2018"/>
      <c r="K92" s="2013"/>
      <c r="L92" s="2013"/>
      <c r="M92" s="2013"/>
      <c r="N92" s="2013"/>
      <c r="O92" s="2013"/>
      <c r="P92" s="2013"/>
      <c r="Q92" s="2013"/>
      <c r="R92" s="2013"/>
      <c r="S92" s="2013"/>
      <c r="T92" s="2013"/>
      <c r="U92" s="2013"/>
      <c r="V92" s="2013"/>
      <c r="W92" s="2017"/>
      <c r="X92" s="2017"/>
      <c r="Y92" s="2017"/>
      <c r="Z92" s="2017"/>
    </row>
    <row r="93" spans="1:26" s="1306" customFormat="1" ht="14.25" hidden="1">
      <c r="A93" s="391" t="s">
        <v>1828</v>
      </c>
      <c r="B93" s="372" t="s">
        <v>440</v>
      </c>
      <c r="C93" s="392">
        <v>77000</v>
      </c>
      <c r="D93" s="374" t="s">
        <v>19</v>
      </c>
      <c r="E93" s="393" t="s">
        <v>441</v>
      </c>
      <c r="F93" s="394" t="s">
        <v>3034</v>
      </c>
      <c r="G93" s="393" t="s">
        <v>442</v>
      </c>
      <c r="H93" s="395">
        <v>4</v>
      </c>
      <c r="I93" s="11"/>
      <c r="J93" s="2013"/>
      <c r="K93" s="2013"/>
      <c r="L93" s="2013"/>
      <c r="M93" s="2013"/>
      <c r="N93" s="2013"/>
      <c r="O93" s="2013"/>
      <c r="P93" s="2013"/>
      <c r="Q93" s="2013"/>
      <c r="R93" s="2013"/>
      <c r="S93" s="2013"/>
      <c r="T93" s="2013"/>
      <c r="U93" s="2013"/>
      <c r="V93" s="2013"/>
      <c r="W93" s="2017"/>
      <c r="X93" s="2017"/>
      <c r="Y93" s="2017"/>
      <c r="Z93" s="2017"/>
    </row>
    <row r="94" spans="1:26" s="1306" customFormat="1" ht="24.75" hidden="1" customHeight="1">
      <c r="A94" s="391" t="s">
        <v>1829</v>
      </c>
      <c r="B94" s="396" t="s">
        <v>443</v>
      </c>
      <c r="C94" s="374">
        <f>IF(F93="购房发票",ROUND(C93*H93*5%,0),0)</f>
        <v>15400</v>
      </c>
      <c r="D94" s="397">
        <v>0.05</v>
      </c>
      <c r="E94" s="3373" t="s">
        <v>444</v>
      </c>
      <c r="F94" s="3374"/>
      <c r="G94" s="3374"/>
      <c r="H94" s="3375"/>
      <c r="I94" s="1308"/>
      <c r="J94" s="2018"/>
      <c r="K94" s="2013"/>
      <c r="L94" s="2013"/>
      <c r="M94" s="2013"/>
      <c r="N94" s="2013"/>
      <c r="O94" s="2013"/>
      <c r="P94" s="2013"/>
      <c r="Q94" s="2013"/>
      <c r="R94" s="2013"/>
      <c r="S94" s="2013"/>
      <c r="T94" s="2013"/>
      <c r="U94" s="2013"/>
      <c r="V94" s="2013"/>
      <c r="W94" s="2017"/>
      <c r="X94" s="2017"/>
      <c r="Y94" s="2017"/>
      <c r="Z94" s="2017"/>
    </row>
    <row r="95" spans="1:26" s="1306" customFormat="1" ht="24.75" hidden="1" customHeight="1">
      <c r="A95" s="391" t="s">
        <v>1830</v>
      </c>
      <c r="B95" s="372" t="s">
        <v>445</v>
      </c>
      <c r="C95" s="374">
        <f>ROUND(IF(G95="个人买卖住房",0,IF(G95="2016年5月1日前购买",C93*D95,C93*D95/(1+'数据-取费表'!C42))),0)</f>
        <v>2237</v>
      </c>
      <c r="D95" s="398">
        <f>'数据-取费表'!B48+'数据-取费表'!B49</f>
        <v>3.0499999999999999E-2</v>
      </c>
      <c r="E95" s="26" t="s">
        <v>446</v>
      </c>
      <c r="F95" s="399"/>
      <c r="G95" s="400" t="s">
        <v>3059</v>
      </c>
      <c r="H95" s="995" t="str">
        <f>IF(G95="个人买卖住房","免征印花税"," ")</f>
        <v xml:space="preserve"> </v>
      </c>
      <c r="I95" s="1308"/>
      <c r="J95" s="2018"/>
      <c r="K95" s="2013"/>
      <c r="L95" s="2013"/>
      <c r="M95" s="2013"/>
      <c r="N95" s="2013"/>
      <c r="O95" s="2013"/>
      <c r="P95" s="2013"/>
      <c r="Q95" s="2013"/>
      <c r="R95" s="2013"/>
      <c r="S95" s="2013"/>
      <c r="T95" s="2013"/>
      <c r="U95" s="2013"/>
      <c r="V95" s="2013"/>
      <c r="W95" s="2017"/>
      <c r="X95" s="2017"/>
      <c r="Y95" s="2017"/>
      <c r="Z95" s="2017"/>
    </row>
    <row r="96" spans="1:26" s="1306" customFormat="1" ht="24.75" hidden="1" customHeight="1">
      <c r="A96" s="391" t="s">
        <v>1831</v>
      </c>
      <c r="B96" s="372" t="s">
        <v>447</v>
      </c>
      <c r="C96" s="401">
        <f ca="1">ROUND(D63*D96/(1+'数据-取费表'!C42),0)</f>
        <v>11</v>
      </c>
      <c r="D96" s="402">
        <f>'数据-取费表'!B43</f>
        <v>6.000000000000001E-3</v>
      </c>
      <c r="E96" s="3363" t="s">
        <v>2417</v>
      </c>
      <c r="F96" s="3364"/>
      <c r="G96" s="3364"/>
      <c r="H96" s="3365"/>
      <c r="I96" s="1309"/>
      <c r="J96" s="2019"/>
      <c r="K96" s="2013"/>
      <c r="L96" s="2013"/>
      <c r="M96" s="2013"/>
      <c r="N96" s="2013"/>
      <c r="O96" s="2013"/>
      <c r="P96" s="2013"/>
      <c r="Q96" s="2013"/>
      <c r="R96" s="2013"/>
      <c r="S96" s="2013"/>
      <c r="T96" s="2013"/>
      <c r="U96" s="2013"/>
      <c r="V96" s="2013"/>
      <c r="W96" s="2017"/>
      <c r="X96" s="2017"/>
      <c r="Y96" s="2017"/>
      <c r="Z96" s="2017"/>
    </row>
    <row r="97" spans="1:26" s="1306" customFormat="1" ht="14.25" hidden="1">
      <c r="A97" s="1599" t="s">
        <v>1832</v>
      </c>
      <c r="B97" s="378" t="s">
        <v>448</v>
      </c>
      <c r="C97" s="381">
        <f ca="1">C90-C91</f>
        <v>-92806</v>
      </c>
      <c r="D97" s="374" t="s">
        <v>19</v>
      </c>
      <c r="E97" s="987"/>
      <c r="F97" s="986"/>
      <c r="G97" s="986"/>
      <c r="H97" s="390"/>
      <c r="I97" s="1308"/>
      <c r="J97" s="2018"/>
      <c r="K97" s="2013"/>
      <c r="L97" s="2013"/>
      <c r="M97" s="2013"/>
      <c r="N97" s="2013"/>
      <c r="O97" s="2013"/>
      <c r="P97" s="2013"/>
      <c r="Q97" s="2013"/>
      <c r="R97" s="2013"/>
      <c r="S97" s="2013"/>
      <c r="T97" s="2013"/>
      <c r="U97" s="2013"/>
      <c r="V97" s="2013"/>
      <c r="W97" s="2017"/>
      <c r="X97" s="2017"/>
      <c r="Y97" s="2017"/>
      <c r="Z97" s="2017"/>
    </row>
    <row r="98" spans="1:26" s="1306" customFormat="1" ht="24" hidden="1">
      <c r="A98" s="1599" t="s">
        <v>1833</v>
      </c>
      <c r="B98" s="378" t="s">
        <v>449</v>
      </c>
      <c r="C98" s="403">
        <f ca="1">IF(C97&lt;=0,0,C97/C91)</f>
        <v>0</v>
      </c>
      <c r="D98" s="374"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6"/>
      <c r="G98" s="986"/>
      <c r="H98" s="390"/>
      <c r="I98" s="1308"/>
      <c r="J98" s="2018"/>
      <c r="K98" s="2013"/>
      <c r="L98" s="2013"/>
      <c r="M98" s="2013"/>
      <c r="N98" s="2013"/>
      <c r="O98" s="2013"/>
      <c r="P98" s="2013"/>
      <c r="Q98" s="2013"/>
      <c r="R98" s="2013"/>
      <c r="S98" s="2013"/>
      <c r="T98" s="2013"/>
      <c r="U98" s="2013"/>
      <c r="V98" s="2013"/>
      <c r="W98" s="2017"/>
      <c r="X98" s="2017"/>
      <c r="Y98" s="2017"/>
      <c r="Z98" s="2017"/>
    </row>
    <row r="99" spans="1:26" s="1306" customFormat="1" ht="24.75" hidden="1" thickBot="1">
      <c r="A99" s="1600" t="s">
        <v>1834</v>
      </c>
      <c r="B99" s="383" t="s">
        <v>450</v>
      </c>
      <c r="C99" s="404">
        <f ca="1">ROUND(IF(C97&lt;=0,0,IF(C98&gt;=200%,C97*60%-C91*35%,IF(C98&gt;=100%,C97*50%-C91*15%,IF(C98&gt;=50%,C97*40%-C91*5%,IF(C98&lt;50%,C97*30%,0))))),0)</f>
        <v>0</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7"/>
      <c r="G99" s="407"/>
      <c r="H99" s="408"/>
      <c r="I99" s="1308"/>
      <c r="J99" s="2018"/>
      <c r="K99" s="2013"/>
      <c r="L99" s="2013"/>
      <c r="M99" s="2013"/>
      <c r="N99" s="2013"/>
      <c r="O99" s="2013"/>
      <c r="P99" s="2013"/>
      <c r="Q99" s="2013"/>
      <c r="R99" s="2013"/>
      <c r="S99" s="2013"/>
      <c r="T99" s="2013"/>
      <c r="U99" s="2013"/>
      <c r="V99" s="2013"/>
      <c r="W99" s="2017"/>
      <c r="X99" s="2017"/>
      <c r="Y99" s="2017"/>
      <c r="Z99" s="2017"/>
    </row>
    <row r="100" spans="1:26" s="1306" customFormat="1" ht="7.5" customHeight="1">
      <c r="A100" s="1310"/>
      <c r="B100" s="1311"/>
      <c r="C100" s="11"/>
      <c r="D100" s="11"/>
      <c r="E100" s="1311"/>
      <c r="F100" s="1311"/>
      <c r="G100" s="1311"/>
      <c r="H100" s="1312"/>
      <c r="I100" s="1309"/>
      <c r="J100" s="2019"/>
      <c r="K100" s="2013"/>
      <c r="L100" s="2013"/>
      <c r="M100" s="2013"/>
      <c r="N100" s="2013"/>
      <c r="O100" s="2013"/>
      <c r="P100" s="2013"/>
      <c r="Q100" s="2013"/>
      <c r="R100" s="2013"/>
      <c r="S100" s="2013"/>
      <c r="T100" s="2013"/>
      <c r="U100" s="2013"/>
      <c r="V100" s="2013"/>
      <c r="W100" s="2017"/>
      <c r="X100" s="2017"/>
      <c r="Y100" s="2017"/>
      <c r="Z100" s="2017"/>
    </row>
    <row r="101" spans="1:26" s="1306" customFormat="1" ht="15" thickBot="1">
      <c r="A101" s="3376" t="s">
        <v>451</v>
      </c>
      <c r="B101" s="3377"/>
      <c r="C101" s="3377"/>
      <c r="D101" s="3377"/>
      <c r="E101" s="3377"/>
      <c r="F101" s="3377"/>
      <c r="G101" s="3377"/>
      <c r="H101" s="3377"/>
      <c r="I101" s="11"/>
      <c r="J101" s="2013"/>
      <c r="K101" s="2013"/>
      <c r="L101" s="2013"/>
      <c r="M101" s="2013"/>
      <c r="N101" s="2013"/>
      <c r="O101" s="2013"/>
      <c r="P101" s="2013"/>
      <c r="Q101" s="2013"/>
      <c r="R101" s="2013"/>
      <c r="S101" s="2013"/>
      <c r="T101" s="2013"/>
      <c r="U101" s="2013"/>
      <c r="V101" s="2013"/>
      <c r="W101" s="2017"/>
      <c r="X101" s="2017"/>
      <c r="Y101" s="2017"/>
      <c r="Z101" s="2017"/>
    </row>
    <row r="102" spans="1:26" s="1306" customFormat="1" ht="14.25">
      <c r="A102" s="3340" t="s">
        <v>426</v>
      </c>
      <c r="B102" s="3341"/>
      <c r="C102" s="990"/>
      <c r="D102" s="990" t="s">
        <v>427</v>
      </c>
      <c r="E102" s="387" t="s">
        <v>436</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6" customFormat="1" ht="14.25">
      <c r="A103" s="377" t="s">
        <v>1820</v>
      </c>
      <c r="B103" s="378" t="s">
        <v>437</v>
      </c>
      <c r="C103" s="381">
        <f ca="1">ROUND(D63/(1+'数据-取费表'!C42),0)</f>
        <v>1842</v>
      </c>
      <c r="D103" s="374" t="s">
        <v>19</v>
      </c>
      <c r="E103" s="987"/>
      <c r="F103" s="986"/>
      <c r="G103" s="986"/>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6" customFormat="1" ht="14.25">
      <c r="A104" s="377" t="s">
        <v>1826</v>
      </c>
      <c r="B104" s="344" t="s">
        <v>438</v>
      </c>
      <c r="C104" s="381">
        <f ca="1">IF(H106="仅含出让金",C105+C108+C109+C110+C111+C112,C105+C109+C110+C111+C112)</f>
        <v>87415.501600000003</v>
      </c>
      <c r="D104" s="411"/>
      <c r="E104" s="987"/>
      <c r="F104" s="986"/>
      <c r="G104" s="986"/>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6" customFormat="1" ht="14.25">
      <c r="A105" s="391" t="s">
        <v>1827</v>
      </c>
      <c r="B105" s="372" t="s">
        <v>452</v>
      </c>
      <c r="C105" s="401">
        <f>C106+C107</f>
        <v>79458.501600000003</v>
      </c>
      <c r="D105" s="402"/>
      <c r="E105" s="981"/>
      <c r="F105" s="982"/>
      <c r="G105" s="982"/>
      <c r="H105" s="983"/>
      <c r="I105" s="11"/>
      <c r="J105" s="2013"/>
      <c r="K105" s="2013"/>
      <c r="L105" s="2013"/>
      <c r="M105" s="2013"/>
      <c r="N105" s="2013"/>
      <c r="O105" s="2013"/>
      <c r="P105" s="2013"/>
      <c r="Q105" s="2013"/>
      <c r="R105" s="2013"/>
      <c r="S105" s="2013"/>
      <c r="T105" s="2013"/>
      <c r="U105" s="2013"/>
      <c r="V105" s="2013"/>
      <c r="W105" s="2017"/>
      <c r="X105" s="2017"/>
      <c r="Y105" s="2017"/>
      <c r="Z105" s="2017"/>
    </row>
    <row r="106" spans="1:26" s="1306" customFormat="1" ht="14.25">
      <c r="A106" s="391" t="s">
        <v>1828</v>
      </c>
      <c r="B106" s="372" t="s">
        <v>453</v>
      </c>
      <c r="C106" s="412">
        <v>77106.501600000003</v>
      </c>
      <c r="D106" s="402"/>
      <c r="E106" s="413" t="s">
        <v>454</v>
      </c>
      <c r="F106" s="982"/>
      <c r="G106" s="414" t="s">
        <v>455</v>
      </c>
      <c r="H106" s="415" t="s">
        <v>2427</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6" customFormat="1" ht="14.25">
      <c r="A107" s="391" t="s">
        <v>1829</v>
      </c>
      <c r="B107" s="372" t="s">
        <v>445</v>
      </c>
      <c r="C107" s="401">
        <f>ROUND(C106*D107,0)</f>
        <v>2352</v>
      </c>
      <c r="D107" s="402">
        <f>'数据-取费表'!B48+'数据-取费表'!B49</f>
        <v>3.0499999999999999E-2</v>
      </c>
      <c r="E107" s="413" t="s">
        <v>456</v>
      </c>
      <c r="F107" s="982"/>
      <c r="G107" s="982"/>
      <c r="H107" s="983"/>
      <c r="I107" s="11"/>
      <c r="J107" s="2013"/>
      <c r="K107" s="2013"/>
      <c r="L107" s="2013"/>
      <c r="M107" s="2013"/>
      <c r="N107" s="2013"/>
      <c r="O107" s="2013"/>
      <c r="P107" s="2013"/>
      <c r="Q107" s="2013"/>
      <c r="R107" s="2013"/>
      <c r="S107" s="2013"/>
      <c r="T107" s="2013"/>
      <c r="U107" s="2013"/>
      <c r="V107" s="2013"/>
      <c r="W107" s="2017"/>
      <c r="X107" s="2017"/>
      <c r="Y107" s="2017"/>
      <c r="Z107" s="2017"/>
    </row>
    <row r="108" spans="1:26" s="1306" customFormat="1" ht="14.25">
      <c r="A108" s="391" t="s">
        <v>1831</v>
      </c>
      <c r="B108" s="372" t="s">
        <v>457</v>
      </c>
      <c r="C108" s="412"/>
      <c r="D108" s="402"/>
      <c r="E108" s="413" t="str">
        <f>IF(H106="-","土地取得成本中已包含该笔费用"," ")</f>
        <v xml:space="preserve"> </v>
      </c>
      <c r="F108" s="982"/>
      <c r="G108" s="982"/>
      <c r="H108" s="983"/>
      <c r="I108" s="11"/>
      <c r="J108" s="2013"/>
      <c r="K108" s="2013"/>
      <c r="L108" s="2013"/>
      <c r="M108" s="2013"/>
      <c r="N108" s="2013"/>
      <c r="O108" s="2013"/>
      <c r="P108" s="2013"/>
      <c r="Q108" s="2013"/>
      <c r="R108" s="2013"/>
      <c r="S108" s="2013"/>
      <c r="T108" s="2013"/>
      <c r="U108" s="2013"/>
      <c r="V108" s="2013"/>
      <c r="W108" s="2017"/>
      <c r="X108" s="2017"/>
      <c r="Y108" s="2017"/>
      <c r="Z108" s="2017"/>
    </row>
    <row r="109" spans="1:26" s="1306" customFormat="1" ht="24" customHeight="1">
      <c r="A109" s="1601" t="s">
        <v>1835</v>
      </c>
      <c r="B109" s="372" t="s">
        <v>458</v>
      </c>
      <c r="C109" s="401">
        <f>IF(H109="——",IF(F1="现房",'剩余法-现房'!C18,'剩余法-待开发'!C18),I109)</f>
        <v>0</v>
      </c>
      <c r="D109" s="402"/>
      <c r="E109" s="3366" t="s">
        <v>459</v>
      </c>
      <c r="F109" s="3364"/>
      <c r="G109" s="3364"/>
      <c r="H109" s="1921" t="s">
        <v>2271</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6" customFormat="1" ht="25.5" customHeight="1">
      <c r="A110" s="1601" t="s">
        <v>1836</v>
      </c>
      <c r="B110" s="372" t="s">
        <v>460</v>
      </c>
      <c r="C110" s="401">
        <f>ROUND((C105+C108+C109)*D110,0)</f>
        <v>7946</v>
      </c>
      <c r="D110" s="402">
        <v>0.1</v>
      </c>
      <c r="E110" s="3366" t="s">
        <v>461</v>
      </c>
      <c r="F110" s="3364"/>
      <c r="G110" s="3364"/>
      <c r="H110" s="3365"/>
      <c r="I110" s="11"/>
      <c r="J110" s="2013"/>
      <c r="K110" s="2013"/>
      <c r="L110" s="2013"/>
      <c r="M110" s="2013"/>
      <c r="N110" s="2013"/>
      <c r="O110" s="2013"/>
      <c r="P110" s="2013"/>
      <c r="Q110" s="2013"/>
      <c r="R110" s="2013"/>
      <c r="S110" s="2013"/>
      <c r="T110" s="2013"/>
      <c r="U110" s="2013"/>
      <c r="V110" s="2013"/>
      <c r="W110" s="2017"/>
      <c r="X110" s="2017"/>
      <c r="Y110" s="2017"/>
      <c r="Z110" s="2017"/>
    </row>
    <row r="111" spans="1:26" s="1306" customFormat="1" ht="25.5" customHeight="1">
      <c r="A111" s="1601" t="s">
        <v>1837</v>
      </c>
      <c r="B111" s="372" t="s">
        <v>447</v>
      </c>
      <c r="C111" s="401">
        <f ca="1">ROUND(D63*D111/(1+'数据-取费表'!C42),0)</f>
        <v>11</v>
      </c>
      <c r="D111" s="402">
        <f>'数据-取费表'!B43</f>
        <v>6.000000000000001E-3</v>
      </c>
      <c r="E111" s="3363" t="s">
        <v>2417</v>
      </c>
      <c r="F111" s="3364"/>
      <c r="G111" s="3364"/>
      <c r="H111" s="3365"/>
      <c r="I111" s="11"/>
      <c r="J111" s="2013"/>
      <c r="K111" s="2013"/>
      <c r="L111" s="2013"/>
      <c r="M111" s="2013"/>
      <c r="N111" s="2013"/>
      <c r="O111" s="2013"/>
      <c r="P111" s="2013"/>
      <c r="Q111" s="2013"/>
      <c r="R111" s="2013"/>
      <c r="S111" s="2013"/>
      <c r="T111" s="2013"/>
      <c r="U111" s="2013"/>
      <c r="V111" s="2013"/>
      <c r="W111" s="2017"/>
      <c r="X111" s="2017"/>
      <c r="Y111" s="2017"/>
      <c r="Z111" s="2017"/>
    </row>
    <row r="112" spans="1:26" s="1306" customFormat="1" ht="25.5" customHeight="1">
      <c r="A112" s="1601" t="s">
        <v>1838</v>
      </c>
      <c r="B112" s="372" t="s">
        <v>462</v>
      </c>
      <c r="C112" s="401">
        <f>ROUND(C108*D112,0)</f>
        <v>0</v>
      </c>
      <c r="D112" s="402">
        <v>0.2</v>
      </c>
      <c r="E112" s="3366" t="s">
        <v>2441</v>
      </c>
      <c r="F112" s="3364"/>
      <c r="G112" s="3364"/>
      <c r="H112" s="3365"/>
      <c r="I112" s="11"/>
      <c r="J112" s="2013"/>
      <c r="K112" s="2013"/>
      <c r="L112" s="2013"/>
      <c r="M112" s="2013"/>
      <c r="N112" s="2013"/>
      <c r="O112" s="2013"/>
      <c r="P112" s="2013"/>
      <c r="Q112" s="2013"/>
      <c r="R112" s="2013"/>
      <c r="S112" s="2013"/>
      <c r="T112" s="2013"/>
      <c r="U112" s="2013"/>
      <c r="V112" s="2013"/>
      <c r="W112" s="2017"/>
      <c r="X112" s="2017"/>
      <c r="Y112" s="2017"/>
      <c r="Z112" s="2017"/>
    </row>
    <row r="113" spans="1:26" s="1306" customFormat="1" ht="14.25">
      <c r="A113" s="1599" t="s">
        <v>1832</v>
      </c>
      <c r="B113" s="378" t="s">
        <v>448</v>
      </c>
      <c r="C113" s="381">
        <f ca="1">ROUND(C103-C104,0)</f>
        <v>-85574</v>
      </c>
      <c r="D113" s="374" t="s">
        <v>19</v>
      </c>
      <c r="E113" s="987"/>
      <c r="F113" s="986"/>
      <c r="G113" s="986"/>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6" customFormat="1" ht="24">
      <c r="A114" s="1599" t="s">
        <v>1833</v>
      </c>
      <c r="B114" s="378" t="s">
        <v>449</v>
      </c>
      <c r="C114" s="403">
        <f ca="1">IF(C113&lt;=0,0,C113/C104)</f>
        <v>0</v>
      </c>
      <c r="D114" s="374"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6" customFormat="1" ht="24.75" thickBot="1">
      <c r="A115" s="1600" t="s">
        <v>1834</v>
      </c>
      <c r="B115" s="383" t="s">
        <v>450</v>
      </c>
      <c r="C115" s="404">
        <f ca="1">ROUND(IF(C113&lt;=0,0,IF(C114&gt;=200%,C113*60%-C104*35%,IF(C114&gt;=100%,C113*50%-C104*15%,IF(C114&gt;=50%,C113*40%-C104*5%,IF(C114&lt;50%,C113*30%,0))))),0)</f>
        <v>0</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8" t="s">
        <v>513</v>
      </c>
      <c r="B1" s="499"/>
      <c r="C1" s="500" t="s">
        <v>514</v>
      </c>
      <c r="D1" s="501" t="s">
        <v>515</v>
      </c>
      <c r="E1" s="502"/>
      <c r="F1" s="424"/>
      <c r="G1" s="502"/>
      <c r="H1" s="502"/>
      <c r="I1" s="502"/>
      <c r="J1" s="502"/>
      <c r="K1" s="503"/>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19" t="s">
        <v>464</v>
      </c>
      <c r="B2" s="504">
        <f>F68</f>
        <v>1890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c r="AD2" s="1327"/>
    </row>
    <row r="3" spans="1:30" s="1328" customFormat="1" ht="28.5" customHeight="1">
      <c r="A3" s="1372" t="s">
        <v>1681</v>
      </c>
      <c r="B3" s="506">
        <f>ROUND(B2*10000/'数据-汇总表'!E3,0)</f>
        <v>1271</v>
      </c>
      <c r="C3" s="2041"/>
      <c r="D3" s="2529"/>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30" s="1328" customFormat="1" ht="28.5" customHeight="1">
      <c r="A4" s="507" t="s">
        <v>517</v>
      </c>
      <c r="B4" s="423">
        <f>IF(B48="单位面积地价",C50,ROUND(B2*10000/'数据-汇总表'!D3,0))</f>
        <v>1525</v>
      </c>
      <c r="C4" s="2041"/>
      <c r="D4" s="2529"/>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30" s="1328" customFormat="1" ht="28.5" customHeight="1" thickBot="1">
      <c r="A5" s="425"/>
      <c r="B5" s="426">
        <f>ROUND(B2/('数据-汇总表'!D3/666.67),0)</f>
        <v>102</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7"/>
      <c r="AC5" s="424"/>
    </row>
    <row r="6" spans="1:30" ht="20.25">
      <c r="A6" s="508" t="s">
        <v>518</v>
      </c>
      <c r="B6" s="509"/>
      <c r="C6" s="3421" t="s">
        <v>519</v>
      </c>
      <c r="D6" s="3422"/>
      <c r="E6" s="3421" t="s">
        <v>520</v>
      </c>
      <c r="F6" s="3422"/>
      <c r="G6" s="3421" t="s">
        <v>521</v>
      </c>
      <c r="H6" s="3422"/>
      <c r="I6" s="3421" t="s">
        <v>522</v>
      </c>
      <c r="J6" s="3422"/>
      <c r="K6" s="510" t="s">
        <v>523</v>
      </c>
      <c r="L6" s="2113"/>
      <c r="M6" s="2112"/>
      <c r="N6" s="2112"/>
      <c r="O6" s="2114"/>
      <c r="P6" s="3423" t="s">
        <v>524</v>
      </c>
      <c r="Q6" s="3424"/>
      <c r="R6" s="3409" t="s">
        <v>520</v>
      </c>
      <c r="S6" s="3410"/>
      <c r="T6" s="3409" t="s">
        <v>521</v>
      </c>
      <c r="U6" s="3410"/>
      <c r="V6" s="3429" t="s">
        <v>522</v>
      </c>
      <c r="W6" s="3429"/>
      <c r="X6" s="1550"/>
      <c r="Y6" s="3409" t="s">
        <v>524</v>
      </c>
      <c r="Z6" s="3410"/>
      <c r="AA6" s="3404" t="s">
        <v>520</v>
      </c>
      <c r="AB6" s="3405" t="s">
        <v>521</v>
      </c>
      <c r="AC6" s="3404" t="s">
        <v>522</v>
      </c>
    </row>
    <row r="7" spans="1:30" ht="41.25" customHeight="1">
      <c r="A7" s="511"/>
      <c r="B7" s="512"/>
      <c r="C7" s="3432"/>
      <c r="D7" s="3433"/>
      <c r="E7" s="3432" t="str">
        <f>土地案例!A7</f>
        <v>新坝镇新政西路北侧、新中路以东</v>
      </c>
      <c r="F7" s="3433"/>
      <c r="G7" s="3432" t="str">
        <f>土地案例!A8</f>
        <v>新坝镇238省道西侧,中新路南侧</v>
      </c>
      <c r="H7" s="3433"/>
      <c r="I7" s="3432" t="str">
        <f>土地案例!A13</f>
        <v>市区复振路南侧、河南桥路东侧</v>
      </c>
      <c r="J7" s="3433"/>
      <c r="K7" s="510"/>
      <c r="L7" s="2113"/>
      <c r="M7" s="2112"/>
      <c r="N7" s="2112"/>
      <c r="O7" s="2114"/>
      <c r="P7" s="3425"/>
      <c r="Q7" s="3426"/>
      <c r="R7" s="3411"/>
      <c r="S7" s="3412"/>
      <c r="T7" s="3411"/>
      <c r="U7" s="3412"/>
      <c r="V7" s="3429"/>
      <c r="W7" s="3429"/>
      <c r="X7" s="1550"/>
      <c r="Y7" s="3411"/>
      <c r="Z7" s="3412"/>
      <c r="AA7" s="3405"/>
      <c r="AB7" s="3405"/>
      <c r="AC7" s="3405"/>
    </row>
    <row r="8" spans="1:30" ht="21" thickBot="1">
      <c r="A8" s="511"/>
      <c r="B8" s="512"/>
      <c r="C8" s="3430"/>
      <c r="D8" s="3431"/>
      <c r="E8" s="3430"/>
      <c r="F8" s="3431"/>
      <c r="G8" s="3430"/>
      <c r="H8" s="3431"/>
      <c r="I8" s="3430"/>
      <c r="J8" s="3431"/>
      <c r="K8" s="510" t="s">
        <v>525</v>
      </c>
      <c r="L8" s="2113"/>
      <c r="M8" s="2112"/>
      <c r="N8" s="2112"/>
      <c r="O8" s="2114"/>
      <c r="P8" s="3427"/>
      <c r="Q8" s="3428"/>
      <c r="R8" s="3411"/>
      <c r="S8" s="3412"/>
      <c r="T8" s="3413"/>
      <c r="U8" s="3414"/>
      <c r="V8" s="3429"/>
      <c r="W8" s="3429"/>
      <c r="X8" s="1550"/>
      <c r="Y8" s="3413"/>
      <c r="Z8" s="3414"/>
      <c r="AA8" s="3406"/>
      <c r="AB8" s="3406"/>
      <c r="AC8" s="3406"/>
    </row>
    <row r="9" spans="1:30" s="1212" customFormat="1" ht="21" thickBot="1">
      <c r="A9" s="2862"/>
      <c r="B9" s="2869" t="s">
        <v>526</v>
      </c>
      <c r="C9" s="2861">
        <f>'数据-取费表'!B2</f>
        <v>43874</v>
      </c>
      <c r="D9" s="516">
        <v>100</v>
      </c>
      <c r="E9" s="517" t="str">
        <f>土地案例!H7</f>
        <v>2018-12-26</v>
      </c>
      <c r="F9" s="518">
        <f>SUMIF(72:72,YEAR(E9)&amp;"-"&amp;INT((MONTH(E9)+2)/3),73:73)</f>
        <v>97.5</v>
      </c>
      <c r="G9" s="519" t="str">
        <f>土地案例!H8</f>
        <v>2018-05-28</v>
      </c>
      <c r="H9" s="516">
        <f>SUMIF(72:72,YEAR(G9)&amp;"-"&amp;INT((MONTH(G9)+2)/3),73:73)</f>
        <v>96.5</v>
      </c>
      <c r="I9" s="519" t="str">
        <f>土地案例!H13</f>
        <v>2017-12-21</v>
      </c>
      <c r="J9" s="516">
        <f>SUMIF(72:72,YEAR(I9)&amp;"-"&amp;INT((MONTH(I9)+2)/3),73:73)</f>
        <v>95.5</v>
      </c>
      <c r="K9" s="520"/>
      <c r="L9" s="2115"/>
      <c r="M9" s="2112"/>
      <c r="N9" s="2112"/>
      <c r="O9" s="2116"/>
      <c r="P9" s="3407" t="s">
        <v>527</v>
      </c>
      <c r="Q9" s="3416"/>
      <c r="R9" s="1551" t="s">
        <v>8</v>
      </c>
      <c r="S9" s="1552">
        <f t="shared" ref="S9:S17" si="0">F9</f>
        <v>97.5</v>
      </c>
      <c r="T9" s="1551" t="s">
        <v>8</v>
      </c>
      <c r="U9" s="1552">
        <f t="shared" ref="U9:U17" si="1">H9</f>
        <v>96.5</v>
      </c>
      <c r="V9" s="1551" t="s">
        <v>8</v>
      </c>
      <c r="W9" s="1552">
        <f t="shared" ref="W9:W17" si="2">J9</f>
        <v>95.5</v>
      </c>
      <c r="X9" s="1553"/>
      <c r="Y9" s="3407" t="s">
        <v>527</v>
      </c>
      <c r="Z9" s="3408"/>
      <c r="AA9" s="1554">
        <f>D9/F9</f>
        <v>1.0256410256410255</v>
      </c>
      <c r="AB9" s="1554">
        <f>D9/H9</f>
        <v>1.0362694300518134</v>
      </c>
      <c r="AC9" s="1554">
        <f>D9/J9</f>
        <v>1.0471204188481675</v>
      </c>
    </row>
    <row r="10" spans="1:30" s="1212" customFormat="1" ht="21" thickBot="1">
      <c r="A10" s="2863"/>
      <c r="B10" s="2870" t="s">
        <v>528</v>
      </c>
      <c r="C10" s="852" t="s">
        <v>529</v>
      </c>
      <c r="D10" s="516">
        <v>100</v>
      </c>
      <c r="E10" s="852" t="s">
        <v>529</v>
      </c>
      <c r="F10" s="518">
        <f>SUMIF(75:75,E10,76:76)-SUMIF(75:75,C10,76:76)+100</f>
        <v>100</v>
      </c>
      <c r="G10" s="852" t="s">
        <v>529</v>
      </c>
      <c r="H10" s="516">
        <f>SUMIF(75:75,G10,76:76)-SUMIF(75:75,C10,76:76)+100</f>
        <v>100</v>
      </c>
      <c r="I10" s="852" t="s">
        <v>529</v>
      </c>
      <c r="J10" s="516">
        <f>SUMIF(75:75,I10,76:76)-SUMIF(75:75,C10,76:76)+100</f>
        <v>100</v>
      </c>
      <c r="K10" s="520"/>
      <c r="L10" s="2115"/>
      <c r="M10" s="2112"/>
      <c r="N10" s="2112"/>
      <c r="O10" s="2116"/>
      <c r="P10" s="3407" t="s">
        <v>530</v>
      </c>
      <c r="Q10" s="3408"/>
      <c r="R10" s="1551" t="s">
        <v>8</v>
      </c>
      <c r="S10" s="1552">
        <f t="shared" si="0"/>
        <v>100</v>
      </c>
      <c r="T10" s="1551" t="s">
        <v>8</v>
      </c>
      <c r="U10" s="1552">
        <f t="shared" si="1"/>
        <v>100</v>
      </c>
      <c r="V10" s="1551" t="s">
        <v>8</v>
      </c>
      <c r="W10" s="1552">
        <f t="shared" si="2"/>
        <v>100</v>
      </c>
      <c r="X10" s="1553"/>
      <c r="Y10" s="3407" t="s">
        <v>530</v>
      </c>
      <c r="Z10" s="3408"/>
      <c r="AA10" s="1554">
        <f t="shared" ref="AA10:AA47" si="3">D10/F10</f>
        <v>1</v>
      </c>
      <c r="AB10" s="1554">
        <f t="shared" ref="AB10:AB47" si="4">D10/H10</f>
        <v>1</v>
      </c>
      <c r="AC10" s="1554">
        <f t="shared" ref="AC10:AC47" si="5">D10/J10</f>
        <v>1</v>
      </c>
    </row>
    <row r="11" spans="1:30" s="1212" customFormat="1" ht="20.25">
      <c r="A11" s="2864"/>
      <c r="B11" s="2871" t="s">
        <v>2742</v>
      </c>
      <c r="C11" s="2858" t="s">
        <v>3113</v>
      </c>
      <c r="D11" s="250">
        <v>100</v>
      </c>
      <c r="E11" s="2858" t="s">
        <v>3113</v>
      </c>
      <c r="F11" s="250">
        <f>SUMIF(77:77,E11,78:78)-SUMIF(77:77,C11,78:78)+100</f>
        <v>100</v>
      </c>
      <c r="G11" s="2858" t="s">
        <v>3113</v>
      </c>
      <c r="H11" s="250">
        <f>SUMIF(77:77,G11,78:78)-SUMIF(77:77,C11,78:78)+100</f>
        <v>100</v>
      </c>
      <c r="I11" s="2858" t="s">
        <v>3113</v>
      </c>
      <c r="J11" s="250">
        <f>SUMIF(77:77,I11,78:78)-SUMIF(77:77,C11,78:78)+100</f>
        <v>100</v>
      </c>
      <c r="K11" s="520"/>
      <c r="L11" s="2115"/>
      <c r="M11" s="2112"/>
      <c r="N11" s="2112"/>
      <c r="O11" s="2117"/>
      <c r="P11" s="3415" t="s">
        <v>532</v>
      </c>
      <c r="Q11" s="1143" t="str">
        <f t="shared" ref="Q11:Q17" si="6">B11</f>
        <v>用途</v>
      </c>
      <c r="R11" s="1551" t="s">
        <v>8</v>
      </c>
      <c r="S11" s="1552">
        <f t="shared" si="0"/>
        <v>100</v>
      </c>
      <c r="T11" s="1551" t="s">
        <v>8</v>
      </c>
      <c r="U11" s="1552">
        <f t="shared" si="1"/>
        <v>100</v>
      </c>
      <c r="V11" s="1551" t="s">
        <v>8</v>
      </c>
      <c r="W11" s="1552">
        <f t="shared" si="2"/>
        <v>100</v>
      </c>
      <c r="X11" s="1553"/>
      <c r="Y11" s="3372" t="s">
        <v>533</v>
      </c>
      <c r="Z11" s="1142" t="str">
        <f t="shared" ref="Z11:Z17" si="7">Q11</f>
        <v>用途</v>
      </c>
      <c r="AA11" s="1554">
        <f t="shared" si="3"/>
        <v>1</v>
      </c>
      <c r="AB11" s="1554">
        <f t="shared" si="4"/>
        <v>1</v>
      </c>
      <c r="AC11" s="1554">
        <f t="shared" si="5"/>
        <v>1</v>
      </c>
    </row>
    <row r="12" spans="1:30" s="1330" customFormat="1" ht="27">
      <c r="A12" s="2865"/>
      <c r="B12" s="2870" t="s">
        <v>2743</v>
      </c>
      <c r="C12" s="906">
        <f>'数据-取费表'!F6</f>
        <v>40</v>
      </c>
      <c r="D12" s="251">
        <v>100</v>
      </c>
      <c r="E12" s="525" t="s">
        <v>3173</v>
      </c>
      <c r="F12" s="251">
        <f>ROUND(100/'数据-取费表'!G16,0)</f>
        <v>100</v>
      </c>
      <c r="G12" s="525" t="s">
        <v>3173</v>
      </c>
      <c r="H12" s="251">
        <f>ROUND(100/'数据-取费表'!G16,0)</f>
        <v>100</v>
      </c>
      <c r="I12" s="525" t="s">
        <v>3173</v>
      </c>
      <c r="J12" s="251">
        <f>ROUND(100/'数据-取费表'!G16,0)</f>
        <v>100</v>
      </c>
      <c r="K12" s="527"/>
      <c r="L12" s="2118"/>
      <c r="M12" s="2112"/>
      <c r="N12" s="2112"/>
      <c r="O12" s="2119"/>
      <c r="P12" s="3415"/>
      <c r="Q12" s="1143" t="str">
        <f t="shared" si="6"/>
        <v>土地使用年限（年）</v>
      </c>
      <c r="R12" s="1551" t="s">
        <v>8</v>
      </c>
      <c r="S12" s="1552">
        <f t="shared" si="0"/>
        <v>100</v>
      </c>
      <c r="T12" s="1551" t="s">
        <v>8</v>
      </c>
      <c r="U12" s="1552">
        <f t="shared" si="1"/>
        <v>100</v>
      </c>
      <c r="V12" s="1551" t="s">
        <v>8</v>
      </c>
      <c r="W12" s="1552">
        <f t="shared" si="2"/>
        <v>100</v>
      </c>
      <c r="X12" s="1553"/>
      <c r="Y12" s="3372"/>
      <c r="Z12" s="1142" t="str">
        <f t="shared" si="7"/>
        <v>土地使用年限（年）</v>
      </c>
      <c r="AA12" s="1554">
        <f t="shared" si="3"/>
        <v>1</v>
      </c>
      <c r="AB12" s="1554">
        <f t="shared" si="4"/>
        <v>1</v>
      </c>
      <c r="AC12" s="1554">
        <f t="shared" si="5"/>
        <v>1</v>
      </c>
    </row>
    <row r="13" spans="1:30" ht="20.25">
      <c r="A13" s="2866"/>
      <c r="B13" s="2870" t="s">
        <v>2744</v>
      </c>
      <c r="C13" s="530">
        <f>'数据-汇总表'!I6</f>
        <v>1.2</v>
      </c>
      <c r="D13" s="251">
        <v>100</v>
      </c>
      <c r="E13" s="529">
        <v>2</v>
      </c>
      <c r="F13" s="251">
        <f>LOOKUP(E13,82:82,83:83)-LOOKUP(C13,82:82,83:83)+100</f>
        <v>97</v>
      </c>
      <c r="G13" s="530">
        <v>1.5</v>
      </c>
      <c r="H13" s="251">
        <f>LOOKUP(G13,82:82,83:83)-LOOKUP(C13,82:82,83:83)+100</f>
        <v>100</v>
      </c>
      <c r="I13" s="529">
        <v>1.8</v>
      </c>
      <c r="J13" s="251">
        <f>LOOKUP(I13,82:82,83:83)-LOOKUP(C13,82:82,83:83)+100</f>
        <v>100</v>
      </c>
      <c r="K13" s="531">
        <v>3</v>
      </c>
      <c r="L13" s="2120"/>
      <c r="M13" s="2112"/>
      <c r="N13" s="2112"/>
      <c r="O13" s="2121"/>
      <c r="P13" s="3415"/>
      <c r="Q13" s="1143" t="str">
        <f t="shared" si="6"/>
        <v>容积率</v>
      </c>
      <c r="R13" s="1551" t="s">
        <v>8</v>
      </c>
      <c r="S13" s="1552">
        <f t="shared" si="0"/>
        <v>97</v>
      </c>
      <c r="T13" s="1551" t="s">
        <v>8</v>
      </c>
      <c r="U13" s="1552">
        <f t="shared" si="1"/>
        <v>100</v>
      </c>
      <c r="V13" s="1551" t="s">
        <v>8</v>
      </c>
      <c r="W13" s="1552">
        <f t="shared" si="2"/>
        <v>100</v>
      </c>
      <c r="X13" s="1553"/>
      <c r="Y13" s="3372"/>
      <c r="Z13" s="1142" t="str">
        <f t="shared" si="7"/>
        <v>容积率</v>
      </c>
      <c r="AA13" s="1554">
        <f t="shared" si="3"/>
        <v>1.0309278350515463</v>
      </c>
      <c r="AB13" s="1554">
        <f t="shared" si="4"/>
        <v>1</v>
      </c>
      <c r="AC13" s="1554">
        <f t="shared" si="5"/>
        <v>1</v>
      </c>
    </row>
    <row r="14" spans="1:30" s="1212" customFormat="1" ht="20.25">
      <c r="A14" s="2863"/>
      <c r="B14" s="2872" t="s">
        <v>2745</v>
      </c>
      <c r="C14" s="2859"/>
      <c r="D14" s="534">
        <v>100</v>
      </c>
      <c r="E14" s="1367"/>
      <c r="F14" s="251">
        <f>SUMIF(84:84,E14,85:85)-SUMIF(84:84,C14,85:85)+100</f>
        <v>100</v>
      </c>
      <c r="G14" s="526"/>
      <c r="H14" s="251">
        <f>SUMIF(84:84,G14,85:85)-SUMIF(84:84,C14,85:85)+100</f>
        <v>100</v>
      </c>
      <c r="I14" s="525"/>
      <c r="J14" s="251">
        <f>SUMIF(84:84,I14,85:85)-SUMIF(84:84,C14,85:85)+100</f>
        <v>100</v>
      </c>
      <c r="K14" s="527"/>
      <c r="L14" s="2115"/>
      <c r="M14" s="2112"/>
      <c r="N14" s="2112"/>
      <c r="O14" s="2117"/>
      <c r="P14" s="3415"/>
      <c r="Q14" s="1143" t="str">
        <f t="shared" si="6"/>
        <v>配建</v>
      </c>
      <c r="R14" s="1551" t="s">
        <v>8</v>
      </c>
      <c r="S14" s="1552">
        <f t="shared" si="0"/>
        <v>100</v>
      </c>
      <c r="T14" s="1551" t="s">
        <v>8</v>
      </c>
      <c r="U14" s="1552">
        <f t="shared" si="1"/>
        <v>100</v>
      </c>
      <c r="V14" s="1551" t="s">
        <v>8</v>
      </c>
      <c r="W14" s="1552">
        <f t="shared" si="2"/>
        <v>100</v>
      </c>
      <c r="X14" s="1553"/>
      <c r="Y14" s="3372"/>
      <c r="Z14" s="1142" t="str">
        <f t="shared" si="7"/>
        <v>配建</v>
      </c>
      <c r="AA14" s="1554">
        <f>D14/F14</f>
        <v>1</v>
      </c>
      <c r="AB14" s="1554">
        <f>D14/H14</f>
        <v>1</v>
      </c>
      <c r="AC14" s="1554">
        <f>D14/J14</f>
        <v>1</v>
      </c>
    </row>
    <row r="15" spans="1:30" ht="20.25" hidden="1">
      <c r="A15" s="2867"/>
      <c r="B15" s="2873">
        <v>111</v>
      </c>
      <c r="C15" s="908"/>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415"/>
      <c r="Q15" s="1143">
        <f t="shared" si="6"/>
        <v>111</v>
      </c>
      <c r="R15" s="1551" t="s">
        <v>8</v>
      </c>
      <c r="S15" s="1552">
        <f t="shared" si="0"/>
        <v>100</v>
      </c>
      <c r="T15" s="1551" t="s">
        <v>8</v>
      </c>
      <c r="U15" s="1552">
        <f t="shared" si="1"/>
        <v>100</v>
      </c>
      <c r="V15" s="1551" t="s">
        <v>8</v>
      </c>
      <c r="W15" s="1552">
        <f t="shared" si="2"/>
        <v>100</v>
      </c>
      <c r="X15" s="1553"/>
      <c r="Y15" s="3372"/>
      <c r="Z15" s="1142">
        <f t="shared" si="7"/>
        <v>111</v>
      </c>
      <c r="AA15" s="1554">
        <f>D15/F15</f>
        <v>1</v>
      </c>
      <c r="AB15" s="1554">
        <f>D15/H15</f>
        <v>1</v>
      </c>
      <c r="AC15" s="1554">
        <f>D15/J15</f>
        <v>1</v>
      </c>
    </row>
    <row r="16" spans="1:30" ht="21" hidden="1" thickBot="1">
      <c r="A16" s="2868"/>
      <c r="B16" s="2874">
        <v>111</v>
      </c>
      <c r="C16" s="911"/>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415"/>
      <c r="Q16" s="1143">
        <f t="shared" si="6"/>
        <v>111</v>
      </c>
      <c r="R16" s="1551" t="s">
        <v>8</v>
      </c>
      <c r="S16" s="1552">
        <f t="shared" si="0"/>
        <v>100</v>
      </c>
      <c r="T16" s="1551" t="s">
        <v>8</v>
      </c>
      <c r="U16" s="1552">
        <f t="shared" si="1"/>
        <v>100</v>
      </c>
      <c r="V16" s="1551" t="s">
        <v>8</v>
      </c>
      <c r="W16" s="1552">
        <f t="shared" si="2"/>
        <v>100</v>
      </c>
      <c r="X16" s="1553"/>
      <c r="Y16" s="3372"/>
      <c r="Z16" s="1142">
        <f t="shared" si="7"/>
        <v>111</v>
      </c>
      <c r="AA16" s="1554">
        <f>D16/F16</f>
        <v>1</v>
      </c>
      <c r="AB16" s="1554">
        <f>D16/H16</f>
        <v>1</v>
      </c>
      <c r="AC16" s="1554">
        <f>D16/J16</f>
        <v>1</v>
      </c>
    </row>
    <row r="17" spans="1:29" ht="20.25" hidden="1">
      <c r="A17" s="2860" t="s">
        <v>2740</v>
      </c>
      <c r="B17" s="574" t="s">
        <v>295</v>
      </c>
      <c r="C17" s="544">
        <f>估价对象房地状况!C15</f>
        <v>0</v>
      </c>
      <c r="D17" s="547">
        <v>100</v>
      </c>
      <c r="E17" s="3183" t="s">
        <v>3078</v>
      </c>
      <c r="F17" s="545">
        <f>SUMIF(90:90,E18,91:91)-SUMIF(90:90,C18,91:91)+100</f>
        <v>100</v>
      </c>
      <c r="G17" s="3183" t="s">
        <v>3078</v>
      </c>
      <c r="H17" s="545">
        <f>SUMIF(90:90,G18,91:91)-SUMIF(90:90,C18,91:91)+100</f>
        <v>100</v>
      </c>
      <c r="I17" s="3183" t="s">
        <v>3078</v>
      </c>
      <c r="J17" s="545">
        <f>SUMIF(90:90,I18,91:91)-SUMIF(90:90,C18,91:91)+100</f>
        <v>100</v>
      </c>
      <c r="K17" s="531">
        <v>2</v>
      </c>
      <c r="L17" s="2122"/>
      <c r="M17" s="2112"/>
      <c r="N17" s="2112"/>
      <c r="O17" s="2121"/>
      <c r="P17" s="3417" t="s">
        <v>537</v>
      </c>
      <c r="Q17" s="1555" t="str">
        <f t="shared" si="6"/>
        <v>居住社区成熟度</v>
      </c>
      <c r="R17" s="1556" t="s">
        <v>8</v>
      </c>
      <c r="S17" s="1557">
        <f t="shared" si="0"/>
        <v>100</v>
      </c>
      <c r="T17" s="1556" t="s">
        <v>8</v>
      </c>
      <c r="U17" s="1557">
        <f t="shared" si="1"/>
        <v>100</v>
      </c>
      <c r="V17" s="1556" t="s">
        <v>8</v>
      </c>
      <c r="W17" s="1557">
        <f t="shared" si="2"/>
        <v>100</v>
      </c>
      <c r="X17" s="1550"/>
      <c r="Y17" s="3417" t="s">
        <v>537</v>
      </c>
      <c r="Z17" s="1558" t="str">
        <f t="shared" si="7"/>
        <v>居住社区成熟度</v>
      </c>
      <c r="AA17" s="1559">
        <f t="shared" si="3"/>
        <v>1</v>
      </c>
      <c r="AB17" s="1559">
        <f t="shared" si="4"/>
        <v>1</v>
      </c>
      <c r="AC17" s="1559">
        <f t="shared" si="5"/>
        <v>1</v>
      </c>
    </row>
    <row r="18" spans="1:29" ht="20.25" hidden="1">
      <c r="A18" s="528"/>
      <c r="B18" s="549"/>
      <c r="C18" s="550"/>
      <c r="D18" s="553"/>
      <c r="E18" s="550"/>
      <c r="F18" s="551"/>
      <c r="G18" s="550"/>
      <c r="H18" s="555"/>
      <c r="I18" s="550"/>
      <c r="J18" s="551"/>
      <c r="K18" s="527"/>
      <c r="L18" s="2122"/>
      <c r="M18" s="2112"/>
      <c r="N18" s="2112"/>
      <c r="O18" s="2121"/>
      <c r="P18" s="3418"/>
      <c r="Q18" s="1555"/>
      <c r="R18" s="1556"/>
      <c r="S18" s="1557"/>
      <c r="T18" s="1556"/>
      <c r="U18" s="1557"/>
      <c r="V18" s="1556"/>
      <c r="W18" s="1557"/>
      <c r="X18" s="1550"/>
      <c r="Y18" s="3418"/>
      <c r="Z18" s="1558"/>
      <c r="AA18" s="1559">
        <v>1</v>
      </c>
      <c r="AB18" s="1559">
        <v>1</v>
      </c>
      <c r="AC18" s="1559">
        <v>1</v>
      </c>
    </row>
    <row r="19" spans="1:29" ht="20.25">
      <c r="A19" s="528"/>
      <c r="B19" s="556" t="s">
        <v>538</v>
      </c>
      <c r="C19" s="557" t="str">
        <f>估价对象房地状况!C16</f>
        <v>较好</v>
      </c>
      <c r="D19" s="559">
        <v>100</v>
      </c>
      <c r="E19" s="3185" t="s">
        <v>3179</v>
      </c>
      <c r="F19" s="555">
        <f>SUMIF(92:92,E20,93:93)-SUMIF(92:92,C20,93:93)+100</f>
        <v>100</v>
      </c>
      <c r="G19" s="3185" t="s">
        <v>3179</v>
      </c>
      <c r="H19" s="561">
        <f>SUMIF(92:92,G20,93:93)-SUMIF(92:92,C20,93:93)+100</f>
        <v>100</v>
      </c>
      <c r="I19" s="3185" t="s">
        <v>3179</v>
      </c>
      <c r="J19" s="561">
        <f>SUMIF(92:92,I20,93:93)-SUMIF(92:92,C20,93:93)+100</f>
        <v>100</v>
      </c>
      <c r="K19" s="531">
        <v>5</v>
      </c>
      <c r="L19" s="2122"/>
      <c r="M19" s="2112"/>
      <c r="N19" s="2112"/>
      <c r="O19" s="2121"/>
      <c r="P19" s="3418"/>
      <c r="Q19" s="1555" t="str">
        <f>B19</f>
        <v>商业繁华度</v>
      </c>
      <c r="R19" s="1556" t="s">
        <v>8</v>
      </c>
      <c r="S19" s="1557">
        <f>F19</f>
        <v>100</v>
      </c>
      <c r="T19" s="1556" t="s">
        <v>8</v>
      </c>
      <c r="U19" s="1557">
        <f>H19</f>
        <v>100</v>
      </c>
      <c r="V19" s="1556" t="s">
        <v>8</v>
      </c>
      <c r="W19" s="1557">
        <f>J19</f>
        <v>100</v>
      </c>
      <c r="X19" s="1550"/>
      <c r="Y19" s="3418"/>
      <c r="Z19" s="1558" t="str">
        <f>Q19</f>
        <v>商业繁华度</v>
      </c>
      <c r="AA19" s="1559">
        <f t="shared" si="3"/>
        <v>1</v>
      </c>
      <c r="AB19" s="1559">
        <f t="shared" si="4"/>
        <v>1</v>
      </c>
      <c r="AC19" s="1559">
        <f t="shared" si="5"/>
        <v>1</v>
      </c>
    </row>
    <row r="20" spans="1:29" ht="21" thickBot="1">
      <c r="A20" s="528"/>
      <c r="B20" s="562"/>
      <c r="C20" s="565" t="s">
        <v>3000</v>
      </c>
      <c r="D20" s="559"/>
      <c r="E20" s="565" t="s">
        <v>3000</v>
      </c>
      <c r="F20" s="555"/>
      <c r="G20" s="565" t="s">
        <v>3000</v>
      </c>
      <c r="H20" s="551"/>
      <c r="I20" s="565" t="s">
        <v>3000</v>
      </c>
      <c r="J20" s="551"/>
      <c r="K20" s="527"/>
      <c r="L20" s="2122"/>
      <c r="M20" s="2112"/>
      <c r="N20" s="2112"/>
      <c r="O20" s="2121"/>
      <c r="P20" s="3418"/>
      <c r="Q20" s="1555"/>
      <c r="R20" s="1556"/>
      <c r="S20" s="1557"/>
      <c r="T20" s="1556"/>
      <c r="U20" s="1557"/>
      <c r="V20" s="1556"/>
      <c r="W20" s="1557"/>
      <c r="X20" s="1550"/>
      <c r="Y20" s="3418"/>
      <c r="Z20" s="1558"/>
      <c r="AA20" s="1559">
        <v>1</v>
      </c>
      <c r="AB20" s="1559">
        <v>1</v>
      </c>
      <c r="AC20" s="1559">
        <v>1</v>
      </c>
    </row>
    <row r="21" spans="1:29" ht="20.25" hidden="1">
      <c r="A21" s="528"/>
      <c r="B21" s="556" t="s">
        <v>539</v>
      </c>
      <c r="C21" s="557">
        <f>估价对象房地状况!C17</f>
        <v>0</v>
      </c>
      <c r="D21" s="567">
        <v>100</v>
      </c>
      <c r="E21" s="568"/>
      <c r="F21" s="561">
        <f>SUMIF(94:94,E22,95:95)-SUMIF(94:94,C22,95:95)+100</f>
        <v>100</v>
      </c>
      <c r="G21" s="568"/>
      <c r="H21" s="555">
        <f>SUMIF(94:94,G22,95:95)-SUMIF(94:94,C22,95:95)+100</f>
        <v>100</v>
      </c>
      <c r="I21" s="568"/>
      <c r="J21" s="555">
        <f>SUMIF(94:94,I22,95:95)-SUMIF(94:94,C22,95:95)+100</f>
        <v>100</v>
      </c>
      <c r="K21" s="531"/>
      <c r="L21" s="2122"/>
      <c r="M21" s="2112"/>
      <c r="N21" s="2112"/>
      <c r="O21" s="2121"/>
      <c r="P21" s="3418"/>
      <c r="Q21" s="1555" t="str">
        <f>B21</f>
        <v>办公集聚程度</v>
      </c>
      <c r="R21" s="1556" t="s">
        <v>8</v>
      </c>
      <c r="S21" s="1557">
        <f>F21</f>
        <v>100</v>
      </c>
      <c r="T21" s="1556" t="s">
        <v>8</v>
      </c>
      <c r="U21" s="1557">
        <f>H21</f>
        <v>100</v>
      </c>
      <c r="V21" s="1556" t="s">
        <v>8</v>
      </c>
      <c r="W21" s="1557">
        <f>J21</f>
        <v>100</v>
      </c>
      <c r="X21" s="1550"/>
      <c r="Y21" s="3418"/>
      <c r="Z21" s="1558" t="str">
        <f>Q21</f>
        <v>办公集聚程度</v>
      </c>
      <c r="AA21" s="1559">
        <f t="shared" si="3"/>
        <v>1</v>
      </c>
      <c r="AB21" s="1559">
        <f t="shared" si="4"/>
        <v>1</v>
      </c>
      <c r="AC21" s="1559">
        <f t="shared" si="5"/>
        <v>1</v>
      </c>
    </row>
    <row r="22" spans="1:29" ht="21" hidden="1" thickBot="1">
      <c r="A22" s="528"/>
      <c r="B22" s="562"/>
      <c r="C22" s="550"/>
      <c r="D22" s="553"/>
      <c r="E22" s="554"/>
      <c r="F22" s="551"/>
      <c r="G22" s="554"/>
      <c r="H22" s="551"/>
      <c r="I22" s="554"/>
      <c r="J22" s="551"/>
      <c r="K22" s="527"/>
      <c r="L22" s="2122"/>
      <c r="M22" s="2112"/>
      <c r="N22" s="2112"/>
      <c r="O22" s="2121"/>
      <c r="P22" s="3418"/>
      <c r="Q22" s="1555"/>
      <c r="R22" s="1556"/>
      <c r="S22" s="1557"/>
      <c r="T22" s="1556"/>
      <c r="U22" s="1557"/>
      <c r="V22" s="1556"/>
      <c r="W22" s="1557"/>
      <c r="X22" s="1550"/>
      <c r="Y22" s="3418"/>
      <c r="Z22" s="1558"/>
      <c r="AA22" s="1559">
        <v>1</v>
      </c>
      <c r="AB22" s="1559">
        <v>1</v>
      </c>
      <c r="AC22" s="1559">
        <v>1</v>
      </c>
    </row>
    <row r="23" spans="1:29" ht="20.25">
      <c r="A23" s="528"/>
      <c r="B23" s="556" t="s">
        <v>540</v>
      </c>
      <c r="C23" s="569" t="str">
        <f>估价对象房地状况!C18</f>
        <v>较好</v>
      </c>
      <c r="D23" s="559">
        <v>100</v>
      </c>
      <c r="E23" s="3183" t="s">
        <v>3180</v>
      </c>
      <c r="F23" s="561">
        <f>SUMIF(96:96,E24,97:97)-SUMIF(96:96,C24,97:97)+100</f>
        <v>100</v>
      </c>
      <c r="G23" s="3183" t="s">
        <v>3180</v>
      </c>
      <c r="H23" s="555">
        <f>SUMIF(96:96,G24,97:97)-SUMIF(96:96,C24,97:97)+100</f>
        <v>100</v>
      </c>
      <c r="I23" s="3183" t="s">
        <v>3180</v>
      </c>
      <c r="J23" s="555">
        <f>SUMIF(96:96,I24,97:97)-SUMIF(96:96,C24,97:97)+100</f>
        <v>100</v>
      </c>
      <c r="K23" s="531">
        <v>2</v>
      </c>
      <c r="L23" s="2122"/>
      <c r="M23" s="2112"/>
      <c r="N23" s="2112"/>
      <c r="O23" s="2121"/>
      <c r="P23" s="3418"/>
      <c r="Q23" s="1555" t="str">
        <f>B23</f>
        <v>交通便捷度</v>
      </c>
      <c r="R23" s="1556" t="s">
        <v>8</v>
      </c>
      <c r="S23" s="1557">
        <f>F23</f>
        <v>100</v>
      </c>
      <c r="T23" s="1556" t="s">
        <v>8</v>
      </c>
      <c r="U23" s="1557">
        <f>H23</f>
        <v>100</v>
      </c>
      <c r="V23" s="1556" t="s">
        <v>8</v>
      </c>
      <c r="W23" s="1557">
        <f>J23</f>
        <v>100</v>
      </c>
      <c r="X23" s="1550"/>
      <c r="Y23" s="3418"/>
      <c r="Z23" s="1558" t="str">
        <f>Q23</f>
        <v>交通便捷度</v>
      </c>
      <c r="AA23" s="1559">
        <f t="shared" si="3"/>
        <v>1</v>
      </c>
      <c r="AB23" s="1559">
        <f t="shared" si="4"/>
        <v>1</v>
      </c>
      <c r="AC23" s="1559">
        <f t="shared" si="5"/>
        <v>1</v>
      </c>
    </row>
    <row r="24" spans="1:29" ht="21" thickBot="1">
      <c r="A24" s="528"/>
      <c r="B24" s="574"/>
      <c r="C24" s="550" t="s">
        <v>3000</v>
      </c>
      <c r="D24" s="553"/>
      <c r="E24" s="550" t="s">
        <v>3000</v>
      </c>
      <c r="F24" s="551"/>
      <c r="G24" s="550" t="s">
        <v>3000</v>
      </c>
      <c r="H24" s="551"/>
      <c r="I24" s="550" t="s">
        <v>3000</v>
      </c>
      <c r="J24" s="551"/>
      <c r="K24" s="527"/>
      <c r="L24" s="2122"/>
      <c r="M24" s="2112"/>
      <c r="N24" s="2112"/>
      <c r="O24" s="2121"/>
      <c r="P24" s="3418"/>
      <c r="Q24" s="1555"/>
      <c r="R24" s="1556"/>
      <c r="S24" s="1557"/>
      <c r="T24" s="1556"/>
      <c r="U24" s="1557"/>
      <c r="V24" s="1556"/>
      <c r="W24" s="1557"/>
      <c r="X24" s="1550"/>
      <c r="Y24" s="3418"/>
      <c r="Z24" s="1558"/>
      <c r="AA24" s="1559">
        <v>1</v>
      </c>
      <c r="AB24" s="1559">
        <v>1</v>
      </c>
      <c r="AC24" s="1559">
        <v>1</v>
      </c>
    </row>
    <row r="25" spans="1:29" ht="27">
      <c r="A25" s="511"/>
      <c r="B25" s="255" t="s">
        <v>541</v>
      </c>
      <c r="C25" s="569" t="str">
        <f>估价对象房地状况!C19</f>
        <v>较好</v>
      </c>
      <c r="D25" s="559">
        <v>100</v>
      </c>
      <c r="E25" s="3183" t="s">
        <v>3180</v>
      </c>
      <c r="F25" s="561">
        <f>SUMIF(98:98,E26,99:99)-SUMIF(98:98,C26,99:99)+100</f>
        <v>100</v>
      </c>
      <c r="G25" s="3183" t="s">
        <v>3180</v>
      </c>
      <c r="H25" s="555">
        <f>SUMIF(98:98,G26,99:99)-SUMIF(98:98,C26,99:99)+100</f>
        <v>100</v>
      </c>
      <c r="I25" s="3183" t="s">
        <v>3180</v>
      </c>
      <c r="J25" s="555">
        <f>SUMIF(98:98,I26,99:99)-SUMIF(98:98,C26,99:99)+100</f>
        <v>100</v>
      </c>
      <c r="K25" s="531">
        <v>2</v>
      </c>
      <c r="L25" s="2122"/>
      <c r="M25" s="2112"/>
      <c r="N25" s="2112"/>
      <c r="O25" s="2121"/>
      <c r="P25" s="3418"/>
      <c r="Q25" s="1555" t="str">
        <f t="shared" ref="Q25:Q39" si="8">B25</f>
        <v>区域土地利用方向</v>
      </c>
      <c r="R25" s="1556" t="s">
        <v>8</v>
      </c>
      <c r="S25" s="1557">
        <f>F25</f>
        <v>100</v>
      </c>
      <c r="T25" s="1556" t="s">
        <v>8</v>
      </c>
      <c r="U25" s="1557">
        <f>H25</f>
        <v>100</v>
      </c>
      <c r="V25" s="1556" t="s">
        <v>8</v>
      </c>
      <c r="W25" s="1557">
        <f>J25</f>
        <v>100</v>
      </c>
      <c r="X25" s="1550"/>
      <c r="Y25" s="3418"/>
      <c r="Z25" s="1558" t="str">
        <f>Q25</f>
        <v>区域土地利用方向</v>
      </c>
      <c r="AA25" s="1559">
        <f t="shared" si="3"/>
        <v>1</v>
      </c>
      <c r="AB25" s="1559">
        <f t="shared" si="4"/>
        <v>1</v>
      </c>
      <c r="AC25" s="1559">
        <f t="shared" si="5"/>
        <v>1</v>
      </c>
    </row>
    <row r="26" spans="1:29" ht="21" thickBot="1">
      <c r="A26" s="511"/>
      <c r="B26" s="1003"/>
      <c r="C26" s="550" t="s">
        <v>3000</v>
      </c>
      <c r="D26" s="553"/>
      <c r="E26" s="550" t="s">
        <v>3000</v>
      </c>
      <c r="F26" s="551"/>
      <c r="G26" s="550" t="s">
        <v>3000</v>
      </c>
      <c r="H26" s="551"/>
      <c r="I26" s="550" t="s">
        <v>3000</v>
      </c>
      <c r="J26" s="551"/>
      <c r="K26" s="527"/>
      <c r="L26" s="2122"/>
      <c r="M26" s="2112"/>
      <c r="N26" s="2112"/>
      <c r="O26" s="2121"/>
      <c r="P26" s="3418"/>
      <c r="Q26" s="1555"/>
      <c r="R26" s="1556"/>
      <c r="S26" s="1557"/>
      <c r="T26" s="1556"/>
      <c r="U26" s="1557"/>
      <c r="V26" s="1556"/>
      <c r="W26" s="1557"/>
      <c r="X26" s="1550"/>
      <c r="Y26" s="3418"/>
      <c r="Z26" s="1558"/>
      <c r="AA26" s="1559"/>
      <c r="AB26" s="1559"/>
      <c r="AC26" s="1559"/>
    </row>
    <row r="27" spans="1:29" ht="27">
      <c r="A27" s="511"/>
      <c r="B27" s="574" t="s">
        <v>542</v>
      </c>
      <c r="C27" s="557" t="str">
        <f>估价对象房地状况!C20</f>
        <v>较好</v>
      </c>
      <c r="D27" s="559">
        <v>100</v>
      </c>
      <c r="E27" s="3183" t="s">
        <v>3181</v>
      </c>
      <c r="F27" s="555">
        <f>SUMIF(100:100,E28,101:101)-SUMIF(100:100,C28,101:101)+100</f>
        <v>98</v>
      </c>
      <c r="G27" s="3183" t="s">
        <v>3181</v>
      </c>
      <c r="H27" s="555">
        <f>SUMIF(100:100,G28,101:101)-SUMIF(100:100,C28,101:101)+100</f>
        <v>98</v>
      </c>
      <c r="I27" s="3183" t="s">
        <v>3180</v>
      </c>
      <c r="J27" s="555">
        <f>SUMIF(100:100,I28,101:101)-SUMIF(100:100,C28,101:101)+100</f>
        <v>100</v>
      </c>
      <c r="K27" s="531">
        <v>2</v>
      </c>
      <c r="L27" s="2122"/>
      <c r="M27" s="2112"/>
      <c r="N27" s="2112"/>
      <c r="O27" s="2121"/>
      <c r="P27" s="3418"/>
      <c r="Q27" s="1555" t="str">
        <f t="shared" si="8"/>
        <v>自然及人文环境状况</v>
      </c>
      <c r="R27" s="1556" t="s">
        <v>8</v>
      </c>
      <c r="S27" s="1557">
        <f>F27</f>
        <v>98</v>
      </c>
      <c r="T27" s="1556" t="s">
        <v>8</v>
      </c>
      <c r="U27" s="1557">
        <f>H27</f>
        <v>98</v>
      </c>
      <c r="V27" s="1556" t="s">
        <v>8</v>
      </c>
      <c r="W27" s="1557">
        <f>J27</f>
        <v>100</v>
      </c>
      <c r="X27" s="1550"/>
      <c r="Y27" s="3418"/>
      <c r="Z27" s="1558" t="str">
        <f>Q27</f>
        <v>自然及人文环境状况</v>
      </c>
      <c r="AA27" s="1559">
        <f t="shared" si="3"/>
        <v>1.0204081632653061</v>
      </c>
      <c r="AB27" s="1559">
        <f t="shared" si="4"/>
        <v>1.0204081632653061</v>
      </c>
      <c r="AC27" s="1559">
        <f t="shared" si="5"/>
        <v>1</v>
      </c>
    </row>
    <row r="28" spans="1:29" ht="21" thickBot="1">
      <c r="A28" s="511"/>
      <c r="B28" s="562"/>
      <c r="C28" s="550" t="s">
        <v>3000</v>
      </c>
      <c r="D28" s="553"/>
      <c r="E28" s="550" t="s">
        <v>3060</v>
      </c>
      <c r="F28" s="551"/>
      <c r="G28" s="550" t="s">
        <v>3060</v>
      </c>
      <c r="H28" s="551"/>
      <c r="I28" s="550" t="s">
        <v>3000</v>
      </c>
      <c r="J28" s="551"/>
      <c r="K28" s="527"/>
      <c r="L28" s="2122"/>
      <c r="M28" s="2112"/>
      <c r="N28" s="2112"/>
      <c r="O28" s="2121"/>
      <c r="P28" s="3418"/>
      <c r="Q28" s="1555"/>
      <c r="R28" s="1556"/>
      <c r="S28" s="1557"/>
      <c r="T28" s="1556"/>
      <c r="U28" s="1557"/>
      <c r="V28" s="1556"/>
      <c r="W28" s="1557"/>
      <c r="X28" s="1550"/>
      <c r="Y28" s="3418"/>
      <c r="Z28" s="1558"/>
      <c r="AA28" s="1559">
        <v>1</v>
      </c>
      <c r="AB28" s="1559">
        <v>1</v>
      </c>
      <c r="AC28" s="1559">
        <v>1</v>
      </c>
    </row>
    <row r="29" spans="1:29" s="1212" customFormat="1" ht="20.25">
      <c r="A29" s="573"/>
      <c r="B29" s="2550" t="s">
        <v>2535</v>
      </c>
      <c r="C29" s="569" t="str">
        <f>估价对象房地状况!C21</f>
        <v>较好</v>
      </c>
      <c r="D29" s="559">
        <v>100</v>
      </c>
      <c r="E29" s="3183" t="s">
        <v>3180</v>
      </c>
      <c r="F29" s="555">
        <f>SUMIF(102:102,E30,103:103)-SUMIF(102:102,C30,103:103)+100</f>
        <v>100</v>
      </c>
      <c r="G29" s="3183" t="s">
        <v>3180</v>
      </c>
      <c r="H29" s="555">
        <f>SUMIF(102:102,G30,103:103)-SUMIF(102:102,C30,103:103)+100</f>
        <v>100</v>
      </c>
      <c r="I29" s="3183" t="s">
        <v>3180</v>
      </c>
      <c r="J29" s="555">
        <f>SUMIF(102:102,I30,103:103)-SUMIF(102:102,C30,103:103)+100</f>
        <v>100</v>
      </c>
      <c r="K29" s="531">
        <v>2</v>
      </c>
      <c r="L29" s="2115"/>
      <c r="M29" s="2112"/>
      <c r="N29" s="2112"/>
      <c r="O29" s="2117"/>
      <c r="P29" s="3418"/>
      <c r="Q29" s="1143" t="str">
        <f t="shared" si="8"/>
        <v>公共配套设施</v>
      </c>
      <c r="R29" s="1551" t="s">
        <v>8</v>
      </c>
      <c r="S29" s="1552">
        <f>F29</f>
        <v>100</v>
      </c>
      <c r="T29" s="1551" t="s">
        <v>8</v>
      </c>
      <c r="U29" s="1552">
        <f>H29</f>
        <v>100</v>
      </c>
      <c r="V29" s="1551" t="s">
        <v>8</v>
      </c>
      <c r="W29" s="1552">
        <f>J29</f>
        <v>100</v>
      </c>
      <c r="X29" s="1553"/>
      <c r="Y29" s="3418"/>
      <c r="Z29" s="1142" t="str">
        <f>Q29</f>
        <v>公共配套设施</v>
      </c>
      <c r="AA29" s="1559">
        <f>D29/F29</f>
        <v>1</v>
      </c>
      <c r="AB29" s="1559">
        <f>D29/H29</f>
        <v>1</v>
      </c>
      <c r="AC29" s="1559">
        <f>D29/J29</f>
        <v>1</v>
      </c>
    </row>
    <row r="30" spans="1:29" s="1212" customFormat="1" ht="20.25">
      <c r="A30" s="573"/>
      <c r="B30" s="562"/>
      <c r="C30" s="575" t="s">
        <v>3000</v>
      </c>
      <c r="D30" s="553"/>
      <c r="E30" s="575" t="s">
        <v>3000</v>
      </c>
      <c r="F30" s="551"/>
      <c r="G30" s="575" t="s">
        <v>3000</v>
      </c>
      <c r="H30" s="551"/>
      <c r="I30" s="575" t="s">
        <v>3000</v>
      </c>
      <c r="J30" s="551"/>
      <c r="K30" s="527"/>
      <c r="L30" s="2115"/>
      <c r="M30" s="2112"/>
      <c r="N30" s="2112"/>
      <c r="O30" s="2117"/>
      <c r="P30" s="3418"/>
      <c r="Q30" s="1143"/>
      <c r="R30" s="1551"/>
      <c r="S30" s="1552"/>
      <c r="T30" s="1551"/>
      <c r="U30" s="1552"/>
      <c r="V30" s="1551"/>
      <c r="W30" s="1552"/>
      <c r="X30" s="1553"/>
      <c r="Y30" s="3418"/>
      <c r="Z30" s="1142"/>
      <c r="AA30" s="1559">
        <v>1</v>
      </c>
      <c r="AB30" s="1559">
        <v>1</v>
      </c>
      <c r="AC30" s="1559">
        <v>1</v>
      </c>
    </row>
    <row r="31" spans="1:29" s="1212" customFormat="1" ht="20.25">
      <c r="A31" s="573"/>
      <c r="B31" s="2550" t="s">
        <v>2536</v>
      </c>
      <c r="C31" s="569" t="str">
        <f>估价对象房地状况!C22</f>
        <v>六通</v>
      </c>
      <c r="D31" s="559">
        <v>100</v>
      </c>
      <c r="E31" s="3185" t="s">
        <v>3064</v>
      </c>
      <c r="F31" s="555">
        <f>SUMIF(104:104,E32,105:105)-SUMIF(104:104,C32,105:105)+100</f>
        <v>100</v>
      </c>
      <c r="G31" s="3185" t="s">
        <v>2539</v>
      </c>
      <c r="H31" s="555">
        <f>SUMIF(104:104,G32,105:105)-SUMIF(104:104,C32,105:105)+100</f>
        <v>100</v>
      </c>
      <c r="I31" s="3185" t="s">
        <v>2539</v>
      </c>
      <c r="J31" s="555">
        <f>SUMIF(104:104,I32,105:105)-SUMIF(104:104,C32,105:105)+100</f>
        <v>100</v>
      </c>
      <c r="K31" s="531">
        <v>1</v>
      </c>
      <c r="L31" s="2115"/>
      <c r="M31" s="2112"/>
      <c r="N31" s="2112"/>
      <c r="O31" s="2117"/>
      <c r="P31" s="3418"/>
      <c r="Q31" s="2537" t="str">
        <f t="shared" ref="Q31" si="9">B31</f>
        <v>基础设施水平</v>
      </c>
      <c r="R31" s="1551" t="s">
        <v>8</v>
      </c>
      <c r="S31" s="1552">
        <f>F31</f>
        <v>100</v>
      </c>
      <c r="T31" s="1551" t="s">
        <v>8</v>
      </c>
      <c r="U31" s="1552">
        <f>H31</f>
        <v>100</v>
      </c>
      <c r="V31" s="1551" t="s">
        <v>8</v>
      </c>
      <c r="W31" s="1552">
        <f>J31</f>
        <v>100</v>
      </c>
      <c r="X31" s="1553"/>
      <c r="Y31" s="3418"/>
      <c r="Z31" s="2534" t="str">
        <f>Q31</f>
        <v>基础设施水平</v>
      </c>
      <c r="AA31" s="1559">
        <f>D31/F31</f>
        <v>1</v>
      </c>
      <c r="AB31" s="1559">
        <f>D31/H31</f>
        <v>1</v>
      </c>
      <c r="AC31" s="1559">
        <f>D31/J31</f>
        <v>1</v>
      </c>
    </row>
    <row r="32" spans="1:29" s="1212" customFormat="1" ht="21" thickBot="1">
      <c r="A32" s="573"/>
      <c r="B32" s="562"/>
      <c r="C32" s="575" t="s">
        <v>3001</v>
      </c>
      <c r="D32" s="553"/>
      <c r="E32" s="575" t="s">
        <v>3001</v>
      </c>
      <c r="F32" s="551"/>
      <c r="G32" s="575" t="s">
        <v>3001</v>
      </c>
      <c r="H32" s="551"/>
      <c r="I32" s="575" t="s">
        <v>3001</v>
      </c>
      <c r="J32" s="551"/>
      <c r="K32" s="527"/>
      <c r="L32" s="2115"/>
      <c r="M32" s="2112"/>
      <c r="N32" s="2112"/>
      <c r="O32" s="2117"/>
      <c r="P32" s="3418"/>
      <c r="Q32" s="2537"/>
      <c r="R32" s="1551"/>
      <c r="S32" s="1552"/>
      <c r="T32" s="1551"/>
      <c r="U32" s="1552"/>
      <c r="V32" s="1551"/>
      <c r="W32" s="1552"/>
      <c r="X32" s="1553"/>
      <c r="Y32" s="3418"/>
      <c r="Z32" s="2534"/>
      <c r="AA32" s="1559">
        <v>1</v>
      </c>
      <c r="AB32" s="1559">
        <v>1</v>
      </c>
      <c r="AC32" s="1559">
        <v>1</v>
      </c>
    </row>
    <row r="33" spans="1:29" ht="20.25" hidden="1">
      <c r="A33" s="528"/>
      <c r="B33" s="562" t="s">
        <v>544</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418"/>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18"/>
      <c r="Z33" s="1558" t="str">
        <f t="shared" ref="Z33:Z47" si="13">Q33</f>
        <v>临街状况</v>
      </c>
      <c r="AA33" s="1559">
        <f t="shared" si="3"/>
        <v>1</v>
      </c>
      <c r="AB33" s="1559">
        <f t="shared" si="4"/>
        <v>1</v>
      </c>
      <c r="AC33" s="1559">
        <f t="shared" si="5"/>
        <v>1</v>
      </c>
    </row>
    <row r="34" spans="1:29" ht="27" hidden="1">
      <c r="A34" s="528"/>
      <c r="B34" s="574" t="s">
        <v>545</v>
      </c>
      <c r="C34" s="558"/>
      <c r="D34" s="559">
        <v>100</v>
      </c>
      <c r="E34" s="560"/>
      <c r="F34" s="555">
        <f>SUMIF(108:108,E35,109:109)-SUMIF(108:108,C35,109:109)+100</f>
        <v>100</v>
      </c>
      <c r="G34" s="558"/>
      <c r="H34" s="555">
        <f>SUMIF(108:108,G35,109:109)-SUMIF(108:108,C35,109:109)+100</f>
        <v>100</v>
      </c>
      <c r="I34" s="560"/>
      <c r="J34" s="555">
        <f>SUMIF(108:108,I35,109:109)-SUMIF(108:108,C35,109:109)+100</f>
        <v>100</v>
      </c>
      <c r="K34" s="531"/>
      <c r="L34" s="2122"/>
      <c r="M34" s="2112"/>
      <c r="N34" s="2112"/>
      <c r="O34" s="2121"/>
      <c r="P34" s="3418"/>
      <c r="Q34" s="1555" t="str">
        <f t="shared" si="8"/>
        <v>毗邻道路的类型与等级</v>
      </c>
      <c r="R34" s="1556" t="s">
        <v>8</v>
      </c>
      <c r="S34" s="1557">
        <f t="shared" si="10"/>
        <v>100</v>
      </c>
      <c r="T34" s="1556" t="s">
        <v>8</v>
      </c>
      <c r="U34" s="1557">
        <f t="shared" si="11"/>
        <v>100</v>
      </c>
      <c r="V34" s="1556" t="s">
        <v>8</v>
      </c>
      <c r="W34" s="1557">
        <f t="shared" si="12"/>
        <v>100</v>
      </c>
      <c r="X34" s="1550"/>
      <c r="Y34" s="3418"/>
      <c r="Z34" s="1558" t="str">
        <f t="shared" si="13"/>
        <v>毗邻道路的类型与等级</v>
      </c>
      <c r="AA34" s="1559">
        <f t="shared" si="3"/>
        <v>1</v>
      </c>
      <c r="AB34" s="1559">
        <f t="shared" si="4"/>
        <v>1</v>
      </c>
      <c r="AC34" s="1559">
        <f t="shared" si="5"/>
        <v>1</v>
      </c>
    </row>
    <row r="35" spans="1:29" ht="20.25" hidden="1">
      <c r="A35" s="528"/>
      <c r="B35" s="562"/>
      <c r="C35" s="550"/>
      <c r="D35" s="553"/>
      <c r="E35" s="572"/>
      <c r="F35" s="551"/>
      <c r="G35" s="550"/>
      <c r="H35" s="551"/>
      <c r="I35" s="572"/>
      <c r="J35" s="551"/>
      <c r="K35" s="577"/>
      <c r="L35" s="2122"/>
      <c r="M35" s="2112"/>
      <c r="N35" s="2112"/>
      <c r="O35" s="2121"/>
      <c r="P35" s="3418"/>
      <c r="Q35" s="1555"/>
      <c r="R35" s="1556"/>
      <c r="S35" s="1557"/>
      <c r="T35" s="1556"/>
      <c r="U35" s="1557"/>
      <c r="V35" s="1556"/>
      <c r="W35" s="1557"/>
      <c r="X35" s="1550"/>
      <c r="Y35" s="3418"/>
      <c r="Z35" s="1558"/>
      <c r="AA35" s="1559">
        <v>1</v>
      </c>
      <c r="AB35" s="1559">
        <v>1</v>
      </c>
      <c r="AC35" s="1559">
        <v>1</v>
      </c>
    </row>
    <row r="36" spans="1:29" ht="20.25" hidden="1">
      <c r="A36" s="528"/>
      <c r="B36" s="578" t="s">
        <v>546</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418"/>
      <c r="Q36" s="1555" t="str">
        <f t="shared" si="8"/>
        <v>土地级别</v>
      </c>
      <c r="R36" s="1556" t="s">
        <v>8</v>
      </c>
      <c r="S36" s="1557">
        <f t="shared" si="10"/>
        <v>100</v>
      </c>
      <c r="T36" s="1556" t="s">
        <v>8</v>
      </c>
      <c r="U36" s="1557">
        <f t="shared" si="11"/>
        <v>100</v>
      </c>
      <c r="V36" s="1556" t="s">
        <v>8</v>
      </c>
      <c r="W36" s="1557">
        <f t="shared" si="12"/>
        <v>100</v>
      </c>
      <c r="X36" s="1550"/>
      <c r="Y36" s="3418"/>
      <c r="Z36" s="1558" t="str">
        <f t="shared" si="13"/>
        <v>土地级别</v>
      </c>
      <c r="AA36" s="1559">
        <f t="shared" si="3"/>
        <v>1</v>
      </c>
      <c r="AB36" s="1559">
        <f t="shared" si="4"/>
        <v>1</v>
      </c>
      <c r="AC36" s="1559">
        <f t="shared" si="5"/>
        <v>1</v>
      </c>
    </row>
    <row r="37" spans="1:29" ht="20.25" hidden="1">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418"/>
      <c r="Q37" s="1555">
        <f t="shared" si="8"/>
        <v>111</v>
      </c>
      <c r="R37" s="1556" t="s">
        <v>8</v>
      </c>
      <c r="S37" s="1557">
        <f t="shared" si="10"/>
        <v>100</v>
      </c>
      <c r="T37" s="1556" t="s">
        <v>8</v>
      </c>
      <c r="U37" s="1557">
        <f t="shared" si="11"/>
        <v>100</v>
      </c>
      <c r="V37" s="1556" t="s">
        <v>8</v>
      </c>
      <c r="W37" s="1557">
        <f t="shared" si="12"/>
        <v>100</v>
      </c>
      <c r="X37" s="1550"/>
      <c r="Y37" s="3418"/>
      <c r="Z37" s="1558">
        <f t="shared" si="13"/>
        <v>111</v>
      </c>
      <c r="AA37" s="1559">
        <f t="shared" si="3"/>
        <v>1</v>
      </c>
      <c r="AB37" s="1559">
        <f t="shared" si="4"/>
        <v>1</v>
      </c>
      <c r="AC37" s="1559">
        <f t="shared" si="5"/>
        <v>1</v>
      </c>
    </row>
    <row r="38" spans="1:29" ht="20.25" hidden="1">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419" t="s">
        <v>547</v>
      </c>
      <c r="Q38" s="1555">
        <f t="shared" si="8"/>
        <v>111</v>
      </c>
      <c r="R38" s="1556" t="s">
        <v>8</v>
      </c>
      <c r="S38" s="1557">
        <f t="shared" si="10"/>
        <v>100</v>
      </c>
      <c r="T38" s="1556" t="s">
        <v>8</v>
      </c>
      <c r="U38" s="1557">
        <f t="shared" si="11"/>
        <v>100</v>
      </c>
      <c r="V38" s="1556" t="s">
        <v>8</v>
      </c>
      <c r="W38" s="1557">
        <f t="shared" si="12"/>
        <v>100</v>
      </c>
      <c r="X38" s="1550"/>
      <c r="Y38" s="3420" t="s">
        <v>547</v>
      </c>
      <c r="Z38" s="1558">
        <f t="shared" si="13"/>
        <v>111</v>
      </c>
      <c r="AA38" s="1559">
        <f t="shared" si="3"/>
        <v>1</v>
      </c>
      <c r="AB38" s="1559">
        <f t="shared" si="4"/>
        <v>1</v>
      </c>
      <c r="AC38" s="1559">
        <f t="shared" si="5"/>
        <v>1</v>
      </c>
    </row>
    <row r="39" spans="1:29" s="1331" customFormat="1" ht="21" hidden="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420"/>
      <c r="Q39" s="1555">
        <f t="shared" si="8"/>
        <v>111</v>
      </c>
      <c r="R39" s="1560" t="s">
        <v>8</v>
      </c>
      <c r="S39" s="1561">
        <f t="shared" si="10"/>
        <v>100</v>
      </c>
      <c r="T39" s="1560" t="s">
        <v>8</v>
      </c>
      <c r="U39" s="1561">
        <f t="shared" si="11"/>
        <v>100</v>
      </c>
      <c r="V39" s="1560" t="s">
        <v>8</v>
      </c>
      <c r="W39" s="1561">
        <f t="shared" si="12"/>
        <v>100</v>
      </c>
      <c r="X39" s="1562"/>
      <c r="Y39" s="3420"/>
      <c r="Z39" s="1563">
        <f t="shared" si="13"/>
        <v>111</v>
      </c>
      <c r="AA39" s="1559">
        <f t="shared" si="3"/>
        <v>1</v>
      </c>
      <c r="AB39" s="1559">
        <f t="shared" si="4"/>
        <v>1</v>
      </c>
      <c r="AC39" s="1559">
        <f t="shared" si="5"/>
        <v>1</v>
      </c>
    </row>
    <row r="40" spans="1:29" ht="20.25">
      <c r="A40" s="2857" t="s">
        <v>2741</v>
      </c>
      <c r="B40" s="591" t="s">
        <v>549</v>
      </c>
      <c r="C40" s="592">
        <f>'数据-汇总表'!D3</f>
        <v>12391.12</v>
      </c>
      <c r="D40" s="593">
        <v>100</v>
      </c>
      <c r="E40" s="592">
        <f>土地案例!E7</f>
        <v>1817.84</v>
      </c>
      <c r="F40" s="593">
        <f>LOOKUP(E40,119:119,120:120)-LOOKUP(C40,119:119,120:120)+100</f>
        <v>99</v>
      </c>
      <c r="G40" s="592">
        <f>土地案例!E8</f>
        <v>16814.11</v>
      </c>
      <c r="H40" s="593">
        <f>LOOKUP(G40,119:119,120:120)-LOOKUP(C40,119:119,120:120)+100</f>
        <v>100</v>
      </c>
      <c r="I40" s="594">
        <f>土地案例!E13</f>
        <v>7095.8</v>
      </c>
      <c r="J40" s="593">
        <f>LOOKUP(I40,119:119,120:120)-LOOKUP(C40,119:119,120:120)+100</f>
        <v>99</v>
      </c>
      <c r="K40" s="577"/>
      <c r="L40" s="2122"/>
      <c r="M40" s="2112"/>
      <c r="N40" s="2112"/>
      <c r="O40" s="2121"/>
      <c r="P40" s="3420"/>
      <c r="Q40" s="1555" t="str">
        <f>B40</f>
        <v>宗地面积</v>
      </c>
      <c r="R40" s="1556" t="s">
        <v>8</v>
      </c>
      <c r="S40" s="1557">
        <f t="shared" si="10"/>
        <v>99</v>
      </c>
      <c r="T40" s="1556" t="s">
        <v>8</v>
      </c>
      <c r="U40" s="1557">
        <f t="shared" si="11"/>
        <v>100</v>
      </c>
      <c r="V40" s="1556" t="s">
        <v>8</v>
      </c>
      <c r="W40" s="1557">
        <f t="shared" si="12"/>
        <v>99</v>
      </c>
      <c r="X40" s="1550"/>
      <c r="Y40" s="3420"/>
      <c r="Z40" s="1558" t="str">
        <f t="shared" si="13"/>
        <v>宗地面积</v>
      </c>
      <c r="AA40" s="1559">
        <f t="shared" si="3"/>
        <v>1.0101010101010102</v>
      </c>
      <c r="AB40" s="1559">
        <f t="shared" si="4"/>
        <v>1</v>
      </c>
      <c r="AC40" s="1559">
        <f t="shared" si="5"/>
        <v>1.0101010101010102</v>
      </c>
    </row>
    <row r="41" spans="1:29" ht="20.25">
      <c r="A41" s="590"/>
      <c r="B41" s="523" t="s">
        <v>550</v>
      </c>
      <c r="C41" s="595" t="s">
        <v>3015</v>
      </c>
      <c r="D41" s="536">
        <v>100</v>
      </c>
      <c r="E41" s="595" t="s">
        <v>3015</v>
      </c>
      <c r="F41" s="536">
        <f>SUMIF(121:121,E41,122:122)-SUMIF(121:121,C41,122:122)+100</f>
        <v>100</v>
      </c>
      <c r="G41" s="595" t="s">
        <v>3015</v>
      </c>
      <c r="H41" s="536">
        <f>SUMIF(121:121,G41,122:122)-SUMIF(121:121,C41,122:122)+100</f>
        <v>100</v>
      </c>
      <c r="I41" s="595" t="s">
        <v>3015</v>
      </c>
      <c r="J41" s="536">
        <f>SUMIF(121:121,I41,122:122)-SUMIF(121:121,C41,122:122)+100</f>
        <v>100</v>
      </c>
      <c r="K41" s="580">
        <v>2</v>
      </c>
      <c r="L41" s="2122"/>
      <c r="M41" s="2112"/>
      <c r="N41" s="2112"/>
      <c r="O41" s="2121"/>
      <c r="P41" s="3420"/>
      <c r="Q41" s="1555" t="str">
        <f t="shared" ref="Q41:Q47" si="14">B41</f>
        <v>宗地形状</v>
      </c>
      <c r="R41" s="1556" t="s">
        <v>8</v>
      </c>
      <c r="S41" s="1557">
        <f t="shared" si="10"/>
        <v>100</v>
      </c>
      <c r="T41" s="1556" t="s">
        <v>8</v>
      </c>
      <c r="U41" s="1557">
        <f t="shared" si="11"/>
        <v>100</v>
      </c>
      <c r="V41" s="1556" t="s">
        <v>8</v>
      </c>
      <c r="W41" s="1557">
        <f t="shared" si="12"/>
        <v>100</v>
      </c>
      <c r="X41" s="1550"/>
      <c r="Y41" s="3420"/>
      <c r="Z41" s="1558" t="str">
        <f t="shared" si="13"/>
        <v>宗地形状</v>
      </c>
      <c r="AA41" s="1559">
        <f t="shared" si="3"/>
        <v>1</v>
      </c>
      <c r="AB41" s="1559">
        <f t="shared" si="4"/>
        <v>1</v>
      </c>
      <c r="AC41" s="1559">
        <f t="shared" si="5"/>
        <v>1</v>
      </c>
    </row>
    <row r="42" spans="1:29" ht="20.25">
      <c r="A42" s="590"/>
      <c r="B42" s="523" t="s">
        <v>551</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v>2</v>
      </c>
      <c r="L42" s="2122"/>
      <c r="M42" s="2112"/>
      <c r="N42" s="2112"/>
      <c r="O42" s="2121"/>
      <c r="P42" s="3420"/>
      <c r="Q42" s="1555" t="str">
        <f t="shared" si="14"/>
        <v>临街宽度及深度</v>
      </c>
      <c r="R42" s="1556" t="s">
        <v>8</v>
      </c>
      <c r="S42" s="1557">
        <f t="shared" si="10"/>
        <v>100</v>
      </c>
      <c r="T42" s="1556" t="s">
        <v>8</v>
      </c>
      <c r="U42" s="1557">
        <f t="shared" si="11"/>
        <v>100</v>
      </c>
      <c r="V42" s="1556" t="s">
        <v>8</v>
      </c>
      <c r="W42" s="1557">
        <f t="shared" si="12"/>
        <v>100</v>
      </c>
      <c r="X42" s="1550"/>
      <c r="Y42" s="3420"/>
      <c r="Z42" s="1558" t="str">
        <f t="shared" si="13"/>
        <v>临街宽度及深度</v>
      </c>
      <c r="AA42" s="1559">
        <f t="shared" si="3"/>
        <v>1</v>
      </c>
      <c r="AB42" s="1559">
        <f t="shared" si="4"/>
        <v>1</v>
      </c>
      <c r="AC42" s="1559">
        <f t="shared" si="5"/>
        <v>1</v>
      </c>
    </row>
    <row r="43" spans="1:29" s="1212" customFormat="1" ht="20.25">
      <c r="A43" s="596"/>
      <c r="B43" s="1875" t="s">
        <v>2413</v>
      </c>
      <c r="C43" s="597" t="s">
        <v>3061</v>
      </c>
      <c r="D43" s="251">
        <v>100</v>
      </c>
      <c r="E43" s="597" t="s">
        <v>3061</v>
      </c>
      <c r="F43" s="536">
        <f>SUMIF(125:125,E43,126:126)-SUMIF(125:125,C43,126:126)+100</f>
        <v>100</v>
      </c>
      <c r="G43" s="597" t="s">
        <v>3061</v>
      </c>
      <c r="H43" s="536">
        <f>SUMIF(125:125,G43,126:126)-SUMIF(125:125,C43,126:126)+100</f>
        <v>100</v>
      </c>
      <c r="I43" s="597" t="s">
        <v>3061</v>
      </c>
      <c r="J43" s="536">
        <f>SUMIF(125:125,I43,126:126)-SUMIF(125:125,C43,126:126)+100</f>
        <v>100</v>
      </c>
      <c r="K43" s="580">
        <v>1</v>
      </c>
      <c r="L43" s="2115"/>
      <c r="M43" s="2112"/>
      <c r="N43" s="2112"/>
      <c r="O43" s="2117"/>
      <c r="P43" s="3420"/>
      <c r="Q43" s="1555" t="str">
        <f t="shared" si="14"/>
        <v>宗地开发程度</v>
      </c>
      <c r="R43" s="1551" t="s">
        <v>8</v>
      </c>
      <c r="S43" s="1552">
        <f t="shared" si="10"/>
        <v>100</v>
      </c>
      <c r="T43" s="1551" t="s">
        <v>8</v>
      </c>
      <c r="U43" s="1552">
        <f t="shared" si="11"/>
        <v>100</v>
      </c>
      <c r="V43" s="1551" t="s">
        <v>8</v>
      </c>
      <c r="W43" s="1552">
        <f t="shared" si="12"/>
        <v>100</v>
      </c>
      <c r="X43" s="1553"/>
      <c r="Y43" s="3420"/>
      <c r="Z43" s="1142" t="str">
        <f t="shared" si="13"/>
        <v>宗地开发程度</v>
      </c>
      <c r="AA43" s="1554">
        <f t="shared" si="3"/>
        <v>1</v>
      </c>
      <c r="AB43" s="1554">
        <f t="shared" si="4"/>
        <v>1</v>
      </c>
      <c r="AC43" s="1554">
        <f t="shared" si="5"/>
        <v>1</v>
      </c>
    </row>
    <row r="44" spans="1:29" ht="21" thickBot="1">
      <c r="A44" s="590"/>
      <c r="B44" s="523" t="s">
        <v>552</v>
      </c>
      <c r="C44" s="595" t="s">
        <v>3000</v>
      </c>
      <c r="D44" s="536">
        <v>100</v>
      </c>
      <c r="E44" s="595" t="s">
        <v>3000</v>
      </c>
      <c r="F44" s="536">
        <f>SUMIF(127:127,E44,128:128)-SUMIF(127:127,C44,128:128)+100</f>
        <v>100</v>
      </c>
      <c r="G44" s="595" t="s">
        <v>3000</v>
      </c>
      <c r="H44" s="536">
        <f>SUMIF(127:127,G44,128:128)-SUMIF(127:127,C44,128:128)+100</f>
        <v>100</v>
      </c>
      <c r="I44" s="595" t="s">
        <v>3000</v>
      </c>
      <c r="J44" s="536">
        <f>SUMIF(127:127,I44,128:128)-SUMIF(127:127,C44,128:128)+100</f>
        <v>100</v>
      </c>
      <c r="K44" s="580">
        <v>2</v>
      </c>
      <c r="L44" s="2122"/>
      <c r="M44" s="2112"/>
      <c r="N44" s="2112"/>
      <c r="O44" s="2121"/>
      <c r="P44" s="3420" t="s">
        <v>547</v>
      </c>
      <c r="Q44" s="1555" t="str">
        <f t="shared" si="14"/>
        <v>工程地质条件</v>
      </c>
      <c r="R44" s="1556" t="s">
        <v>8</v>
      </c>
      <c r="S44" s="1557">
        <f t="shared" si="10"/>
        <v>100</v>
      </c>
      <c r="T44" s="1556" t="s">
        <v>8</v>
      </c>
      <c r="U44" s="1557">
        <f t="shared" si="11"/>
        <v>100</v>
      </c>
      <c r="V44" s="1556" t="s">
        <v>8</v>
      </c>
      <c r="W44" s="1557">
        <f t="shared" si="12"/>
        <v>100</v>
      </c>
      <c r="X44" s="1550"/>
      <c r="Y44" s="3420" t="s">
        <v>547</v>
      </c>
      <c r="Z44" s="1558" t="str">
        <f t="shared" si="13"/>
        <v>工程地质条件</v>
      </c>
      <c r="AA44" s="1559">
        <f t="shared" si="3"/>
        <v>1</v>
      </c>
      <c r="AB44" s="1559">
        <f t="shared" si="4"/>
        <v>1</v>
      </c>
      <c r="AC44" s="1559">
        <f t="shared" si="5"/>
        <v>1</v>
      </c>
    </row>
    <row r="45" spans="1:29" ht="20.25" hidden="1">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420"/>
      <c r="Q45" s="1555">
        <f t="shared" si="14"/>
        <v>111</v>
      </c>
      <c r="R45" s="1556" t="s">
        <v>8</v>
      </c>
      <c r="S45" s="1557">
        <f t="shared" si="10"/>
        <v>100</v>
      </c>
      <c r="T45" s="1556" t="s">
        <v>8</v>
      </c>
      <c r="U45" s="1557">
        <f t="shared" si="11"/>
        <v>100</v>
      </c>
      <c r="V45" s="1556" t="s">
        <v>8</v>
      </c>
      <c r="W45" s="1557">
        <f t="shared" si="12"/>
        <v>100</v>
      </c>
      <c r="X45" s="1550"/>
      <c r="Y45" s="3420"/>
      <c r="Z45" s="1558">
        <f t="shared" si="13"/>
        <v>111</v>
      </c>
      <c r="AA45" s="1559">
        <f t="shared" si="3"/>
        <v>1</v>
      </c>
      <c r="AB45" s="1559">
        <f t="shared" si="4"/>
        <v>1</v>
      </c>
      <c r="AC45" s="1559">
        <f t="shared" si="5"/>
        <v>1</v>
      </c>
    </row>
    <row r="46" spans="1:29" ht="20.25" hidden="1">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420"/>
      <c r="Q46" s="1555">
        <f t="shared" si="14"/>
        <v>111</v>
      </c>
      <c r="R46" s="1556" t="s">
        <v>8</v>
      </c>
      <c r="S46" s="1557">
        <f t="shared" si="10"/>
        <v>100</v>
      </c>
      <c r="T46" s="1556" t="s">
        <v>8</v>
      </c>
      <c r="U46" s="1557">
        <f t="shared" si="11"/>
        <v>100</v>
      </c>
      <c r="V46" s="1556" t="s">
        <v>8</v>
      </c>
      <c r="W46" s="1557">
        <f t="shared" si="12"/>
        <v>100</v>
      </c>
      <c r="X46" s="1550"/>
      <c r="Y46" s="3420"/>
      <c r="Z46" s="1558">
        <f t="shared" si="13"/>
        <v>111</v>
      </c>
      <c r="AA46" s="1559">
        <f t="shared" si="3"/>
        <v>1</v>
      </c>
      <c r="AB46" s="1559">
        <f t="shared" si="4"/>
        <v>1</v>
      </c>
      <c r="AC46" s="1559">
        <f t="shared" si="5"/>
        <v>1</v>
      </c>
    </row>
    <row r="47" spans="1:29" s="1331" customFormat="1" ht="21" hidden="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420"/>
      <c r="Q47" s="1555">
        <f t="shared" si="14"/>
        <v>111</v>
      </c>
      <c r="R47" s="1560" t="s">
        <v>8</v>
      </c>
      <c r="S47" s="1561">
        <f t="shared" si="10"/>
        <v>100</v>
      </c>
      <c r="T47" s="1560" t="s">
        <v>8</v>
      </c>
      <c r="U47" s="1561">
        <f t="shared" si="11"/>
        <v>100</v>
      </c>
      <c r="V47" s="1560" t="s">
        <v>8</v>
      </c>
      <c r="W47" s="1561">
        <f t="shared" si="12"/>
        <v>100</v>
      </c>
      <c r="X47" s="1562"/>
      <c r="Y47" s="3420"/>
      <c r="Z47" s="1563">
        <f t="shared" si="13"/>
        <v>111</v>
      </c>
      <c r="AA47" s="1559">
        <f t="shared" si="3"/>
        <v>1</v>
      </c>
      <c r="AB47" s="1559">
        <f t="shared" si="4"/>
        <v>1</v>
      </c>
      <c r="AC47" s="1559">
        <f t="shared" si="5"/>
        <v>1</v>
      </c>
    </row>
    <row r="48" spans="1:29" ht="20.25">
      <c r="A48" s="603" t="s">
        <v>553</v>
      </c>
      <c r="B48" s="604" t="s">
        <v>3030</v>
      </c>
      <c r="C48" s="605" t="s">
        <v>1</v>
      </c>
      <c r="D48" s="606"/>
      <c r="E48" s="607">
        <f>ROUND(土地案例!L7,0)</f>
        <v>1351</v>
      </c>
      <c r="F48" s="608"/>
      <c r="G48" s="609">
        <f>ROUND(土地案例!L8,0)</f>
        <v>1130</v>
      </c>
      <c r="H48" s="610"/>
      <c r="I48" s="607">
        <f>ROUND(土地案例!L13,0)</f>
        <v>1084</v>
      </c>
      <c r="J48" s="610"/>
      <c r="K48" s="1332"/>
      <c r="L48" s="2124"/>
      <c r="M48" s="2112"/>
      <c r="N48" s="2112"/>
      <c r="O48" s="2125"/>
      <c r="P48" s="3415" t="str">
        <f>A48</f>
        <v>成交单价</v>
      </c>
      <c r="Q48" s="3415"/>
      <c r="R48" s="3429">
        <f>E48</f>
        <v>1351</v>
      </c>
      <c r="S48" s="3429"/>
      <c r="T48" s="3429">
        <f>G48</f>
        <v>1130</v>
      </c>
      <c r="U48" s="3429"/>
      <c r="V48" s="3429">
        <f>I48</f>
        <v>1084</v>
      </c>
      <c r="W48" s="3429"/>
      <c r="X48" s="1542"/>
      <c r="Y48" s="1564"/>
      <c r="Z48" s="1542"/>
      <c r="AA48" s="1542"/>
      <c r="AB48" s="1542"/>
      <c r="AC48" s="1542"/>
    </row>
    <row r="49" spans="1:29" ht="21" thickBot="1">
      <c r="A49" s="611" t="s">
        <v>2679</v>
      </c>
      <c r="B49" s="612"/>
      <c r="C49" s="613">
        <f>R50</f>
        <v>1271</v>
      </c>
      <c r="D49" s="614"/>
      <c r="E49" s="613">
        <f>R49</f>
        <v>1472</v>
      </c>
      <c r="F49" s="615"/>
      <c r="G49" s="616">
        <f>T49</f>
        <v>1195</v>
      </c>
      <c r="H49" s="614"/>
      <c r="I49" s="613">
        <f>V49</f>
        <v>1147</v>
      </c>
      <c r="J49" s="614"/>
      <c r="K49" s="1333"/>
      <c r="L49" s="2124"/>
      <c r="M49" s="2112"/>
      <c r="N49" s="2112"/>
      <c r="O49" s="2125"/>
      <c r="P49" s="3415" t="str">
        <f>A49</f>
        <v>比较价格（元/平方米）</v>
      </c>
      <c r="Q49" s="3415"/>
      <c r="R49" s="3437">
        <f>ROUND(PRODUCT(R48,AA9:AA47),0)</f>
        <v>1472</v>
      </c>
      <c r="S49" s="3437"/>
      <c r="T49" s="3437">
        <f>ROUND(PRODUCT(T48,AB9:AB47),0)</f>
        <v>1195</v>
      </c>
      <c r="U49" s="3437"/>
      <c r="V49" s="3437">
        <f>ROUND(PRODUCT(V48,AC9:AC47),0)</f>
        <v>1147</v>
      </c>
      <c r="W49" s="3437"/>
      <c r="X49" s="1542"/>
      <c r="Y49" s="1542"/>
      <c r="Z49" s="1542"/>
      <c r="AA49" s="1542"/>
      <c r="AB49" s="1542"/>
      <c r="AC49" s="1542"/>
    </row>
    <row r="50" spans="1:29" ht="21" thickBot="1">
      <c r="A50" s="617" t="s">
        <v>2914</v>
      </c>
      <c r="B50" s="618"/>
      <c r="C50" s="619">
        <f>R50</f>
        <v>1271</v>
      </c>
      <c r="D50" s="619"/>
      <c r="E50" s="619"/>
      <c r="F50" s="619"/>
      <c r="G50" s="619"/>
      <c r="H50" s="619"/>
      <c r="I50" s="619"/>
      <c r="J50" s="619"/>
      <c r="K50" s="1334"/>
      <c r="L50" s="2124"/>
      <c r="M50" s="2112"/>
      <c r="N50" s="2112"/>
      <c r="O50" s="2125"/>
      <c r="P50" s="3434" t="str">
        <f>A50</f>
        <v>估价对象XX用房的比较价格（楼面单价，元/平方米）</v>
      </c>
      <c r="Q50" s="3435"/>
      <c r="R50" s="3436">
        <f>ROUND(AVERAGE(R49:V49),0)</f>
        <v>1271</v>
      </c>
      <c r="S50" s="3436"/>
      <c r="T50" s="3436"/>
      <c r="U50" s="3436"/>
      <c r="V50" s="3436"/>
      <c r="W50" s="3436"/>
      <c r="X50" s="1542"/>
      <c r="Y50" s="1542"/>
      <c r="Z50" s="1542"/>
      <c r="AA50" s="1542"/>
      <c r="AB50" s="1542"/>
      <c r="AC50" s="1542"/>
    </row>
    <row r="51" spans="1:29" ht="20.25">
      <c r="A51" s="2125"/>
      <c r="B51" s="2125"/>
      <c r="C51" s="2125"/>
      <c r="D51" s="2125"/>
      <c r="E51" s="2125"/>
      <c r="F51" s="2125"/>
      <c r="G51" s="2128"/>
      <c r="H51" s="2125"/>
      <c r="I51" s="2125"/>
      <c r="J51" s="2125"/>
      <c r="K51" s="2129"/>
      <c r="L51" s="2130"/>
      <c r="M51" s="2112"/>
      <c r="N51" s="2112"/>
      <c r="O51" s="2125"/>
      <c r="P51" s="1542"/>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2"/>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f>IF(E48&lt;E49,E49/E48-1,E48/E49-1)</f>
        <v>8.9563286454478197E-2</v>
      </c>
      <c r="F53" s="623" t="str">
        <f>IF(OR(E53&gt;=0.3,E53&lt;=-0.3),"超过30%","")</f>
        <v/>
      </c>
      <c r="G53" s="622">
        <f>IF(G48&lt;G49,G49/G48-1,G48/G49-1)</f>
        <v>5.7522123893805288E-2</v>
      </c>
      <c r="H53" s="623" t="str">
        <f>IF(OR(G53&gt;=0.3,G53&lt;=-0.3),"超过30%","")</f>
        <v/>
      </c>
      <c r="I53" s="622">
        <f>IF(I48&lt;I49,I49/I48-1,I48/I49-1)</f>
        <v>5.8118081180811743E-2</v>
      </c>
      <c r="J53" s="623" t="str">
        <f>IF(OR(I53&gt;=0.3,I53&lt;=-0.3),"超过30%","")</f>
        <v/>
      </c>
      <c r="K53" s="2129"/>
      <c r="L53" s="2130"/>
      <c r="M53" s="2112"/>
      <c r="N53" s="2112"/>
      <c r="O53" s="2125"/>
      <c r="P53" s="1542"/>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f>IF(E49&lt;G49,G49/E49-1,E49/G49-1)</f>
        <v>0.23179916317991633</v>
      </c>
      <c r="F54" s="623" t="str">
        <f>IF(OR(E54&gt;=0.2,E54&lt;=-0.2),"超过20%","")</f>
        <v>超过20%</v>
      </c>
      <c r="G54" s="622">
        <f>IF(G49&lt;I49,I49/G49-1,G49/I49-1)</f>
        <v>4.1848299912816023E-2</v>
      </c>
      <c r="H54" s="623" t="str">
        <f>IF(OR(G54&gt;=0.2,G54&lt;=-0.2),"超过20%","")</f>
        <v/>
      </c>
      <c r="I54" s="622">
        <f>IF(I49&lt;E49,E49/I49-1,I49/E49-1)</f>
        <v>0.28334786399302536</v>
      </c>
      <c r="J54" s="623" t="str">
        <f>IF(OR(I54&gt;=0.2,I54&lt;=-0.2),"超过20%","")</f>
        <v>超过20%</v>
      </c>
      <c r="K54" s="2129"/>
      <c r="L54" s="2130"/>
      <c r="M54" s="2112"/>
      <c r="N54" s="2112"/>
      <c r="O54" s="2125"/>
      <c r="P54" s="1542"/>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f>IF(E48&lt;G48,G48/E48-1,E48/G48-1)</f>
        <v>0.19557522123893811</v>
      </c>
      <c r="F55" s="623" t="str">
        <f>IF(OR(E55&gt;=0.3,E55&lt;=-0.3),"超过30%","")</f>
        <v/>
      </c>
      <c r="G55" s="622">
        <f>IF(G48&lt;I48,I48/G48-1,G48/I48-1)</f>
        <v>4.2435424354243523E-2</v>
      </c>
      <c r="H55" s="623" t="str">
        <f>IF(OR(G55&gt;=0.3,G55&lt;=-0.3),"超过30%","")</f>
        <v/>
      </c>
      <c r="I55" s="622">
        <f>IF(I48&lt;E48,E48/I48-1,I48/E48-1)</f>
        <v>0.24630996309963105</v>
      </c>
      <c r="J55" s="623" t="str">
        <f>IF(OR(I55&gt;=0.3,I55&lt;=-0.3),"超过30%","")</f>
        <v/>
      </c>
      <c r="K55" s="2132"/>
      <c r="L55" s="2133"/>
      <c r="M55" s="2112"/>
      <c r="N55" s="2112"/>
      <c r="O55" s="2126"/>
      <c r="P55" s="1540"/>
      <c r="Q55" s="2126"/>
      <c r="R55" s="2126"/>
      <c r="S55" s="2126"/>
      <c r="T55" s="2126"/>
      <c r="U55" s="2126"/>
      <c r="V55" s="2126"/>
      <c r="W55" s="2126"/>
      <c r="X55" s="2126"/>
      <c r="Y55" s="2126"/>
      <c r="Z55" s="2126"/>
      <c r="AA55" s="2126"/>
      <c r="AB55" s="2126"/>
      <c r="AC55" s="2126"/>
    </row>
    <row r="56" spans="1:29" s="1337" customFormat="1" ht="21" thickBot="1">
      <c r="A56" s="2126"/>
      <c r="B56" s="2127"/>
      <c r="C56" s="2131"/>
      <c r="D56" s="2126"/>
      <c r="E56" s="2126"/>
      <c r="F56" s="2126"/>
      <c r="G56" s="2126"/>
      <c r="H56" s="2126"/>
      <c r="I56" s="2126"/>
      <c r="J56" s="2126"/>
      <c r="K56" s="2132"/>
      <c r="L56" s="2133"/>
      <c r="M56" s="2112"/>
      <c r="N56" s="2112"/>
      <c r="O56" s="2126"/>
      <c r="P56" s="1540"/>
      <c r="Q56" s="2126"/>
      <c r="R56" s="2126"/>
      <c r="S56" s="2126"/>
      <c r="T56" s="2126"/>
      <c r="U56" s="2126"/>
      <c r="V56" s="2126"/>
      <c r="W56" s="2126"/>
      <c r="X56" s="2126"/>
      <c r="Y56" s="2126"/>
      <c r="Z56" s="2126"/>
      <c r="AA56" s="2126"/>
      <c r="AB56" s="2126"/>
      <c r="AC56" s="2126"/>
    </row>
    <row r="57" spans="1:29" ht="26.25" customHeight="1">
      <c r="A57" s="625" t="s">
        <v>557</v>
      </c>
      <c r="B57" s="626" t="s">
        <v>558</v>
      </c>
      <c r="C57" s="1543" t="s">
        <v>1721</v>
      </c>
      <c r="D57" s="2207" t="s">
        <v>2285</v>
      </c>
      <c r="E57" s="627" t="s">
        <v>559</v>
      </c>
      <c r="F57" s="628" t="s">
        <v>560</v>
      </c>
      <c r="G57" s="3399" t="s">
        <v>2273</v>
      </c>
      <c r="H57" s="3400"/>
      <c r="I57" s="1538" t="s">
        <v>1719</v>
      </c>
      <c r="J57" s="1538">
        <f>项目基本情况!F41</f>
        <v>0</v>
      </c>
      <c r="K57" s="2134" t="s">
        <v>1720</v>
      </c>
      <c r="L57" s="2130"/>
      <c r="M57" s="2125"/>
      <c r="N57" s="2125"/>
      <c r="O57" s="2125"/>
      <c r="P57" s="2125"/>
      <c r="Q57" s="2125"/>
      <c r="R57" s="2125"/>
      <c r="S57" s="2125"/>
      <c r="T57" s="2125"/>
      <c r="U57" s="2125"/>
      <c r="V57" s="2125"/>
      <c r="W57" s="2125"/>
      <c r="X57" s="2125"/>
      <c r="Y57" s="2125"/>
      <c r="Z57" s="2125"/>
      <c r="AA57" s="2125"/>
      <c r="AB57" s="2125"/>
      <c r="AC57" s="2125"/>
    </row>
    <row r="58" spans="1:29" s="1338" customFormat="1" ht="12.75">
      <c r="A58" s="629" t="s">
        <v>561</v>
      </c>
      <c r="B58" s="630">
        <f>C50</f>
        <v>1271</v>
      </c>
      <c r="C58" s="631">
        <v>1</v>
      </c>
      <c r="D58" s="2208">
        <v>1</v>
      </c>
      <c r="E58" s="631">
        <f>'数据-汇总表'!E8+'数据-汇总表'!E9</f>
        <v>14869.34</v>
      </c>
      <c r="F58" s="632">
        <f t="shared" ref="F58:F67" si="15">ROUND(B58*E58/10000,0)</f>
        <v>1890</v>
      </c>
      <c r="G58" s="3401"/>
      <c r="H58" s="3402"/>
      <c r="I58" s="1539">
        <v>1</v>
      </c>
      <c r="J58" s="1539">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562</v>
      </c>
      <c r="B59" s="634">
        <f>ROUND($C$50*C59*D59,0)</f>
        <v>0</v>
      </c>
      <c r="C59" s="374">
        <f t="shared" ref="C59:C67" si="16">IF($C$57="北京市系数",I59,J59)</f>
        <v>0</v>
      </c>
      <c r="D59" s="2209">
        <v>0.25</v>
      </c>
      <c r="E59" s="635">
        <v>0</v>
      </c>
      <c r="F59" s="632">
        <f t="shared" si="15"/>
        <v>0</v>
      </c>
      <c r="G59" s="3403" t="s">
        <v>2274</v>
      </c>
      <c r="H59" s="1928">
        <f>项目基本情况!B43</f>
        <v>0</v>
      </c>
      <c r="I59" s="1539">
        <f>SUMIF(修正!$A$45:$A$56,H59,修正!B45:B56)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563</v>
      </c>
      <c r="B60" s="634">
        <f t="shared" ref="B60:B67" si="17">ROUND($C$50*C60*D60,0)</f>
        <v>0</v>
      </c>
      <c r="C60" s="374">
        <f t="shared" si="16"/>
        <v>0</v>
      </c>
      <c r="D60" s="2209">
        <v>0.25</v>
      </c>
      <c r="E60" s="635">
        <v>0</v>
      </c>
      <c r="F60" s="632">
        <f t="shared" si="15"/>
        <v>0</v>
      </c>
      <c r="G60" s="3403"/>
      <c r="H60" s="1928">
        <f>项目基本情况!B43</f>
        <v>0</v>
      </c>
      <c r="I60" s="1539">
        <f>SUMIF(修正!$A$45:$A$56,H60,修正!C45:C56)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564</v>
      </c>
      <c r="B61" s="634">
        <f t="shared" si="17"/>
        <v>0</v>
      </c>
      <c r="C61" s="374">
        <f t="shared" si="16"/>
        <v>0</v>
      </c>
      <c r="D61" s="2209">
        <v>0.25</v>
      </c>
      <c r="E61" s="635">
        <v>0</v>
      </c>
      <c r="F61" s="632">
        <f t="shared" si="15"/>
        <v>0</v>
      </c>
      <c r="G61" s="3403"/>
      <c r="H61" s="1928">
        <f>项目基本情况!B43</f>
        <v>0</v>
      </c>
      <c r="I61" s="1539">
        <f>SUMIF(修正!$A$45:$A$56,H61,修正!D45:D56)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2.75">
      <c r="A62" s="633" t="s">
        <v>565</v>
      </c>
      <c r="B62" s="634">
        <f t="shared" si="17"/>
        <v>0</v>
      </c>
      <c r="C62" s="374">
        <f t="shared" si="16"/>
        <v>0</v>
      </c>
      <c r="D62" s="2209">
        <v>0.25</v>
      </c>
      <c r="E62" s="635">
        <v>0</v>
      </c>
      <c r="F62" s="632">
        <f t="shared" si="15"/>
        <v>0</v>
      </c>
      <c r="G62" s="3403"/>
      <c r="H62" s="1928">
        <f>项目基本情况!B43</f>
        <v>0</v>
      </c>
      <c r="I62" s="1539">
        <f>SUMIF(修正!$A$45:$A$56,H62,修正!E45:E56)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2.75">
      <c r="A63" s="2311" t="s">
        <v>2318</v>
      </c>
      <c r="B63" s="634">
        <f t="shared" si="17"/>
        <v>0</v>
      </c>
      <c r="C63" s="374">
        <f t="shared" si="16"/>
        <v>0</v>
      </c>
      <c r="D63" s="2209">
        <v>0.25</v>
      </c>
      <c r="E63" s="637">
        <f>'数据-汇总表'!E11</f>
        <v>0</v>
      </c>
      <c r="F63" s="632">
        <f t="shared" si="15"/>
        <v>0</v>
      </c>
      <c r="G63" s="1925" t="s">
        <v>2275</v>
      </c>
      <c r="H63" s="1928">
        <f>项目基本情况!C43</f>
        <v>0</v>
      </c>
      <c r="I63" s="1539">
        <f>SUMIF(修正!$A$45:$A$56,H63,修正!F45:F56)</f>
        <v>0</v>
      </c>
      <c r="J63" s="1541"/>
      <c r="K63" s="2135"/>
      <c r="L63" s="2135"/>
      <c r="M63" s="2135"/>
      <c r="N63" s="2135"/>
      <c r="O63" s="2135"/>
      <c r="P63" s="2135"/>
      <c r="Q63" s="2135"/>
      <c r="R63" s="2135"/>
      <c r="S63" s="2135"/>
      <c r="T63" s="2135"/>
      <c r="U63" s="2135"/>
      <c r="V63" s="2135"/>
      <c r="W63" s="2135"/>
      <c r="X63" s="2135"/>
      <c r="Y63" s="2135"/>
      <c r="Z63" s="2135"/>
      <c r="AA63" s="2135"/>
      <c r="AB63" s="2135"/>
      <c r="AC63" s="2135"/>
    </row>
    <row r="64" spans="1:29" s="1338" customFormat="1" ht="12.75">
      <c r="A64" s="633" t="s">
        <v>566</v>
      </c>
      <c r="B64" s="634">
        <f t="shared" si="17"/>
        <v>0</v>
      </c>
      <c r="C64" s="374">
        <f t="shared" si="16"/>
        <v>0</v>
      </c>
      <c r="D64" s="2209">
        <v>0.25</v>
      </c>
      <c r="E64" s="637">
        <f>'数据-汇总表'!E12</f>
        <v>0</v>
      </c>
      <c r="F64" s="632">
        <f t="shared" si="15"/>
        <v>0</v>
      </c>
      <c r="G64" s="1926" t="s">
        <v>1674</v>
      </c>
      <c r="H64" s="1924">
        <f>IF(G64="商业",项目基本情况!B43,IF(G64="办公",项目基本情况!C43,IF(G64="住宅",项目基本情况!D43,项目基本情况!E43)))</f>
        <v>0</v>
      </c>
      <c r="I64" s="1539">
        <f>SUMIF(修正!$A$45:$A$56,H64,修正!G45:G56)</f>
        <v>0</v>
      </c>
      <c r="J64" s="1541"/>
      <c r="K64" s="2135"/>
      <c r="L64" s="2135"/>
      <c r="M64" s="2135"/>
      <c r="N64" s="2135"/>
      <c r="O64" s="2135"/>
      <c r="P64" s="2135"/>
      <c r="Q64" s="2135"/>
      <c r="R64" s="2135"/>
      <c r="S64" s="2135"/>
      <c r="T64" s="2135"/>
      <c r="U64" s="2135"/>
      <c r="V64" s="2135"/>
      <c r="W64" s="2135"/>
      <c r="X64" s="2135"/>
      <c r="Y64" s="2135"/>
      <c r="Z64" s="2135"/>
      <c r="AA64" s="2135"/>
      <c r="AB64" s="2135"/>
      <c r="AC64" s="2135"/>
    </row>
    <row r="65" spans="1:29" s="1338" customFormat="1" ht="12.75">
      <c r="A65" s="633" t="s">
        <v>567</v>
      </c>
      <c r="B65" s="634">
        <f t="shared" si="17"/>
        <v>0</v>
      </c>
      <c r="C65" s="374">
        <f t="shared" si="16"/>
        <v>0</v>
      </c>
      <c r="D65" s="2209">
        <v>0.25</v>
      </c>
      <c r="E65" s="637">
        <f>'数据-汇总表'!E13</f>
        <v>0</v>
      </c>
      <c r="F65" s="632">
        <f t="shared" si="15"/>
        <v>0</v>
      </c>
      <c r="G65" s="1926" t="s">
        <v>920</v>
      </c>
      <c r="H65" s="1924">
        <f>IF(G65="商业",项目基本情况!B43,IF(G65="办公",项目基本情况!C43,IF(G65="住宅",项目基本情况!D43,项目基本情况!E43)))</f>
        <v>0</v>
      </c>
      <c r="I65" s="1539">
        <f>SUMIF(修正!$A$45:$A$56,H65,修正!H45:H56)</f>
        <v>0</v>
      </c>
      <c r="J65" s="1541"/>
      <c r="K65" s="2135"/>
      <c r="L65" s="2135"/>
      <c r="M65" s="2135"/>
      <c r="N65" s="2135"/>
      <c r="O65" s="2135"/>
      <c r="P65" s="2135"/>
      <c r="Q65" s="2135"/>
      <c r="R65" s="2135"/>
      <c r="S65" s="2135"/>
      <c r="T65" s="2135"/>
      <c r="U65" s="2135"/>
      <c r="V65" s="2135"/>
      <c r="W65" s="2135"/>
      <c r="X65" s="2135"/>
      <c r="Y65" s="2135"/>
      <c r="Z65" s="2135"/>
      <c r="AA65" s="2135"/>
      <c r="AB65" s="2135"/>
      <c r="AC65" s="2135"/>
    </row>
    <row r="66" spans="1:29" s="1338" customFormat="1" ht="12.75">
      <c r="A66" s="633" t="s">
        <v>568</v>
      </c>
      <c r="B66" s="634">
        <f t="shared" si="17"/>
        <v>0</v>
      </c>
      <c r="C66" s="374">
        <f t="shared" si="16"/>
        <v>0</v>
      </c>
      <c r="D66" s="2209">
        <v>0.25</v>
      </c>
      <c r="E66" s="637">
        <f>'数据-汇总表'!E14</f>
        <v>0</v>
      </c>
      <c r="F66" s="632">
        <f t="shared" si="15"/>
        <v>0</v>
      </c>
      <c r="G66" s="1925" t="s">
        <v>2274</v>
      </c>
      <c r="H66" s="1928">
        <f>项目基本情况!B43</f>
        <v>0</v>
      </c>
      <c r="I66" s="1539">
        <f>SUMIF(修正!$A$45:$A$56,H66,修正!H45:H56)</f>
        <v>0</v>
      </c>
      <c r="J66" s="1541"/>
      <c r="K66" s="2135"/>
      <c r="L66" s="2135"/>
      <c r="M66" s="2135"/>
      <c r="N66" s="2135"/>
      <c r="O66" s="2135"/>
      <c r="P66" s="2135"/>
      <c r="Q66" s="2135"/>
      <c r="R66" s="2135"/>
      <c r="S66" s="2135"/>
      <c r="T66" s="2135"/>
      <c r="U66" s="2135"/>
      <c r="V66" s="2135"/>
      <c r="W66" s="2135"/>
      <c r="X66" s="2135"/>
      <c r="Y66" s="2135"/>
      <c r="Z66" s="2135"/>
      <c r="AA66" s="2135"/>
      <c r="AB66" s="2135"/>
      <c r="AC66" s="2135"/>
    </row>
    <row r="67" spans="1:29" s="1338" customFormat="1" ht="13.5" thickBot="1">
      <c r="A67" s="633" t="s">
        <v>569</v>
      </c>
      <c r="B67" s="634">
        <f t="shared" si="17"/>
        <v>0</v>
      </c>
      <c r="C67" s="374">
        <f t="shared" si="16"/>
        <v>0</v>
      </c>
      <c r="D67" s="2209">
        <v>0.25</v>
      </c>
      <c r="E67" s="637">
        <f>'数据-汇总表'!E15</f>
        <v>0</v>
      </c>
      <c r="F67" s="632">
        <f t="shared" si="15"/>
        <v>0</v>
      </c>
      <c r="G67" s="1927" t="s">
        <v>2275</v>
      </c>
      <c r="H67" s="1929">
        <f>项目基本情况!C43</f>
        <v>0</v>
      </c>
      <c r="I67" s="1539">
        <f>SUMIF(修正!$A$45:$A$56,H67,修正!H45:H56)</f>
        <v>0</v>
      </c>
      <c r="J67" s="1541"/>
      <c r="K67" s="2135"/>
      <c r="L67" s="2135"/>
      <c r="M67" s="2135"/>
      <c r="N67" s="2135"/>
      <c r="O67" s="2135"/>
      <c r="P67" s="2135"/>
      <c r="Q67" s="2135"/>
      <c r="R67" s="2135"/>
      <c r="S67" s="2135"/>
      <c r="T67" s="2135"/>
      <c r="U67" s="2135"/>
      <c r="V67" s="2135"/>
      <c r="W67" s="2135"/>
      <c r="X67" s="2135"/>
      <c r="Y67" s="2135"/>
      <c r="Z67" s="2135"/>
      <c r="AA67" s="2135"/>
      <c r="AB67" s="2135"/>
      <c r="AC67" s="2135"/>
    </row>
    <row r="68" spans="1:29" s="1338" customFormat="1" ht="13.5" thickBot="1">
      <c r="A68" s="638" t="s">
        <v>570</v>
      </c>
      <c r="B68" s="639" t="s">
        <v>17</v>
      </c>
      <c r="C68" s="639" t="s">
        <v>18</v>
      </c>
      <c r="D68" s="639" t="s">
        <v>2286</v>
      </c>
      <c r="E68" s="639">
        <f>IF(B48="楼面地价",SUM(E58:E67),'数据-汇总表'!D3)</f>
        <v>14869.34</v>
      </c>
      <c r="F68" s="640">
        <f>IF(B48="楼面地价",SUM(F58:F67),ROUND(C50*E68/10000,0))</f>
        <v>1890</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2020-2-1</v>
      </c>
      <c r="D70" s="2749">
        <f>EDATE(C70,-3)</f>
        <v>43770</v>
      </c>
      <c r="E70" s="2749">
        <f t="shared" ref="E70:N70" si="18">EDATE(D70,-3)</f>
        <v>43678</v>
      </c>
      <c r="F70" s="2749">
        <f t="shared" si="18"/>
        <v>43586</v>
      </c>
      <c r="G70" s="2749">
        <f t="shared" si="18"/>
        <v>43497</v>
      </c>
      <c r="H70" s="2749">
        <f t="shared" si="18"/>
        <v>43405</v>
      </c>
      <c r="I70" s="2749">
        <f t="shared" si="18"/>
        <v>43313</v>
      </c>
      <c r="J70" s="2749">
        <f t="shared" si="18"/>
        <v>43221</v>
      </c>
      <c r="K70" s="2749">
        <f t="shared" si="18"/>
        <v>43132</v>
      </c>
      <c r="L70" s="2749">
        <f t="shared" si="18"/>
        <v>43040</v>
      </c>
      <c r="M70" s="2749">
        <f t="shared" si="18"/>
        <v>42948</v>
      </c>
      <c r="N70" s="2749">
        <f t="shared" si="18"/>
        <v>42856</v>
      </c>
      <c r="O70" s="2125"/>
      <c r="P70" s="2125"/>
      <c r="Q70" s="2125"/>
      <c r="R70" s="2125"/>
      <c r="S70" s="2125"/>
      <c r="T70" s="2125"/>
      <c r="U70" s="2125"/>
      <c r="V70" s="2125"/>
      <c r="W70" s="2125"/>
      <c r="X70" s="2125"/>
      <c r="Y70" s="2125"/>
      <c r="Z70" s="2125"/>
      <c r="AA70" s="2125"/>
      <c r="AB70" s="2125"/>
      <c r="AC70" s="2125"/>
    </row>
    <row r="71" spans="1:29" ht="21.75" thickBot="1">
      <c r="A71" s="1567" t="s">
        <v>571</v>
      </c>
      <c r="B71" s="1542"/>
      <c r="C71" s="1566"/>
      <c r="D71" s="1566"/>
      <c r="E71" s="1566"/>
      <c r="F71" s="1568"/>
      <c r="G71" s="1568"/>
      <c r="H71" s="1566"/>
      <c r="I71" s="1566"/>
      <c r="J71" s="1566"/>
      <c r="K71" s="1569"/>
      <c r="L71" s="1565"/>
      <c r="M71" s="1566"/>
      <c r="N71" s="1566"/>
      <c r="O71" s="2137"/>
      <c r="P71" s="2137"/>
      <c r="Q71" s="2138"/>
      <c r="R71" s="2125"/>
      <c r="S71" s="2125"/>
      <c r="T71" s="2125"/>
      <c r="U71" s="2125"/>
      <c r="V71" s="2125"/>
      <c r="W71" s="2125"/>
      <c r="X71" s="2125"/>
      <c r="Y71" s="2125"/>
      <c r="Z71" s="2125"/>
      <c r="AA71" s="2125"/>
      <c r="AB71" s="2125"/>
      <c r="AC71" s="2125"/>
    </row>
    <row r="72" spans="1:29" s="1339" customFormat="1" ht="15">
      <c r="A72" s="2527" t="s">
        <v>2519</v>
      </c>
      <c r="B72" s="2528"/>
      <c r="C72" s="2745" t="str">
        <f>YEAR(C70)&amp;"-"&amp;ROUNDUP(MONTH(C70)/3,0)</f>
        <v>2020-1</v>
      </c>
      <c r="D72" s="2751" t="str">
        <f>YEAR(D70)&amp;"-"&amp;ROUNDUP(MONTH(D70)/3,0)</f>
        <v>2019-4</v>
      </c>
      <c r="E72" s="2751" t="str">
        <f t="shared" ref="E72:N72" si="19">YEAR(E70)&amp;"-"&amp;ROUNDUP(MONTH(E70)/3,0)</f>
        <v>2019-3</v>
      </c>
      <c r="F72" s="2751" t="str">
        <f t="shared" si="19"/>
        <v>2019-2</v>
      </c>
      <c r="G72" s="2751" t="str">
        <f t="shared" si="19"/>
        <v>2019-1</v>
      </c>
      <c r="H72" s="2751" t="str">
        <f t="shared" si="19"/>
        <v>2018-4</v>
      </c>
      <c r="I72" s="2751" t="str">
        <f t="shared" si="19"/>
        <v>2018-3</v>
      </c>
      <c r="J72" s="2751" t="str">
        <f t="shared" si="19"/>
        <v>2018-2</v>
      </c>
      <c r="K72" s="2751" t="str">
        <f t="shared" si="19"/>
        <v>2018-1</v>
      </c>
      <c r="L72" s="2751" t="str">
        <f t="shared" si="19"/>
        <v>2017-4</v>
      </c>
      <c r="M72" s="2751" t="str">
        <f t="shared" si="19"/>
        <v>2017-3</v>
      </c>
      <c r="N72" s="2751" t="str">
        <f t="shared" si="19"/>
        <v>2017-2</v>
      </c>
      <c r="O72" s="2139"/>
      <c r="P72" s="2140"/>
      <c r="Q72" s="2141"/>
      <c r="R72" s="2141"/>
      <c r="S72" s="2141"/>
      <c r="T72" s="2141"/>
      <c r="U72" s="2141"/>
      <c r="V72" s="2141"/>
      <c r="W72" s="2141"/>
      <c r="X72" s="2141"/>
      <c r="Y72" s="2141"/>
      <c r="Z72" s="2141"/>
      <c r="AA72" s="2141"/>
      <c r="AB72" s="2141"/>
      <c r="AC72" s="2141"/>
    </row>
    <row r="73" spans="1:29" s="1212" customFormat="1" ht="27" customHeight="1">
      <c r="A73" s="2756" t="s">
        <v>2633</v>
      </c>
      <c r="B73" s="475" t="str">
        <f>"北京市平均增长率"&amp;TEXT(SUMIF(基准地价!N21:N25,A73,基准地价!P21:P25),"0.00%")</f>
        <v>北京市平均增长率1.90%</v>
      </c>
      <c r="C73" s="890">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2" customFormat="1" ht="15" customHeight="1" thickBot="1">
      <c r="A74" s="2747" t="s">
        <v>2632</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2" customFormat="1" ht="15">
      <c r="A75" s="655" t="s">
        <v>528</v>
      </c>
      <c r="B75" s="644"/>
      <c r="C75" s="656" t="s">
        <v>573</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2"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574</v>
      </c>
      <c r="B77" s="661" t="s">
        <v>531</v>
      </c>
      <c r="C77" s="3179" t="s">
        <v>3174</v>
      </c>
      <c r="D77" s="594" t="s">
        <v>3063</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97</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534</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535</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v>
      </c>
      <c r="I81" s="678" t="str">
        <f t="shared" si="21"/>
        <v>（含）-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v>1</v>
      </c>
      <c r="E82" s="537">
        <v>2</v>
      </c>
      <c r="F82" s="537">
        <v>3</v>
      </c>
      <c r="G82" s="537">
        <v>4</v>
      </c>
      <c r="H82" s="537">
        <v>5</v>
      </c>
      <c r="I82" s="537"/>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97</v>
      </c>
      <c r="E83" s="675">
        <f t="shared" ref="E83:M83" si="22">IF($B$48="单位面积地价",D83+$K13,D83-$K13)</f>
        <v>94</v>
      </c>
      <c r="F83" s="675">
        <f t="shared" si="22"/>
        <v>91</v>
      </c>
      <c r="G83" s="675">
        <f t="shared" si="22"/>
        <v>88</v>
      </c>
      <c r="H83" s="675">
        <f t="shared" si="22"/>
        <v>85</v>
      </c>
      <c r="I83" s="675">
        <f t="shared" si="22"/>
        <v>82</v>
      </c>
      <c r="J83" s="675">
        <f t="shared" si="22"/>
        <v>79</v>
      </c>
      <c r="K83" s="675">
        <f t="shared" si="22"/>
        <v>76</v>
      </c>
      <c r="L83" s="675">
        <f t="shared" si="22"/>
        <v>73</v>
      </c>
      <c r="M83" s="675">
        <f t="shared" si="22"/>
        <v>70</v>
      </c>
      <c r="N83" s="2146"/>
      <c r="O83" s="2146"/>
      <c r="P83" s="2145"/>
      <c r="Q83" s="2138"/>
      <c r="R83" s="2125"/>
      <c r="S83" s="2125"/>
      <c r="T83" s="2125"/>
      <c r="U83" s="2125"/>
      <c r="V83" s="2125"/>
      <c r="W83" s="2125"/>
      <c r="X83" s="2125"/>
      <c r="Y83" s="2125"/>
      <c r="Z83" s="2125"/>
      <c r="AA83" s="2125"/>
      <c r="AB83" s="2125"/>
      <c r="AC83" s="2125"/>
    </row>
    <row r="84" spans="1:29" s="1331" customFormat="1" ht="15.75" thickTop="1">
      <c r="A84" s="683"/>
      <c r="B84" s="669" t="str">
        <f>B14</f>
        <v>配建</v>
      </c>
      <c r="C84" s="684"/>
      <c r="D84" s="1368"/>
      <c r="E84" s="1369"/>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1" customFormat="1" ht="15.75" thickTop="1">
      <c r="A86" s="683"/>
      <c r="B86" s="669">
        <f>B15</f>
        <v>111</v>
      </c>
      <c r="C86" s="684"/>
      <c r="D86" s="684"/>
      <c r="E86" s="684"/>
      <c r="F86" s="684"/>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1" customFormat="1" ht="15.75" thickBot="1">
      <c r="A87" s="683"/>
      <c r="B87" s="674"/>
      <c r="C87" s="688"/>
      <c r="D87" s="688"/>
      <c r="E87" s="688"/>
      <c r="F87" s="688"/>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1"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1"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536</v>
      </c>
      <c r="B90" s="661" t="s">
        <v>575</v>
      </c>
      <c r="C90" s="699" t="s">
        <v>576</v>
      </c>
      <c r="D90" s="699" t="s">
        <v>577</v>
      </c>
      <c r="E90" s="699" t="s">
        <v>578</v>
      </c>
      <c r="F90" s="699" t="s">
        <v>579</v>
      </c>
      <c r="G90" s="699" t="s">
        <v>580</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581</v>
      </c>
      <c r="C92" s="704" t="s">
        <v>576</v>
      </c>
      <c r="D92" s="704" t="s">
        <v>577</v>
      </c>
      <c r="E92" s="704" t="s">
        <v>578</v>
      </c>
      <c r="F92" s="704" t="s">
        <v>579</v>
      </c>
      <c r="G92" s="704" t="s">
        <v>580</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95</v>
      </c>
      <c r="E93" s="675">
        <f>D93-$K19</f>
        <v>90</v>
      </c>
      <c r="F93" s="675">
        <f>E93-$K19</f>
        <v>85</v>
      </c>
      <c r="G93" s="675">
        <f>F93-$K19</f>
        <v>80</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582</v>
      </c>
      <c r="C94" s="704" t="s">
        <v>576</v>
      </c>
      <c r="D94" s="704" t="s">
        <v>577</v>
      </c>
      <c r="E94" s="704" t="s">
        <v>578</v>
      </c>
      <c r="F94" s="704" t="s">
        <v>579</v>
      </c>
      <c r="G94" s="704" t="s">
        <v>580</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100</v>
      </c>
      <c r="E95" s="675">
        <f>D95-$K21</f>
        <v>100</v>
      </c>
      <c r="F95" s="675">
        <f>E95-$K21</f>
        <v>100</v>
      </c>
      <c r="G95" s="675">
        <f>F95-$K21</f>
        <v>100</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583</v>
      </c>
      <c r="C96" s="704" t="s">
        <v>576</v>
      </c>
      <c r="D96" s="704" t="s">
        <v>577</v>
      </c>
      <c r="E96" s="704" t="s">
        <v>578</v>
      </c>
      <c r="F96" s="704" t="s">
        <v>579</v>
      </c>
      <c r="G96" s="704" t="s">
        <v>580</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98</v>
      </c>
      <c r="E97" s="675">
        <f>D97-$K23</f>
        <v>96</v>
      </c>
      <c r="F97" s="675">
        <f>E97-$K23</f>
        <v>94</v>
      </c>
      <c r="G97" s="675">
        <f>F97-$K23</f>
        <v>92</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2" customFormat="1" ht="27.75" thickTop="1">
      <c r="A98" s="705"/>
      <c r="B98" s="669" t="s">
        <v>584</v>
      </c>
      <c r="C98" s="704" t="s">
        <v>576</v>
      </c>
      <c r="D98" s="704" t="s">
        <v>577</v>
      </c>
      <c r="E98" s="704" t="s">
        <v>578</v>
      </c>
      <c r="F98" s="704" t="s">
        <v>579</v>
      </c>
      <c r="G98" s="704" t="s">
        <v>580</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2" customFormat="1" ht="15.75" thickBot="1">
      <c r="A99" s="705"/>
      <c r="B99" s="674"/>
      <c r="C99" s="708">
        <v>100</v>
      </c>
      <c r="D99" s="675">
        <f>C99-$K25</f>
        <v>98</v>
      </c>
      <c r="E99" s="675">
        <f>D99-$K25</f>
        <v>96</v>
      </c>
      <c r="F99" s="675">
        <f>E99-$K25</f>
        <v>94</v>
      </c>
      <c r="G99" s="675">
        <f>F99-$K25</f>
        <v>92</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2" customFormat="1" ht="27.75" thickTop="1">
      <c r="A100" s="705"/>
      <c r="B100" s="669" t="s">
        <v>585</v>
      </c>
      <c r="C100" s="699" t="s">
        <v>576</v>
      </c>
      <c r="D100" s="699" t="s">
        <v>577</v>
      </c>
      <c r="E100" s="699" t="s">
        <v>578</v>
      </c>
      <c r="F100" s="699" t="s">
        <v>579</v>
      </c>
      <c r="G100" s="699" t="s">
        <v>580</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2" customFormat="1" ht="15.75" thickBot="1">
      <c r="A101" s="705"/>
      <c r="B101" s="674"/>
      <c r="C101" s="675">
        <v>100</v>
      </c>
      <c r="D101" s="675">
        <f>C101-$K27</f>
        <v>98</v>
      </c>
      <c r="E101" s="675">
        <f>D101-$K27</f>
        <v>96</v>
      </c>
      <c r="F101" s="675">
        <f>E101-$K27</f>
        <v>94</v>
      </c>
      <c r="G101" s="675">
        <f>F101-$K27</f>
        <v>92</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1" customFormat="1" ht="15.75" thickTop="1">
      <c r="A102" s="683"/>
      <c r="B102" s="1876" t="s">
        <v>2535</v>
      </c>
      <c r="C102" s="699" t="s">
        <v>576</v>
      </c>
      <c r="D102" s="699" t="s">
        <v>577</v>
      </c>
      <c r="E102" s="699" t="s">
        <v>578</v>
      </c>
      <c r="F102" s="699" t="s">
        <v>579</v>
      </c>
      <c r="G102" s="699" t="s">
        <v>580</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1" customFormat="1" ht="15.75" thickBot="1">
      <c r="A103" s="683"/>
      <c r="B103" s="674"/>
      <c r="C103" s="675">
        <v>100</v>
      </c>
      <c r="D103" s="675">
        <f>C103-$K29</f>
        <v>98</v>
      </c>
      <c r="E103" s="675">
        <f>D103-$K29</f>
        <v>96</v>
      </c>
      <c r="F103" s="675">
        <f>E103-$K29</f>
        <v>94</v>
      </c>
      <c r="G103" s="675">
        <f>F103-$K29</f>
        <v>92</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Top="1">
      <c r="A104" s="683"/>
      <c r="B104" s="2556" t="s">
        <v>2537</v>
      </c>
      <c r="C104" s="2557" t="s">
        <v>2538</v>
      </c>
      <c r="D104" s="2557" t="s">
        <v>2539</v>
      </c>
      <c r="E104" s="2557" t="s">
        <v>2540</v>
      </c>
      <c r="F104" s="2557" t="s">
        <v>2541</v>
      </c>
      <c r="G104" s="2557" t="s">
        <v>2542</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1"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586</v>
      </c>
      <c r="D106" s="670" t="s">
        <v>587</v>
      </c>
      <c r="E106" s="670" t="s">
        <v>588</v>
      </c>
      <c r="F106" s="670" t="s">
        <v>589</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3">D107-$K33</f>
        <v>100</v>
      </c>
      <c r="F107" s="675">
        <f t="shared" si="23"/>
        <v>100</v>
      </c>
      <c r="G107" s="675">
        <f t="shared" si="23"/>
        <v>100</v>
      </c>
      <c r="H107" s="675">
        <f t="shared" si="23"/>
        <v>100</v>
      </c>
      <c r="I107" s="675">
        <f t="shared" si="23"/>
        <v>100</v>
      </c>
      <c r="J107" s="675">
        <f t="shared" si="23"/>
        <v>100</v>
      </c>
      <c r="K107" s="675">
        <f t="shared" si="23"/>
        <v>100</v>
      </c>
      <c r="L107" s="675">
        <f t="shared" si="23"/>
        <v>100</v>
      </c>
      <c r="M107" s="675">
        <f t="shared" si="23"/>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545</v>
      </c>
      <c r="C108" s="684"/>
      <c r="D108" s="684"/>
      <c r="E108" s="684"/>
      <c r="F108" s="684"/>
      <c r="G108" s="684"/>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100</v>
      </c>
      <c r="E109" s="675">
        <f t="shared" ref="E109:M109" si="24">D109-$K34</f>
        <v>100</v>
      </c>
      <c r="F109" s="675">
        <f t="shared" si="24"/>
        <v>100</v>
      </c>
      <c r="G109" s="675">
        <f t="shared" si="24"/>
        <v>100</v>
      </c>
      <c r="H109" s="675">
        <f t="shared" si="24"/>
        <v>100</v>
      </c>
      <c r="I109" s="675">
        <f t="shared" si="24"/>
        <v>100</v>
      </c>
      <c r="J109" s="675">
        <f t="shared" si="24"/>
        <v>100</v>
      </c>
      <c r="K109" s="675">
        <f t="shared" si="24"/>
        <v>100</v>
      </c>
      <c r="L109" s="675">
        <f t="shared" si="24"/>
        <v>100</v>
      </c>
      <c r="M109" s="675">
        <f t="shared" si="24"/>
        <v>100</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546</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1"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1"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548</v>
      </c>
      <c r="B118" s="661" t="s">
        <v>590</v>
      </c>
      <c r="C118" s="700" t="str">
        <f t="shared" ref="C118:L118" si="26">C119&amp;"(含)"&amp;"-"&amp;D119</f>
        <v>0(含)-10000</v>
      </c>
      <c r="D118" s="700" t="str">
        <f t="shared" si="26"/>
        <v>10000(含)-20000</v>
      </c>
      <c r="E118" s="700" t="str">
        <f t="shared" si="26"/>
        <v>20000(含)-30000</v>
      </c>
      <c r="F118" s="700" t="str">
        <f t="shared" si="26"/>
        <v>30000(含)-40000</v>
      </c>
      <c r="G118" s="700" t="str">
        <f t="shared" si="26"/>
        <v>40000(含)-50000</v>
      </c>
      <c r="H118" s="700" t="str">
        <f t="shared" si="26"/>
        <v>50000(含)-100000</v>
      </c>
      <c r="I118" s="700" t="str">
        <f t="shared" si="26"/>
        <v>100000(含)-200000</v>
      </c>
      <c r="J118" s="3037" t="str">
        <f t="shared" si="26"/>
        <v>200000(含)-300000</v>
      </c>
      <c r="K118" s="3037" t="str">
        <f t="shared" si="26"/>
        <v>300000(含)-400000</v>
      </c>
      <c r="L118" s="3038" t="str">
        <f t="shared" si="26"/>
        <v>400000(含)-1000000</v>
      </c>
      <c r="M118" s="3039" t="str">
        <f>M119&amp;"(含)"&amp;"-"&amp;P119</f>
        <v>1000000(含)-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10000</v>
      </c>
      <c r="E119" s="726">
        <v>20000</v>
      </c>
      <c r="F119" s="726">
        <v>30000</v>
      </c>
      <c r="G119" s="726">
        <v>40000</v>
      </c>
      <c r="H119" s="726">
        <v>50000</v>
      </c>
      <c r="I119" s="726">
        <v>100000</v>
      </c>
      <c r="J119" s="2326">
        <v>200000</v>
      </c>
      <c r="K119" s="2326">
        <v>300000</v>
      </c>
      <c r="L119" s="2327">
        <v>400000</v>
      </c>
      <c r="M119" s="2328">
        <v>1000000</v>
      </c>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f>C120+1</f>
        <v>101</v>
      </c>
      <c r="E120" s="722">
        <f t="shared" ref="E120:H120" si="27">D120+1</f>
        <v>102</v>
      </c>
      <c r="F120" s="722">
        <f t="shared" si="27"/>
        <v>103</v>
      </c>
      <c r="G120" s="722">
        <f t="shared" si="27"/>
        <v>104</v>
      </c>
      <c r="H120" s="722">
        <f t="shared" si="27"/>
        <v>105</v>
      </c>
      <c r="I120" s="722">
        <f t="shared" ref="I120" si="28">H120+1</f>
        <v>106</v>
      </c>
      <c r="J120" s="722">
        <f t="shared" ref="J120" si="29">I120+1</f>
        <v>107</v>
      </c>
      <c r="K120" s="722">
        <f t="shared" ref="K120" si="30">J120+1</f>
        <v>108</v>
      </c>
      <c r="L120" s="722">
        <f t="shared" ref="L120" si="31">K120+1</f>
        <v>109</v>
      </c>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591</v>
      </c>
      <c r="C121" s="3180" t="s">
        <v>3014</v>
      </c>
      <c r="D121" s="3180" t="s">
        <v>3016</v>
      </c>
      <c r="E121" s="3180" t="s">
        <v>3017</v>
      </c>
      <c r="F121" s="3180" t="s">
        <v>3018</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32">C122-$K41</f>
        <v>98</v>
      </c>
      <c r="E122" s="675">
        <f t="shared" si="32"/>
        <v>96</v>
      </c>
      <c r="F122" s="675">
        <f t="shared" si="32"/>
        <v>94</v>
      </c>
      <c r="G122" s="675">
        <f t="shared" si="32"/>
        <v>92</v>
      </c>
      <c r="H122" s="675">
        <f t="shared" si="32"/>
        <v>90</v>
      </c>
      <c r="I122" s="675">
        <f t="shared" si="32"/>
        <v>88</v>
      </c>
      <c r="J122" s="675">
        <f t="shared" si="32"/>
        <v>86</v>
      </c>
      <c r="K122" s="675">
        <f t="shared" si="32"/>
        <v>84</v>
      </c>
      <c r="L122" s="675">
        <f t="shared" si="32"/>
        <v>82</v>
      </c>
      <c r="M122" s="676">
        <f t="shared" si="32"/>
        <v>80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592</v>
      </c>
      <c r="C123" s="3181" t="s">
        <v>3019</v>
      </c>
      <c r="D123" s="3181" t="s">
        <v>3020</v>
      </c>
      <c r="E123" s="3181" t="s">
        <v>3021</v>
      </c>
      <c r="F123" s="3180" t="s">
        <v>3022</v>
      </c>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3">C124-$K42</f>
        <v>98</v>
      </c>
      <c r="E124" s="675">
        <f t="shared" si="33"/>
        <v>96</v>
      </c>
      <c r="F124" s="675">
        <f t="shared" si="33"/>
        <v>94</v>
      </c>
      <c r="G124" s="675">
        <f t="shared" si="33"/>
        <v>92</v>
      </c>
      <c r="H124" s="675">
        <f t="shared" si="33"/>
        <v>90</v>
      </c>
      <c r="I124" s="675">
        <f t="shared" si="33"/>
        <v>88</v>
      </c>
      <c r="J124" s="675">
        <f t="shared" si="33"/>
        <v>86</v>
      </c>
      <c r="K124" s="675">
        <f t="shared" si="33"/>
        <v>84</v>
      </c>
      <c r="L124" s="675">
        <f t="shared" si="33"/>
        <v>82</v>
      </c>
      <c r="M124" s="676">
        <f t="shared" si="33"/>
        <v>80</v>
      </c>
      <c r="N124" s="2146"/>
      <c r="O124" s="2146"/>
      <c r="P124" s="2145"/>
      <c r="Q124" s="2138"/>
      <c r="R124" s="2125"/>
      <c r="S124" s="2125"/>
      <c r="T124" s="2125"/>
      <c r="U124" s="2125"/>
      <c r="V124" s="2125"/>
      <c r="W124" s="2125"/>
      <c r="X124" s="2125"/>
      <c r="Y124" s="2125"/>
      <c r="Z124" s="2125"/>
      <c r="AA124" s="2125"/>
      <c r="AB124" s="2125"/>
      <c r="AC124" s="2125"/>
    </row>
    <row r="125" spans="1:29" s="1331" customFormat="1" ht="15" thickTop="1">
      <c r="A125" s="724"/>
      <c r="B125" s="1876" t="s">
        <v>2414</v>
      </c>
      <c r="C125" s="1368" t="s">
        <v>3023</v>
      </c>
      <c r="D125" s="1368" t="s">
        <v>3024</v>
      </c>
      <c r="E125" s="1368" t="s">
        <v>3025</v>
      </c>
      <c r="F125" s="1368" t="s">
        <v>3026</v>
      </c>
      <c r="G125" s="1368"/>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1" customFormat="1" ht="15.75" thickBot="1">
      <c r="A126" s="683"/>
      <c r="B126" s="674"/>
      <c r="C126" s="675">
        <v>100</v>
      </c>
      <c r="D126" s="675">
        <f>C126-$K43</f>
        <v>99</v>
      </c>
      <c r="E126" s="675">
        <f t="shared" ref="E126:M126" si="34">D126-$K43</f>
        <v>98</v>
      </c>
      <c r="F126" s="675">
        <f t="shared" si="34"/>
        <v>97</v>
      </c>
      <c r="G126" s="675">
        <f t="shared" si="34"/>
        <v>96</v>
      </c>
      <c r="H126" s="675">
        <f t="shared" si="34"/>
        <v>95</v>
      </c>
      <c r="I126" s="675">
        <f t="shared" si="34"/>
        <v>94</v>
      </c>
      <c r="J126" s="675">
        <f t="shared" si="34"/>
        <v>93</v>
      </c>
      <c r="K126" s="675">
        <f t="shared" si="34"/>
        <v>92</v>
      </c>
      <c r="L126" s="675">
        <f t="shared" si="34"/>
        <v>91</v>
      </c>
      <c r="M126" s="676">
        <f t="shared" si="34"/>
        <v>90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593</v>
      </c>
      <c r="C127" s="3181" t="s">
        <v>3027</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5">C128-$K44</f>
        <v>98</v>
      </c>
      <c r="E128" s="675">
        <f t="shared" si="35"/>
        <v>96</v>
      </c>
      <c r="F128" s="675">
        <f t="shared" si="35"/>
        <v>94</v>
      </c>
      <c r="G128" s="675">
        <f t="shared" si="35"/>
        <v>92</v>
      </c>
      <c r="H128" s="675">
        <f t="shared" si="35"/>
        <v>90</v>
      </c>
      <c r="I128" s="675">
        <f t="shared" si="35"/>
        <v>88</v>
      </c>
      <c r="J128" s="675">
        <f t="shared" si="35"/>
        <v>86</v>
      </c>
      <c r="K128" s="675">
        <f t="shared" si="35"/>
        <v>84</v>
      </c>
      <c r="L128" s="675">
        <f t="shared" si="35"/>
        <v>82</v>
      </c>
      <c r="M128" s="676">
        <f t="shared" si="35"/>
        <v>80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1"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1"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70"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70"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70"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70"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70"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70"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70"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70"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70"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70"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70"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70"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70"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70"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70"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70"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70"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70"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70"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70"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70"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70"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70"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70"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70"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70"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70"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70"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70"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70"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70"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70"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70"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70"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70"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70"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70"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70"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70"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70"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70"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70"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70"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70"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70"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70"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70"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70"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70"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70"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70"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70"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70"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70"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70"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70"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70"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70"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70"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70"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70"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70"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70"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70"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70"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70"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70"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70"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70"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70"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70"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70"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70"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70"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70"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70"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70"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70"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70"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70"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70"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70"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70"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70"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70"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70"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70"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70"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70"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70"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70"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70"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70"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70"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70"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70"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70"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70"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70"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70"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70"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70"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70"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70"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70"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70"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70"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70"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70"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70"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70"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70"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70"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70"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70"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70"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70"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70"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70"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70"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70"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463</v>
      </c>
      <c r="B1" s="2759"/>
      <c r="C1" s="2084"/>
      <c r="D1" s="2084"/>
      <c r="E1" s="2084"/>
      <c r="F1" s="2084"/>
      <c r="G1" s="2084"/>
      <c r="H1" s="2084"/>
      <c r="I1" s="2084"/>
      <c r="J1" s="2084"/>
      <c r="K1" s="418">
        <f>MATCH(B1,'数据-取费表'!A6:A16,0)+5</f>
        <v>7</v>
      </c>
    </row>
    <row r="2" spans="1:31" s="2021" customFormat="1" ht="18" customHeight="1">
      <c r="A2" s="2081" t="s">
        <v>464</v>
      </c>
      <c r="B2" s="2085">
        <f ca="1">C36</f>
        <v>1978</v>
      </c>
      <c r="C2" s="2084"/>
      <c r="D2" s="2084"/>
      <c r="E2" s="2084"/>
      <c r="F2" s="2084"/>
      <c r="G2" s="2084"/>
      <c r="H2" s="2084"/>
      <c r="I2" s="2084"/>
      <c r="J2" s="2084"/>
      <c r="K2" s="2084"/>
    </row>
    <row r="3" spans="1:31" s="2021" customFormat="1" ht="18" customHeight="1">
      <c r="A3" s="2086" t="s">
        <v>1681</v>
      </c>
      <c r="B3" s="2087">
        <f ca="1">ROUND(B2*10000/IF(B1="",'数据-汇总表'!E3,INDIRECT("'数据-取费表'!K"&amp;$K$1)),0)</f>
        <v>1330</v>
      </c>
      <c r="C3" s="2084"/>
      <c r="D3" s="2084"/>
      <c r="E3" s="2084"/>
      <c r="F3" s="2084"/>
      <c r="G3" s="2084"/>
      <c r="H3" s="2084"/>
      <c r="I3" s="2084"/>
      <c r="J3" s="2084"/>
      <c r="K3" s="2084"/>
    </row>
    <row r="4" spans="1:31" s="2021" customFormat="1" ht="18" customHeight="1">
      <c r="A4" s="422" t="s">
        <v>465</v>
      </c>
      <c r="B4" s="423">
        <f ca="1">ROUND(B2*10000/IF(B1="",'数据-汇总表'!D3,INDIRECT("'数据-取费表'!R"&amp;$K$1)),0)</f>
        <v>1596</v>
      </c>
      <c r="C4" s="424"/>
      <c r="D4" s="418"/>
      <c r="E4" s="418"/>
      <c r="F4" s="418"/>
      <c r="G4" s="418"/>
      <c r="H4" s="418"/>
      <c r="I4" s="418"/>
      <c r="J4" s="418"/>
      <c r="K4" s="418"/>
    </row>
    <row r="5" spans="1:31" s="2021" customFormat="1" ht="18" customHeight="1" thickBot="1">
      <c r="A5" s="425"/>
      <c r="B5" s="426">
        <f ca="1">ROUND(B2/(IF(B1="",'数据-汇总表'!D3,INDIRECT("'数据-取费表'!R"&amp;$K$1))/666.67),0)</f>
        <v>106</v>
      </c>
      <c r="C5" s="427" t="s">
        <v>466</v>
      </c>
      <c r="D5" s="418"/>
      <c r="E5" s="418"/>
      <c r="F5" s="418"/>
      <c r="G5" s="418"/>
      <c r="H5" s="418"/>
      <c r="I5" s="418"/>
      <c r="J5" s="418"/>
      <c r="K5" s="418"/>
    </row>
    <row r="6" spans="1:31" s="2091" customFormat="1" ht="16.5" customHeight="1">
      <c r="A6" s="2778" t="s">
        <v>1839</v>
      </c>
      <c r="B6" s="2779"/>
      <c r="C6" s="2780">
        <f ca="1">SUM(C10:K10)</f>
        <v>10033</v>
      </c>
      <c r="D6" s="2779"/>
      <c r="E6" s="2779"/>
      <c r="F6" s="2779"/>
      <c r="G6" s="2779"/>
      <c r="H6" s="2779"/>
      <c r="I6" s="2779"/>
      <c r="J6" s="2779"/>
      <c r="K6" s="2781"/>
    </row>
    <row r="7" spans="1:31" s="2093" customFormat="1" ht="15">
      <c r="A7" s="2782" t="s">
        <v>467</v>
      </c>
      <c r="B7" s="2783" t="s">
        <v>468</v>
      </c>
      <c r="C7" s="432" t="s">
        <v>3113</v>
      </c>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1842</v>
      </c>
      <c r="B8" s="257" t="s">
        <v>469</v>
      </c>
      <c r="C8" s="2784">
        <f ca="1">不动产收益法!C43</f>
        <v>6747</v>
      </c>
      <c r="D8" s="2784"/>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1843</v>
      </c>
      <c r="B9" s="257" t="s">
        <v>470</v>
      </c>
      <c r="C9" s="437">
        <f>SUMIF('数据-汇总表'!$C19:$C33,'剩余法-待开发'!C7,'数据-汇总表'!$E19:$E33)</f>
        <v>14869.34</v>
      </c>
      <c r="D9" s="437">
        <f>SUMIF('数据-汇总表'!$C19:$C33,'剩余法-待开发'!D7,'数据-汇总表'!$E19:$E33)</f>
        <v>0</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1844</v>
      </c>
      <c r="B10" s="2772" t="s">
        <v>471</v>
      </c>
      <c r="C10" s="2976">
        <f ca="1">不动产收益法!C40</f>
        <v>10033</v>
      </c>
      <c r="D10" s="2976"/>
      <c r="E10" s="2976"/>
      <c r="F10" s="2787"/>
      <c r="G10" s="2787"/>
      <c r="H10" s="2787"/>
      <c r="I10" s="2787"/>
      <c r="J10" s="2787"/>
      <c r="K10" s="2788"/>
      <c r="L10" s="2094"/>
      <c r="M10" s="2094"/>
      <c r="N10" s="2094"/>
      <c r="O10" s="2094"/>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1840</v>
      </c>
      <c r="B11" s="2779"/>
      <c r="C11" s="2779"/>
      <c r="D11" s="2779"/>
      <c r="E11" s="2779"/>
      <c r="F11" s="2779"/>
      <c r="G11" s="2779"/>
      <c r="H11" s="2779"/>
      <c r="I11" s="2779"/>
      <c r="J11" s="2779"/>
      <c r="K11" s="2781"/>
    </row>
    <row r="12" spans="1:31" s="2065" customFormat="1" ht="13.5" customHeight="1">
      <c r="A12" s="2790" t="s">
        <v>467</v>
      </c>
      <c r="B12" s="2762" t="s">
        <v>468</v>
      </c>
      <c r="C12" s="2791" t="s">
        <v>472</v>
      </c>
      <c r="D12" s="2758" t="s">
        <v>473</v>
      </c>
      <c r="E12" s="2758" t="s">
        <v>474</v>
      </c>
      <c r="F12" s="2758" t="s">
        <v>475</v>
      </c>
      <c r="G12" s="2762"/>
      <c r="H12" s="2763"/>
      <c r="I12" s="2763"/>
      <c r="J12" s="2763"/>
      <c r="K12" s="2764"/>
    </row>
    <row r="13" spans="1:31" s="2096" customFormat="1" ht="13.5" customHeight="1">
      <c r="A13" s="2792" t="s">
        <v>1845</v>
      </c>
      <c r="B13" s="2793" t="s">
        <v>476</v>
      </c>
      <c r="C13" s="446">
        <f ca="1">IF(B1="",'数据-取费表'!P16,INDIRECT("'数据-取费表'!p"&amp;$K$1)+INDIRECT("'数据-取费表'!t"&amp;$K$1))</f>
        <v>4758</v>
      </c>
      <c r="D13" s="2794"/>
      <c r="E13" s="2795"/>
      <c r="F13" s="2796"/>
      <c r="G13" s="2762"/>
      <c r="H13" s="2763"/>
      <c r="I13" s="2763"/>
      <c r="J13" s="2763"/>
      <c r="K13" s="2764"/>
    </row>
    <row r="14" spans="1:31" s="2096" customFormat="1" ht="13.5" customHeight="1">
      <c r="A14" s="2792" t="s">
        <v>1846</v>
      </c>
      <c r="B14" s="2793" t="s">
        <v>477</v>
      </c>
      <c r="C14" s="53">
        <f ca="1">ROUND(C13*F14,0)</f>
        <v>143</v>
      </c>
      <c r="D14" s="2794"/>
      <c r="E14" s="2795"/>
      <c r="F14" s="2797">
        <f>'数据-取费表'!B33</f>
        <v>0.03</v>
      </c>
      <c r="G14" s="2762" t="s">
        <v>478</v>
      </c>
      <c r="H14" s="2763"/>
      <c r="I14" s="2763"/>
      <c r="J14" s="2763"/>
      <c r="K14" s="2764"/>
    </row>
    <row r="15" spans="1:31" s="2096" customFormat="1" ht="13.5" customHeight="1">
      <c r="A15" s="2792" t="s">
        <v>1847</v>
      </c>
      <c r="B15" s="2793" t="s">
        <v>479</v>
      </c>
      <c r="C15" s="53">
        <f ca="1">ROUND(IF(B1="",SUMIF('数据-取费表'!C:C,"住宅",'数据-取费表'!P:P)*F15,IF(INDIRECT("'数据-取费表'!c"&amp;$K$1)="住宅",INDIRECT("'数据-取费表'!P"&amp;$K$1)*F15,0)),0)</f>
        <v>0</v>
      </c>
      <c r="D15" s="2794"/>
      <c r="E15" s="2795"/>
      <c r="F15" s="2797">
        <f>'数据-取费表'!B34</f>
        <v>0</v>
      </c>
      <c r="G15" s="2762" t="s">
        <v>480</v>
      </c>
      <c r="H15" s="2763"/>
      <c r="I15" s="2763"/>
      <c r="J15" s="2763"/>
      <c r="K15" s="2764"/>
    </row>
    <row r="16" spans="1:31" s="2097" customFormat="1" ht="13.5" customHeight="1">
      <c r="A16" s="2792" t="s">
        <v>1848</v>
      </c>
      <c r="B16" s="2793" t="s">
        <v>481</v>
      </c>
      <c r="C16" s="53">
        <f ca="1">ROUND(D16*E16/10000,0)</f>
        <v>223</v>
      </c>
      <c r="D16" s="2794">
        <f ca="1">IF(B1="",'数据-汇总表'!E3,INDIRECT("'数据-取费表'!K"&amp;$K$1)+INDIRECT("'数据-取费表'!S"&amp;$K$1))</f>
        <v>14869.34</v>
      </c>
      <c r="E16" s="53">
        <f>'数据-取费表'!B35</f>
        <v>150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1849</v>
      </c>
      <c r="B17" s="2793" t="s">
        <v>482</v>
      </c>
      <c r="C17" s="2798">
        <f ca="1">ROUND(C13*F17,0)</f>
        <v>71</v>
      </c>
      <c r="D17" s="471"/>
      <c r="E17" s="2798"/>
      <c r="F17" s="2799">
        <f>'数据-取费表'!B36</f>
        <v>1.4999999999999999E-2</v>
      </c>
      <c r="G17" s="257" t="s">
        <v>483</v>
      </c>
      <c r="H17" s="2765"/>
      <c r="I17" s="2765"/>
      <c r="J17" s="2765"/>
      <c r="K17" s="275"/>
    </row>
    <row r="18" spans="1:14" s="2096" customFormat="1" ht="13.5" customHeight="1">
      <c r="A18" s="2800" t="s">
        <v>1850</v>
      </c>
      <c r="B18" s="2801" t="s">
        <v>484</v>
      </c>
      <c r="C18" s="2802">
        <f ca="1">SUM(C13:C17)</f>
        <v>5195</v>
      </c>
      <c r="D18" s="2803"/>
      <c r="E18" s="464"/>
      <c r="F18" s="464"/>
      <c r="G18" s="2766" t="s">
        <v>2418</v>
      </c>
      <c r="H18" s="2767"/>
      <c r="I18" s="2767"/>
      <c r="J18" s="2767"/>
      <c r="K18" s="2768"/>
    </row>
    <row r="19" spans="1:14" s="2096" customFormat="1" ht="13.5" customHeight="1">
      <c r="A19" s="2800" t="s">
        <v>1851</v>
      </c>
      <c r="B19" s="2801" t="s">
        <v>485</v>
      </c>
      <c r="C19" s="2758">
        <f ca="1">ROUND(D19*E19/10000,0)</f>
        <v>149</v>
      </c>
      <c r="D19" s="2804">
        <f ca="1">D16</f>
        <v>14869.34</v>
      </c>
      <c r="E19" s="2758">
        <f>'数据-取费表'!B32</f>
        <v>100</v>
      </c>
      <c r="F19" s="464"/>
      <c r="G19" s="2762" t="s">
        <v>486</v>
      </c>
      <c r="H19" s="2763"/>
      <c r="I19" s="2767"/>
      <c r="J19" s="2767"/>
      <c r="K19" s="2768"/>
    </row>
    <row r="20" spans="1:14" s="2096" customFormat="1" ht="13.5" customHeight="1">
      <c r="A20" s="2800" t="s">
        <v>1852</v>
      </c>
      <c r="B20" s="2801" t="s">
        <v>487</v>
      </c>
      <c r="C20" s="2758">
        <f ca="1">C21+C22-IF(B1="",'数据-取费表'!B29,IF(G20="已全部缴纳",C21+C22,H20))</f>
        <v>156</v>
      </c>
      <c r="D20" s="2804"/>
      <c r="E20" s="2758"/>
      <c r="F20" s="2805"/>
      <c r="G20" s="3033" t="s">
        <v>3003</v>
      </c>
      <c r="H20" s="2760"/>
      <c r="I20" s="2761" t="s">
        <v>2637</v>
      </c>
      <c r="J20" s="2767"/>
      <c r="K20" s="2768"/>
    </row>
    <row r="21" spans="1:14" s="2096" customFormat="1" ht="13.5" customHeight="1">
      <c r="A21" s="2792" t="s">
        <v>1853</v>
      </c>
      <c r="B21" s="2793" t="s">
        <v>488</v>
      </c>
      <c r="C21" s="53">
        <f ca="1">ROUND(D21*E21/10000,0)</f>
        <v>0</v>
      </c>
      <c r="D21" s="2794">
        <f ca="1">IF(B1="",'数据-汇总表'!E5,IF(INDIRECT("'数据-取费表'!c"&amp;$K$1)="住宅",INDIRECT("'数据-取费表'!k"&amp;$K$1),0))</f>
        <v>0</v>
      </c>
      <c r="E21" s="53">
        <f>'数据-取费表'!B27</f>
        <v>105</v>
      </c>
      <c r="F21" s="2797"/>
      <c r="G21" s="26"/>
      <c r="H21" s="51"/>
      <c r="I21" s="51"/>
      <c r="J21" s="51"/>
      <c r="K21" s="2769"/>
    </row>
    <row r="22" spans="1:14" s="2096" customFormat="1" ht="13.5" customHeight="1">
      <c r="A22" s="2792" t="s">
        <v>1854</v>
      </c>
      <c r="B22" s="2793" t="s">
        <v>489</v>
      </c>
      <c r="C22" s="53">
        <f ca="1">ROUND(D22*E22/10000,0)</f>
        <v>156</v>
      </c>
      <c r="D22" s="2794">
        <f ca="1">IF(B1="",'数据-汇总表'!E6,IF(INDIRECT("'数据-取费表'!c"&amp;$K$1)="住宅",INDIRECT("'数据-取费表'!s"&amp;$K$1),INDIRECT("'数据-取费表'!k"&amp;$K$1)+INDIRECT("'数据-取费表'!s"&amp;$K$1)))</f>
        <v>14869.34</v>
      </c>
      <c r="E22" s="53">
        <f>'数据-取费表'!B28</f>
        <v>105</v>
      </c>
      <c r="F22" s="2797"/>
      <c r="G22" s="26"/>
      <c r="H22" s="51"/>
      <c r="I22" s="51"/>
      <c r="J22" s="51"/>
      <c r="K22" s="2769"/>
    </row>
    <row r="23" spans="1:14" s="2096" customFormat="1" ht="13.5" customHeight="1">
      <c r="A23" s="2800" t="s">
        <v>1855</v>
      </c>
      <c r="B23" s="2982" t="s">
        <v>2820</v>
      </c>
      <c r="C23" s="2802">
        <f ca="1">ROUND((C18+C19+C20)*F23,0)</f>
        <v>110</v>
      </c>
      <c r="D23" s="464"/>
      <c r="E23" s="464"/>
      <c r="F23" s="2806">
        <f>'数据-取费表'!B37</f>
        <v>0.02</v>
      </c>
      <c r="G23" s="2762" t="s">
        <v>2419</v>
      </c>
      <c r="H23" s="2763"/>
      <c r="I23" s="2763"/>
      <c r="J23" s="2763"/>
      <c r="K23" s="2764"/>
      <c r="L23" s="2098"/>
      <c r="M23" s="2098"/>
      <c r="N23" s="2098"/>
    </row>
    <row r="24" spans="1:14" s="2096" customFormat="1" ht="13.5" customHeight="1">
      <c r="A24" s="2800" t="s">
        <v>1856</v>
      </c>
      <c r="B24" s="2982" t="s">
        <v>2823</v>
      </c>
      <c r="C24" s="2802">
        <f ca="1">ROUND(C6*F24,0)</f>
        <v>201</v>
      </c>
      <c r="D24" s="471"/>
      <c r="E24" s="469"/>
      <c r="F24" s="2806">
        <f>'数据-取费表'!B38</f>
        <v>0.02</v>
      </c>
      <c r="G24" s="2771" t="s">
        <v>496</v>
      </c>
      <c r="H24" s="2765"/>
      <c r="I24" s="2765"/>
      <c r="J24" s="2765"/>
      <c r="K24" s="275"/>
      <c r="L24" s="2098"/>
      <c r="M24" s="2098"/>
      <c r="N24" s="2098"/>
    </row>
    <row r="25" spans="1:14" s="2099" customFormat="1" ht="13.5" customHeight="1">
      <c r="A25" s="2800" t="s">
        <v>1857</v>
      </c>
      <c r="B25" s="2982" t="s">
        <v>2821</v>
      </c>
      <c r="C25" s="463">
        <f>ROUND(F25/(1+'数据-取费表'!C42),4)</f>
        <v>2.9000000000000001E-2</v>
      </c>
      <c r="D25" s="458" t="s">
        <v>2815</v>
      </c>
      <c r="E25" s="465"/>
      <c r="F25" s="2806">
        <f>IF(项目基本情况!B8="出让",0,'数据-取费表'!B48+'数据-取费表'!B49)</f>
        <v>3.0499999999999999E-2</v>
      </c>
      <c r="G25" s="2770" t="s">
        <v>2281</v>
      </c>
      <c r="H25" s="2763"/>
      <c r="I25" s="2763"/>
      <c r="J25" s="2763"/>
      <c r="K25" s="2764"/>
    </row>
    <row r="26" spans="1:14" s="2098" customFormat="1" ht="13.5" customHeight="1">
      <c r="A26" s="2800" t="s">
        <v>1858</v>
      </c>
      <c r="B26" s="2983" t="s">
        <v>2822</v>
      </c>
      <c r="C26" s="2807">
        <f ca="1">C28</f>
        <v>276</v>
      </c>
      <c r="D26" s="463">
        <f ca="1">C27</f>
        <v>0.10009999999999999</v>
      </c>
      <c r="E26" s="465" t="s">
        <v>492</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1853</v>
      </c>
      <c r="B27" s="2808" t="s">
        <v>493</v>
      </c>
      <c r="C27" s="2809">
        <f ca="1">ROUND(IF('数据-取费表'!B22&lt;=1,(1+C25)*F26*'数据-取费表'!B24,(1+C25)*(POWER((1+F26),'数据-取费表'!B24)-1)),4)</f>
        <v>0.10009999999999999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1854</v>
      </c>
      <c r="B28" s="2808" t="s">
        <v>2824</v>
      </c>
      <c r="C28" s="2810">
        <f ca="1">ROUND(IF('数据-取费表'!B22&lt;=1,(C18+C19+C20+C23+C24)*F26*'数据-取费表'!B24/2,(C18+C19+C20+C23+C24)*(POWER((1+F26),'数据-取费表'!B24/2)-1)),0)</f>
        <v>276</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1859</v>
      </c>
      <c r="B29" s="2801" t="s">
        <v>494</v>
      </c>
      <c r="C29" s="2802">
        <f ca="1">ROUND(C6*F29/(1+'数据-取费表'!C42),0)</f>
        <v>535</v>
      </c>
      <c r="D29" s="464"/>
      <c r="E29" s="464"/>
      <c r="F29" s="2984">
        <f>'数据-取费表'!B41</f>
        <v>5.6000000000000001E-2</v>
      </c>
      <c r="G29" s="2771" t="s">
        <v>495</v>
      </c>
      <c r="H29" s="2763"/>
      <c r="I29" s="2763"/>
      <c r="J29" s="2763"/>
      <c r="K29" s="2764"/>
    </row>
    <row r="30" spans="1:14" s="2101" customFormat="1" ht="13.5" customHeight="1">
      <c r="A30" s="1617" t="s">
        <v>1860</v>
      </c>
      <c r="B30" s="2812" t="s">
        <v>497</v>
      </c>
      <c r="C30" s="2807">
        <f ca="1">C31</f>
        <v>6622</v>
      </c>
      <c r="D30" s="473">
        <f ca="1">C32</f>
        <v>0.12909999999999999</v>
      </c>
      <c r="E30" s="465" t="s">
        <v>492</v>
      </c>
      <c r="F30" s="467"/>
      <c r="G30" s="2770" t="s">
        <v>2950</v>
      </c>
      <c r="H30" s="2763"/>
      <c r="I30" s="2763"/>
      <c r="J30" s="2763"/>
      <c r="K30" s="2764"/>
    </row>
    <row r="31" spans="1:14" s="2100" customFormat="1" ht="13.5" customHeight="1">
      <c r="A31" s="799" t="s">
        <v>1853</v>
      </c>
      <c r="B31" s="2808"/>
      <c r="C31" s="446">
        <f ca="1">C18+C19+C20+C23+C24+C26+C29</f>
        <v>6622</v>
      </c>
      <c r="D31" s="468"/>
      <c r="E31" s="469"/>
      <c r="F31" s="470"/>
      <c r="G31" s="257"/>
      <c r="H31" s="2765"/>
      <c r="I31" s="2765"/>
      <c r="J31" s="2765"/>
      <c r="K31" s="275"/>
    </row>
    <row r="32" spans="1:14" s="2100" customFormat="1" ht="13.5" customHeight="1">
      <c r="A32" s="799" t="s">
        <v>1854</v>
      </c>
      <c r="B32" s="2808"/>
      <c r="C32" s="53">
        <f ca="1">ROUND(C25+D26,4)</f>
        <v>0.12909999999999999</v>
      </c>
      <c r="D32" s="468"/>
      <c r="E32" s="469"/>
      <c r="F32" s="470"/>
      <c r="G32" s="257"/>
      <c r="H32" s="2765"/>
      <c r="I32" s="2765"/>
      <c r="J32" s="2765"/>
      <c r="K32" s="275"/>
    </row>
    <row r="33" spans="1:11" s="2102" customFormat="1" ht="13.5" customHeight="1">
      <c r="A33" s="2981" t="s">
        <v>2819</v>
      </c>
      <c r="B33" s="2979" t="s">
        <v>2817</v>
      </c>
      <c r="C33" s="474">
        <f ca="1">C35</f>
        <v>872</v>
      </c>
      <c r="D33" s="463">
        <f ca="1">C34</f>
        <v>0.15440000000000001</v>
      </c>
      <c r="E33" s="465" t="s">
        <v>492</v>
      </c>
      <c r="F33" s="475">
        <f ca="1">IF(B1="",'数据-取费表'!Q16,INDIRECT("'数据-取费表'!q"&amp;$K$1))</f>
        <v>0.15</v>
      </c>
      <c r="G33" s="2766"/>
      <c r="H33" s="2767"/>
      <c r="I33" s="2767"/>
      <c r="J33" s="2767"/>
      <c r="K33" s="2768"/>
    </row>
    <row r="34" spans="1:11" s="2103" customFormat="1" ht="13.5" customHeight="1">
      <c r="A34" s="371" t="s">
        <v>1853</v>
      </c>
      <c r="B34" s="2813" t="s">
        <v>498</v>
      </c>
      <c r="C34" s="468">
        <f ca="1">ROUND((1+C25)*F33,4)</f>
        <v>0.15440000000000001</v>
      </c>
      <c r="D34" s="468"/>
      <c r="E34" s="469"/>
      <c r="F34" s="476"/>
      <c r="G34" s="257" t="s">
        <v>2282</v>
      </c>
      <c r="H34" s="2765"/>
      <c r="I34" s="2765"/>
      <c r="J34" s="2765"/>
      <c r="K34" s="275"/>
    </row>
    <row r="35" spans="1:11" s="2103" customFormat="1" ht="13.5" customHeight="1" thickBot="1">
      <c r="A35" s="1618" t="s">
        <v>1854</v>
      </c>
      <c r="B35" s="2980" t="s">
        <v>2825</v>
      </c>
      <c r="C35" s="1610">
        <f ca="1">ROUND((C18+C19+C20+C23+C24)*F33,0)</f>
        <v>872</v>
      </c>
      <c r="D35" s="1611"/>
      <c r="E35" s="2814"/>
      <c r="F35" s="1612"/>
      <c r="G35" s="2772"/>
      <c r="H35" s="2773"/>
      <c r="I35" s="2773"/>
      <c r="J35" s="2773"/>
      <c r="K35" s="2774"/>
    </row>
    <row r="36" spans="1:11" s="2065" customFormat="1" ht="13.5" customHeight="1" thickBot="1">
      <c r="A36" s="280" t="s">
        <v>1841</v>
      </c>
      <c r="B36" s="2776"/>
      <c r="C36" s="2815">
        <f ca="1">ROUND((C6-C30-C33)/(1+D30+D33),0)</f>
        <v>1978</v>
      </c>
      <c r="D36" s="2776"/>
      <c r="E36" s="2776"/>
      <c r="F36" s="2776"/>
      <c r="G36" s="2775" t="s">
        <v>2826</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463</v>
      </c>
      <c r="B1" s="2759"/>
      <c r="C1" s="2084"/>
      <c r="D1" s="2084"/>
      <c r="E1" s="2084"/>
      <c r="F1" s="2084"/>
      <c r="G1" s="2084"/>
      <c r="H1" s="2084"/>
      <c r="I1" s="2084"/>
      <c r="J1" s="2084"/>
      <c r="K1" s="418">
        <f>MATCH(B1,'数据-取费表'!A6:A16,0)+5</f>
        <v>7</v>
      </c>
    </row>
    <row r="2" spans="1:41" s="2021" customFormat="1" ht="18" customHeight="1">
      <c r="A2" s="419" t="s">
        <v>464</v>
      </c>
      <c r="B2" s="420">
        <f ca="1">C32</f>
        <v>0</v>
      </c>
      <c r="C2" s="2084"/>
      <c r="D2" s="2084"/>
      <c r="E2" s="2084"/>
      <c r="F2" s="2084"/>
      <c r="G2" s="2084"/>
      <c r="H2" s="2084"/>
      <c r="I2" s="2084"/>
      <c r="J2" s="2084"/>
      <c r="K2" s="2084"/>
    </row>
    <row r="3" spans="1:41" s="2021" customFormat="1" ht="18" customHeight="1">
      <c r="A3" s="1372" t="s">
        <v>1681</v>
      </c>
      <c r="B3" s="421">
        <f ca="1">ROUND(B2*10000/IF(B1="",'数据-汇总表'!E3,INDIRECT("'数据-取费表'!K"&amp;$K$1)),0)</f>
        <v>0</v>
      </c>
      <c r="C3" s="2084"/>
      <c r="D3" s="2084"/>
      <c r="E3" s="2084"/>
      <c r="F3" s="2084"/>
      <c r="G3" s="2084"/>
      <c r="H3" s="2084"/>
      <c r="I3" s="2084"/>
      <c r="J3" s="2084"/>
      <c r="K3" s="2084"/>
    </row>
    <row r="4" spans="1:41" s="2021" customFormat="1" ht="18" customHeight="1">
      <c r="A4" s="422" t="s">
        <v>465</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466</v>
      </c>
      <c r="D5" s="2084"/>
      <c r="E5" s="2084"/>
      <c r="F5" s="2084"/>
      <c r="G5" s="2084"/>
      <c r="H5" s="2084"/>
      <c r="I5" s="2084"/>
      <c r="J5" s="2084"/>
      <c r="K5" s="2084"/>
    </row>
    <row r="6" spans="1:41" s="2091" customFormat="1" ht="16.5" customHeight="1">
      <c r="A6" s="428" t="s">
        <v>2638</v>
      </c>
      <c r="B6" s="429"/>
      <c r="C6" s="1605">
        <f>SUM(C10:K10)</f>
        <v>0</v>
      </c>
      <c r="D6" s="2089"/>
      <c r="E6" s="2089"/>
      <c r="F6" s="2089"/>
      <c r="G6" s="2089"/>
      <c r="H6" s="2089"/>
      <c r="I6" s="2089"/>
      <c r="J6" s="2089"/>
      <c r="K6" s="2090"/>
    </row>
    <row r="7" spans="1:41" s="2093" customFormat="1" ht="15">
      <c r="A7" s="430" t="s">
        <v>467</v>
      </c>
      <c r="B7" s="431" t="s">
        <v>468</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3" t="s">
        <v>1842</v>
      </c>
      <c r="B8" s="434" t="s">
        <v>469</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3" t="s">
        <v>1843</v>
      </c>
      <c r="B9" s="434" t="s">
        <v>470</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4" t="s">
        <v>1844</v>
      </c>
      <c r="B10" s="1606" t="s">
        <v>471</v>
      </c>
      <c r="C10" s="1607"/>
      <c r="D10" s="1607"/>
      <c r="E10" s="1607"/>
      <c r="F10" s="1608"/>
      <c r="G10" s="1608"/>
      <c r="H10" s="1608"/>
      <c r="I10" s="1608"/>
      <c r="J10" s="1608"/>
      <c r="K10" s="1609"/>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2" t="s">
        <v>1861</v>
      </c>
      <c r="B11" s="1603"/>
      <c r="C11" s="1603"/>
      <c r="D11" s="1603"/>
      <c r="E11" s="1603"/>
      <c r="F11" s="1603"/>
      <c r="G11" s="1603"/>
      <c r="H11" s="1603"/>
      <c r="I11" s="1603"/>
      <c r="J11" s="1603"/>
      <c r="K11" s="1604"/>
    </row>
    <row r="12" spans="1:41" s="2065" customFormat="1" ht="13.5" customHeight="1">
      <c r="A12" s="430" t="s">
        <v>467</v>
      </c>
      <c r="B12" s="440" t="s">
        <v>468</v>
      </c>
      <c r="C12" s="441" t="s">
        <v>472</v>
      </c>
      <c r="D12" s="442" t="s">
        <v>473</v>
      </c>
      <c r="E12" s="442" t="s">
        <v>474</v>
      </c>
      <c r="F12" s="442" t="s">
        <v>475</v>
      </c>
      <c r="G12" s="440"/>
      <c r="H12" s="443"/>
      <c r="I12" s="443"/>
      <c r="J12" s="443"/>
      <c r="K12" s="444"/>
    </row>
    <row r="13" spans="1:41" s="2096" customFormat="1" ht="13.5" customHeight="1">
      <c r="A13" s="1615" t="s">
        <v>1845</v>
      </c>
      <c r="B13" s="445" t="s">
        <v>476</v>
      </c>
      <c r="C13" s="446">
        <f ca="1">IF(B1="",'数据-取费表'!M16,INDIRECT("'数据-取费表'!M"&amp;$K$1)+INDIRECT("'数据-取费表'!t"&amp;$K$1))</f>
        <v>4758</v>
      </c>
      <c r="D13" s="447"/>
      <c r="E13" s="361"/>
      <c r="F13" s="448"/>
      <c r="G13" s="440"/>
      <c r="H13" s="443"/>
      <c r="I13" s="443"/>
      <c r="J13" s="443"/>
      <c r="K13" s="444"/>
    </row>
    <row r="14" spans="1:41" s="2096" customFormat="1" ht="13.5" customHeight="1">
      <c r="A14" s="1615" t="s">
        <v>1846</v>
      </c>
      <c r="B14" s="445" t="s">
        <v>477</v>
      </c>
      <c r="C14" s="53">
        <f ca="1">ROUND(C13*F14,0)</f>
        <v>143</v>
      </c>
      <c r="D14" s="447"/>
      <c r="E14" s="361"/>
      <c r="F14" s="449">
        <f>'数据-取费表'!B33</f>
        <v>0.03</v>
      </c>
      <c r="G14" s="440" t="s">
        <v>499</v>
      </c>
      <c r="H14" s="443"/>
      <c r="I14" s="443"/>
      <c r="J14" s="443"/>
      <c r="K14" s="444"/>
    </row>
    <row r="15" spans="1:41" s="2096" customFormat="1" ht="13.5" customHeight="1">
      <c r="A15" s="1615" t="s">
        <v>1847</v>
      </c>
      <c r="B15" s="445" t="s">
        <v>479</v>
      </c>
      <c r="C15" s="53">
        <f ca="1">ROUND(IF(B1="",SUMIF('数据-取费表'!C:C,"住宅",'数据-取费表'!M:M)*F15,IF(INDIRECT("'数据-取费表'!c"&amp;$K$1)="住宅",INDIRECT("'数据-取费表'!M"&amp;$K$1)*F15,0)),0)</f>
        <v>0</v>
      </c>
      <c r="D15" s="447"/>
      <c r="E15" s="361"/>
      <c r="F15" s="449">
        <f>'数据-取费表'!B34</f>
        <v>0</v>
      </c>
      <c r="G15" s="440" t="s">
        <v>499</v>
      </c>
      <c r="H15" s="443"/>
      <c r="I15" s="443"/>
      <c r="J15" s="443"/>
      <c r="K15" s="444"/>
    </row>
    <row r="16" spans="1:41" s="2097" customFormat="1" ht="13.5" customHeight="1">
      <c r="A16" s="1615" t="s">
        <v>1848</v>
      </c>
      <c r="B16" s="445" t="s">
        <v>481</v>
      </c>
      <c r="C16" s="53">
        <f ca="1">ROUND(D16*E16/10000,0)</f>
        <v>223</v>
      </c>
      <c r="D16" s="447">
        <f ca="1">IF(B1="",'数据-汇总表'!E3,INDIRECT("'数据-取费表'!K"&amp;$K$1)+INDIRECT("'数据-取费表'!S"&amp;$K$1))</f>
        <v>14869.34</v>
      </c>
      <c r="E16" s="53">
        <f>'数据-取费表'!B35</f>
        <v>150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5" t="s">
        <v>1849</v>
      </c>
      <c r="B17" s="445" t="s">
        <v>482</v>
      </c>
      <c r="C17" s="450">
        <f ca="1">ROUND(C13*F17,0)</f>
        <v>71</v>
      </c>
      <c r="D17" s="451"/>
      <c r="E17" s="450"/>
      <c r="F17" s="452">
        <f>'数据-取费表'!B36</f>
        <v>1.4999999999999999E-2</v>
      </c>
      <c r="G17" s="440" t="s">
        <v>499</v>
      </c>
      <c r="H17" s="453"/>
      <c r="I17" s="453"/>
      <c r="J17" s="453"/>
      <c r="K17" s="454"/>
    </row>
    <row r="18" spans="1:14" s="2099" customFormat="1" ht="13.5" customHeight="1">
      <c r="A18" s="1616" t="s">
        <v>1850</v>
      </c>
      <c r="B18" s="455" t="s">
        <v>484</v>
      </c>
      <c r="C18" s="456">
        <f ca="1">SUM(C13:C17)</f>
        <v>5195</v>
      </c>
      <c r="D18" s="457"/>
      <c r="E18" s="458"/>
      <c r="F18" s="458"/>
      <c r="G18" s="1319" t="s">
        <v>2420</v>
      </c>
      <c r="H18" s="443"/>
      <c r="I18" s="443"/>
      <c r="J18" s="443"/>
      <c r="K18" s="444"/>
    </row>
    <row r="19" spans="1:14" s="2099" customFormat="1" ht="13.5" customHeight="1">
      <c r="A19" s="1616" t="s">
        <v>1851</v>
      </c>
      <c r="B19" s="455" t="s">
        <v>490</v>
      </c>
      <c r="C19" s="456">
        <f ca="1">ROUND(C18*F19,0)</f>
        <v>104</v>
      </c>
      <c r="D19" s="458"/>
      <c r="E19" s="458"/>
      <c r="F19" s="462">
        <f>'数据-取费表'!B37</f>
        <v>0.02</v>
      </c>
      <c r="G19" s="440" t="s">
        <v>500</v>
      </c>
      <c r="H19" s="443"/>
      <c r="I19" s="443"/>
      <c r="J19" s="443"/>
      <c r="K19" s="444"/>
      <c r="L19" s="2101"/>
      <c r="M19" s="2101"/>
      <c r="N19" s="2101"/>
    </row>
    <row r="20" spans="1:14" s="2099" customFormat="1" ht="13.5" customHeight="1">
      <c r="A20" s="1616" t="s">
        <v>1852</v>
      </c>
      <c r="B20" s="455" t="s">
        <v>501</v>
      </c>
      <c r="C20" s="2977">
        <f>F20</f>
        <v>0.02</v>
      </c>
      <c r="D20" s="465" t="s">
        <v>502</v>
      </c>
      <c r="E20" s="465"/>
      <c r="F20" s="482">
        <f>'数据-取费表'!B38</f>
        <v>0.02</v>
      </c>
      <c r="G20" s="1319" t="s">
        <v>503</v>
      </c>
      <c r="H20" s="443"/>
      <c r="I20" s="443"/>
      <c r="J20" s="443"/>
      <c r="K20" s="444"/>
      <c r="L20" s="2101"/>
      <c r="M20" s="2101"/>
      <c r="N20" s="2101"/>
    </row>
    <row r="21" spans="1:14" s="2101" customFormat="1" ht="13.5" customHeight="1">
      <c r="A21" s="1616" t="s">
        <v>1855</v>
      </c>
      <c r="B21" s="457" t="s">
        <v>491</v>
      </c>
      <c r="C21" s="466">
        <f ca="1">C22</f>
        <v>252</v>
      </c>
      <c r="D21" s="463">
        <f ca="1">C23</f>
        <v>1E-3</v>
      </c>
      <c r="E21" s="465" t="s">
        <v>504</v>
      </c>
      <c r="F21" s="467">
        <f ca="1">'数据-取费表'!B40</f>
        <v>4.7500000000000001E-2</v>
      </c>
      <c r="G21" s="1319" t="str">
        <f>IF('数据-取费表'!B22&lt;=1,"单利计息。","复利计息。")&amp;"建造成本、管理费用及销售费用产生的利息。"</f>
        <v>复利计息。建造成本、管理费用及销售费用产生的利息。</v>
      </c>
      <c r="H21" s="443"/>
      <c r="I21" s="443"/>
      <c r="J21" s="443"/>
      <c r="K21" s="444"/>
      <c r="L21" s="2098" t="s">
        <v>2442</v>
      </c>
    </row>
    <row r="22" spans="1:14" s="2100" customFormat="1" ht="13.5" customHeight="1">
      <c r="A22" s="1615" t="s">
        <v>1845</v>
      </c>
      <c r="B22" s="1320" t="s">
        <v>2423</v>
      </c>
      <c r="C22" s="483">
        <f ca="1">ROUND(IF('数据-取费表'!B22&lt;=1,(C18+C19)*F21*'数据-取费表'!B20/2,(C18+C19)*(POWER((1+F21),'数据-取费表'!B20/2)-1)),0)</f>
        <v>252</v>
      </c>
      <c r="D22" s="468"/>
      <c r="E22" s="469"/>
      <c r="F22" s="470"/>
      <c r="G22" s="2526" t="str">
        <f>IF('数据-取费表'!B22&lt;=1,"((1)+(2))×年利率×建设期÷2","((1)+(2))×((1+年利率)^(建设期÷2)-1)")</f>
        <v>((1)+(2))×((1+年利率)^(建设期÷2)-1)</v>
      </c>
      <c r="H22" s="453"/>
      <c r="I22" s="453"/>
      <c r="J22" s="453"/>
      <c r="K22" s="454"/>
    </row>
    <row r="23" spans="1:14" s="2100" customFormat="1" ht="13.5" customHeight="1">
      <c r="A23" s="1615" t="s">
        <v>1846</v>
      </c>
      <c r="B23" s="1320" t="s">
        <v>505</v>
      </c>
      <c r="C23" s="484">
        <f ca="1">ROUND(IF('数据-取费表'!B22&lt;=1,F20*F21*'数据-取费表'!B20/2,F20*(POWER((1+F21),'数据-取费表'!B20/2)-1)),4)</f>
        <v>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6" t="s">
        <v>1856</v>
      </c>
      <c r="B24" s="2979" t="s">
        <v>2818</v>
      </c>
      <c r="C24" s="474">
        <f ca="1">C25</f>
        <v>795</v>
      </c>
      <c r="D24" s="485">
        <f ca="1">C26</f>
        <v>3.0000000000000001E-3</v>
      </c>
      <c r="E24" s="465" t="s">
        <v>504</v>
      </c>
      <c r="F24" s="475">
        <f ca="1">IF(B1="",'数据-取费表'!Q16,INDIRECT("'数据-取费表'!q"&amp;$K$1))</f>
        <v>0.15</v>
      </c>
      <c r="G24" s="440"/>
      <c r="H24" s="443"/>
      <c r="I24" s="443"/>
      <c r="J24" s="443"/>
      <c r="K24" s="444"/>
    </row>
    <row r="25" spans="1:14" s="2100" customFormat="1" ht="13.5" customHeight="1">
      <c r="A25" s="1615" t="s">
        <v>1845</v>
      </c>
      <c r="B25" s="1320" t="s">
        <v>2424</v>
      </c>
      <c r="C25" s="486">
        <f ca="1">ROUND((C18+C19)*F24,0)</f>
        <v>795</v>
      </c>
      <c r="D25" s="468"/>
      <c r="E25" s="469"/>
      <c r="F25" s="476"/>
      <c r="G25" s="1318" t="s">
        <v>2421</v>
      </c>
      <c r="H25" s="453"/>
      <c r="I25" s="453"/>
      <c r="J25" s="453"/>
      <c r="K25" s="454"/>
    </row>
    <row r="26" spans="1:14" s="2100" customFormat="1" ht="13.5" customHeight="1">
      <c r="A26" s="1615" t="s">
        <v>1846</v>
      </c>
      <c r="B26" s="1320" t="s">
        <v>506</v>
      </c>
      <c r="C26" s="487">
        <f ca="1">ROUND(F20*F24,4)</f>
        <v>3.0000000000000001E-3</v>
      </c>
      <c r="D26" s="468"/>
      <c r="E26" s="477"/>
      <c r="F26" s="476"/>
      <c r="G26" s="1318" t="s">
        <v>507</v>
      </c>
      <c r="H26" s="453"/>
      <c r="I26" s="453"/>
      <c r="J26" s="453"/>
      <c r="K26" s="454"/>
    </row>
    <row r="27" spans="1:14" s="2100" customFormat="1" ht="13.5" customHeight="1">
      <c r="A27" s="1619" t="s">
        <v>1864</v>
      </c>
      <c r="B27" s="455" t="s">
        <v>508</v>
      </c>
      <c r="C27" s="2978">
        <f>ROUND(F27/(1+'数据-取费表'!C42),4)</f>
        <v>5.33E-2</v>
      </c>
      <c r="D27" s="458" t="s">
        <v>2816</v>
      </c>
      <c r="E27" s="458"/>
      <c r="F27" s="462">
        <f>'数据-取费表'!B41</f>
        <v>5.6000000000000001E-2</v>
      </c>
      <c r="G27" s="1940" t="s">
        <v>2283</v>
      </c>
      <c r="H27" s="443"/>
      <c r="I27" s="443"/>
      <c r="J27" s="443"/>
      <c r="K27" s="444"/>
    </row>
    <row r="28" spans="1:14" s="2101" customFormat="1" ht="13.5" customHeight="1">
      <c r="A28" s="1619" t="s">
        <v>1865</v>
      </c>
      <c r="B28" s="472" t="s">
        <v>509</v>
      </c>
      <c r="C28" s="466">
        <f ca="1">ROUND((C18+C19+C21+C24)/(1-C20-D21-D24-C27),0)</f>
        <v>6878</v>
      </c>
      <c r="D28" s="473"/>
      <c r="E28" s="465"/>
      <c r="F28" s="467"/>
      <c r="G28" s="1319" t="s">
        <v>2422</v>
      </c>
      <c r="H28" s="443"/>
      <c r="I28" s="443"/>
      <c r="J28" s="443"/>
      <c r="K28" s="444"/>
    </row>
    <row r="29" spans="1:14" s="2101" customFormat="1" ht="13.5" customHeight="1">
      <c r="A29" s="1619" t="s">
        <v>1866</v>
      </c>
      <c r="B29" s="472" t="s">
        <v>510</v>
      </c>
      <c r="C29" s="488">
        <f ca="1">IF(B1="",'数据-取费表'!N16,INDIRECT("'数据-取费表'!N"&amp;$K$1))</f>
        <v>0</v>
      </c>
      <c r="D29" s="489"/>
      <c r="E29" s="490"/>
      <c r="F29" s="491"/>
      <c r="G29" s="440"/>
      <c r="H29" s="443"/>
      <c r="I29" s="443"/>
      <c r="J29" s="443"/>
      <c r="K29" s="444"/>
    </row>
    <row r="30" spans="1:14" s="2101" customFormat="1" ht="13.5" customHeight="1">
      <c r="A30" s="439">
        <v>2</v>
      </c>
      <c r="B30" s="472" t="s">
        <v>511</v>
      </c>
      <c r="C30" s="493">
        <f ca="1">ROUND(C28*C29,0)</f>
        <v>0</v>
      </c>
      <c r="D30" s="489"/>
      <c r="E30" s="494"/>
      <c r="F30" s="495"/>
      <c r="G30" s="1321" t="s">
        <v>512</v>
      </c>
      <c r="H30" s="492"/>
      <c r="I30" s="492"/>
      <c r="J30" s="443"/>
      <c r="K30" s="444"/>
    </row>
    <row r="31" spans="1:14" s="2106" customFormat="1" ht="13.5" customHeight="1">
      <c r="A31" s="2441" t="s">
        <v>1862</v>
      </c>
      <c r="B31" s="1322"/>
      <c r="C31" s="496">
        <f>ROUND(C6*F31/(1+'数据-取费表'!C42),0)</f>
        <v>0</v>
      </c>
      <c r="D31" s="1323"/>
      <c r="E31" s="1323"/>
      <c r="F31" s="497">
        <f>'数据-取费表'!B41</f>
        <v>5.6000000000000001E-2</v>
      </c>
      <c r="G31" s="1324"/>
      <c r="H31" s="1324"/>
      <c r="I31" s="1324"/>
      <c r="J31" s="1325"/>
      <c r="K31" s="1326"/>
    </row>
    <row r="32" spans="1:14" s="2065" customFormat="1" ht="13.5" customHeight="1" thickBot="1">
      <c r="A32" s="478" t="s">
        <v>1863</v>
      </c>
      <c r="B32" s="479"/>
      <c r="C32" s="480">
        <f ca="1">IF('数据-取费表'!B20&lt;=1,(C6-C30-C31)/(1+F21*'数据-取费表'!B20+F24)/(1+'数据-取费表'!B48+'数据-取费表'!B49),(C6-C30-C31)/(1+(POWER((1+F21),'数据-取费表'!B20)-1)+F24)/(1+'数据-取费表'!B48+'数据-取费表'!B49))</f>
        <v>0</v>
      </c>
      <c r="D32" s="479"/>
      <c r="E32" s="479"/>
      <c r="F32" s="479"/>
      <c r="G32" s="2442" t="s">
        <v>2951</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513</v>
      </c>
      <c r="B1" s="499"/>
      <c r="C1" s="500" t="s">
        <v>594</v>
      </c>
      <c r="D1" s="501" t="s">
        <v>515</v>
      </c>
      <c r="E1" s="733"/>
      <c r="F1" s="734"/>
      <c r="G1" s="733"/>
      <c r="H1" s="733"/>
      <c r="I1" s="733"/>
      <c r="J1" s="733"/>
      <c r="K1" s="735"/>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504" t="e">
        <f>F63</f>
        <v>#DIV/0!</v>
      </c>
      <c r="C2" s="2108"/>
      <c r="D2" s="2108"/>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c r="A3" s="1373" t="s">
        <v>1682</v>
      </c>
      <c r="B3" s="506" t="e">
        <f>ROUND(B2*10000/'数据-汇总表'!E3,0)</f>
        <v>#DIV/0!</v>
      </c>
      <c r="C3" s="2041"/>
      <c r="D3" s="2041"/>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424"/>
      <c r="AC3" s="424"/>
    </row>
    <row r="4" spans="1:29" s="1328" customFormat="1" ht="28.5" customHeight="1">
      <c r="A4" s="507" t="s">
        <v>517</v>
      </c>
      <c r="B4" s="423" t="e">
        <f>IF(B43="单位面积地价",C45,ROUND(B2*10000/'数据-汇总表'!D3,0))</f>
        <v>#DIV/0!</v>
      </c>
      <c r="C4" s="2041"/>
      <c r="D4" s="2041"/>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29" s="1328" customFormat="1" ht="28.5" customHeight="1" thickBot="1">
      <c r="A5" s="425"/>
      <c r="B5" s="426" t="e">
        <f>ROUND(B2/('数据-汇总表'!D3/666.67),0)</f>
        <v>#DIV/0!</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9"/>
      <c r="AC5" s="424"/>
    </row>
    <row r="6" spans="1:29" ht="15">
      <c r="A6" s="508" t="s">
        <v>518</v>
      </c>
      <c r="B6" s="509"/>
      <c r="C6" s="3421" t="s">
        <v>519</v>
      </c>
      <c r="D6" s="3422"/>
      <c r="E6" s="3443" t="s">
        <v>520</v>
      </c>
      <c r="F6" s="3444"/>
      <c r="G6" s="3421" t="s">
        <v>521</v>
      </c>
      <c r="H6" s="3422"/>
      <c r="I6" s="3421" t="s">
        <v>522</v>
      </c>
      <c r="J6" s="3422"/>
      <c r="K6" s="510" t="s">
        <v>523</v>
      </c>
      <c r="L6" s="2113"/>
      <c r="M6" s="2114"/>
      <c r="N6" s="2114"/>
      <c r="O6" s="2114"/>
      <c r="P6" s="3423" t="s">
        <v>524</v>
      </c>
      <c r="Q6" s="3424"/>
      <c r="R6" s="3409" t="s">
        <v>520</v>
      </c>
      <c r="S6" s="3410"/>
      <c r="T6" s="3409" t="s">
        <v>521</v>
      </c>
      <c r="U6" s="3410"/>
      <c r="V6" s="3429" t="s">
        <v>522</v>
      </c>
      <c r="W6" s="3429"/>
      <c r="X6" s="1550"/>
      <c r="Y6" s="3409" t="s">
        <v>524</v>
      </c>
      <c r="Z6" s="3410"/>
      <c r="AA6" s="3404" t="s">
        <v>520</v>
      </c>
      <c r="AB6" s="3405" t="s">
        <v>521</v>
      </c>
      <c r="AC6" s="3404" t="s">
        <v>522</v>
      </c>
    </row>
    <row r="7" spans="1:29" ht="15">
      <c r="A7" s="511"/>
      <c r="B7" s="512"/>
      <c r="C7" s="3432" t="s">
        <v>2908</v>
      </c>
      <c r="D7" s="3433"/>
      <c r="E7" s="3445" t="s">
        <v>2909</v>
      </c>
      <c r="F7" s="3446"/>
      <c r="G7" s="3432" t="s">
        <v>2910</v>
      </c>
      <c r="H7" s="3433"/>
      <c r="I7" s="3432" t="s">
        <v>2911</v>
      </c>
      <c r="J7" s="3433"/>
      <c r="K7" s="510"/>
      <c r="L7" s="2113"/>
      <c r="M7" s="2114"/>
      <c r="N7" s="2114"/>
      <c r="O7" s="2114"/>
      <c r="P7" s="3425"/>
      <c r="Q7" s="3426"/>
      <c r="R7" s="3411"/>
      <c r="S7" s="3412"/>
      <c r="T7" s="3411"/>
      <c r="U7" s="3412"/>
      <c r="V7" s="3429"/>
      <c r="W7" s="3429"/>
      <c r="X7" s="1550"/>
      <c r="Y7" s="3411"/>
      <c r="Z7" s="3412"/>
      <c r="AA7" s="3405"/>
      <c r="AB7" s="3405"/>
      <c r="AC7" s="3405"/>
    </row>
    <row r="8" spans="1:29" ht="15.75" thickBot="1">
      <c r="A8" s="513"/>
      <c r="B8" s="514"/>
      <c r="C8" s="3447" t="s">
        <v>2912</v>
      </c>
      <c r="D8" s="3448"/>
      <c r="E8" s="3449" t="s">
        <v>2912</v>
      </c>
      <c r="F8" s="3450"/>
      <c r="G8" s="3447" t="s">
        <v>2912</v>
      </c>
      <c r="H8" s="3448"/>
      <c r="I8" s="3447" t="s">
        <v>2912</v>
      </c>
      <c r="J8" s="3448"/>
      <c r="K8" s="510" t="s">
        <v>525</v>
      </c>
      <c r="L8" s="2113"/>
      <c r="M8" s="2114"/>
      <c r="N8" s="2114"/>
      <c r="O8" s="2114"/>
      <c r="P8" s="3427"/>
      <c r="Q8" s="3428"/>
      <c r="R8" s="3411"/>
      <c r="S8" s="3412"/>
      <c r="T8" s="3413"/>
      <c r="U8" s="3414"/>
      <c r="V8" s="3429"/>
      <c r="W8" s="3429"/>
      <c r="X8" s="1550"/>
      <c r="Y8" s="3413"/>
      <c r="Z8" s="3414"/>
      <c r="AA8" s="3406"/>
      <c r="AB8" s="3406"/>
      <c r="AC8" s="3406"/>
    </row>
    <row r="9" spans="1:29" s="1212" customFormat="1" ht="15.75" thickBot="1">
      <c r="A9" s="2862"/>
      <c r="B9" s="2869" t="s">
        <v>526</v>
      </c>
      <c r="C9" s="515">
        <f>'数据-取费表'!B2</f>
        <v>43874</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407" t="s">
        <v>527</v>
      </c>
      <c r="Q9" s="3416"/>
      <c r="R9" s="1551" t="s">
        <v>8</v>
      </c>
      <c r="S9" s="1552">
        <f t="shared" ref="S9:S17" si="0">F9</f>
        <v>0</v>
      </c>
      <c r="T9" s="1551" t="s">
        <v>8</v>
      </c>
      <c r="U9" s="1552">
        <f t="shared" ref="U9:U17" si="1">H9</f>
        <v>0</v>
      </c>
      <c r="V9" s="1551" t="s">
        <v>8</v>
      </c>
      <c r="W9" s="1552">
        <f t="shared" ref="W9:W17" si="2">J9</f>
        <v>0</v>
      </c>
      <c r="X9" s="1553"/>
      <c r="Y9" s="3407" t="s">
        <v>527</v>
      </c>
      <c r="Z9" s="3408"/>
      <c r="AA9" s="1554" t="e">
        <f>D9/F9</f>
        <v>#DIV/0!</v>
      </c>
      <c r="AB9" s="1554" t="e">
        <f>D9/H9</f>
        <v>#DIV/0!</v>
      </c>
      <c r="AC9" s="1554" t="e">
        <f>D9/J9</f>
        <v>#DIV/0!</v>
      </c>
    </row>
    <row r="10" spans="1:29" s="1212" customFormat="1" ht="15.75" thickBot="1">
      <c r="A10" s="2863"/>
      <c r="B10" s="2870" t="s">
        <v>528</v>
      </c>
      <c r="C10" s="521" t="s">
        <v>529</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407" t="s">
        <v>530</v>
      </c>
      <c r="Q10" s="3408"/>
      <c r="R10" s="1551" t="s">
        <v>8</v>
      </c>
      <c r="S10" s="1552">
        <f t="shared" si="0"/>
        <v>0</v>
      </c>
      <c r="T10" s="1551" t="s">
        <v>8</v>
      </c>
      <c r="U10" s="1552">
        <f t="shared" si="1"/>
        <v>0</v>
      </c>
      <c r="V10" s="1551" t="s">
        <v>8</v>
      </c>
      <c r="W10" s="1552">
        <f t="shared" si="2"/>
        <v>0</v>
      </c>
      <c r="X10" s="1553"/>
      <c r="Y10" s="3407" t="s">
        <v>530</v>
      </c>
      <c r="Z10" s="3408"/>
      <c r="AA10" s="1554" t="e">
        <f t="shared" ref="AA10:AA42" si="3">D10/F10</f>
        <v>#DIV/0!</v>
      </c>
      <c r="AB10" s="1554" t="e">
        <f t="shared" ref="AB10:AB42" si="4">D10/H10</f>
        <v>#DIV/0!</v>
      </c>
      <c r="AC10" s="1554" t="e">
        <f t="shared" ref="AC10:AC42" si="5">D10/J10</f>
        <v>#DIV/0!</v>
      </c>
    </row>
    <row r="11" spans="1:29" s="1212" customFormat="1" ht="15">
      <c r="A11" s="2864"/>
      <c r="B11" s="2871" t="s">
        <v>2742</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415" t="s">
        <v>532</v>
      </c>
      <c r="Q11" s="1143" t="str">
        <f t="shared" ref="Q11:Q17" si="6">B11</f>
        <v>用途</v>
      </c>
      <c r="R11" s="1551" t="s">
        <v>8</v>
      </c>
      <c r="S11" s="1552">
        <f t="shared" si="0"/>
        <v>100</v>
      </c>
      <c r="T11" s="1551" t="s">
        <v>8</v>
      </c>
      <c r="U11" s="1552">
        <f t="shared" si="1"/>
        <v>100</v>
      </c>
      <c r="V11" s="1551" t="s">
        <v>8</v>
      </c>
      <c r="W11" s="1552">
        <f t="shared" si="2"/>
        <v>100</v>
      </c>
      <c r="X11" s="1553"/>
      <c r="Y11" s="3372" t="s">
        <v>533</v>
      </c>
      <c r="Z11" s="1142" t="str">
        <f t="shared" ref="Z11:Z17" si="7">Q11</f>
        <v>用途</v>
      </c>
      <c r="AA11" s="1554">
        <f t="shared" si="3"/>
        <v>1</v>
      </c>
      <c r="AB11" s="1554">
        <f t="shared" si="4"/>
        <v>1</v>
      </c>
      <c r="AC11" s="1554">
        <f t="shared" si="5"/>
        <v>1</v>
      </c>
    </row>
    <row r="12" spans="1:29" s="1330" customFormat="1" ht="27">
      <c r="A12" s="2865"/>
      <c r="B12" s="2870" t="s">
        <v>2743</v>
      </c>
      <c r="C12" s="524"/>
      <c r="D12" s="251">
        <v>100</v>
      </c>
      <c r="E12" s="524"/>
      <c r="F12" s="251">
        <f>ROUND(100/'数据-取费表'!G16,0)</f>
        <v>100</v>
      </c>
      <c r="G12" s="524"/>
      <c r="H12" s="251">
        <f>ROUND(100/'数据-取费表'!G16,0)</f>
        <v>100</v>
      </c>
      <c r="I12" s="524"/>
      <c r="J12" s="251">
        <f>ROUND(100/'数据-取费表'!G16,0)</f>
        <v>100</v>
      </c>
      <c r="K12" s="527"/>
      <c r="L12" s="2118"/>
      <c r="M12" s="2158"/>
      <c r="N12" s="2158"/>
      <c r="O12" s="2119"/>
      <c r="P12" s="3415"/>
      <c r="Q12" s="1143" t="str">
        <f t="shared" si="6"/>
        <v>土地使用年限（年）</v>
      </c>
      <c r="R12" s="1551" t="s">
        <v>8</v>
      </c>
      <c r="S12" s="1552">
        <f t="shared" si="0"/>
        <v>100</v>
      </c>
      <c r="T12" s="1551" t="s">
        <v>8</v>
      </c>
      <c r="U12" s="1552">
        <f t="shared" si="1"/>
        <v>100</v>
      </c>
      <c r="V12" s="1551" t="s">
        <v>8</v>
      </c>
      <c r="W12" s="1552">
        <f t="shared" si="2"/>
        <v>100</v>
      </c>
      <c r="X12" s="1553"/>
      <c r="Y12" s="3372"/>
      <c r="Z12" s="1142" t="str">
        <f t="shared" si="7"/>
        <v>土地使用年限（年）</v>
      </c>
      <c r="AA12" s="1554">
        <f t="shared" si="3"/>
        <v>1</v>
      </c>
      <c r="AB12" s="1554">
        <f t="shared" si="4"/>
        <v>1</v>
      </c>
      <c r="AC12" s="1554">
        <f t="shared" si="5"/>
        <v>1</v>
      </c>
    </row>
    <row r="13" spans="1:29" ht="15">
      <c r="A13" s="2866"/>
      <c r="B13" s="2870" t="s">
        <v>2744</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415"/>
      <c r="Q13" s="1143" t="str">
        <f t="shared" si="6"/>
        <v>容积率</v>
      </c>
      <c r="R13" s="1551" t="s">
        <v>8</v>
      </c>
      <c r="S13" s="1552" t="e">
        <f t="shared" si="0"/>
        <v>#N/A</v>
      </c>
      <c r="T13" s="1551" t="s">
        <v>8</v>
      </c>
      <c r="U13" s="1552" t="e">
        <f t="shared" si="1"/>
        <v>#N/A</v>
      </c>
      <c r="V13" s="1551" t="s">
        <v>8</v>
      </c>
      <c r="W13" s="1552" t="e">
        <f t="shared" si="2"/>
        <v>#N/A</v>
      </c>
      <c r="X13" s="1553"/>
      <c r="Y13" s="3372"/>
      <c r="Z13" s="1142" t="str">
        <f t="shared" si="7"/>
        <v>容积率</v>
      </c>
      <c r="AA13" s="1554" t="e">
        <f t="shared" si="3"/>
        <v>#N/A</v>
      </c>
      <c r="AB13" s="1554" t="e">
        <f t="shared" si="4"/>
        <v>#N/A</v>
      </c>
      <c r="AC13" s="1554" t="e">
        <f t="shared" si="5"/>
        <v>#N/A</v>
      </c>
    </row>
    <row r="14" spans="1:29" s="1212"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415"/>
      <c r="Q14" s="1143">
        <f t="shared" si="6"/>
        <v>111</v>
      </c>
      <c r="R14" s="1551" t="s">
        <v>8</v>
      </c>
      <c r="S14" s="1552">
        <f t="shared" si="0"/>
        <v>100</v>
      </c>
      <c r="T14" s="1551" t="s">
        <v>8</v>
      </c>
      <c r="U14" s="1552">
        <f t="shared" si="1"/>
        <v>100</v>
      </c>
      <c r="V14" s="1551" t="s">
        <v>8</v>
      </c>
      <c r="W14" s="1552">
        <f t="shared" si="2"/>
        <v>100</v>
      </c>
      <c r="X14" s="1553"/>
      <c r="Y14" s="3372"/>
      <c r="Z14" s="1142">
        <f t="shared" si="7"/>
        <v>111</v>
      </c>
      <c r="AA14" s="1554">
        <f>D14/F14</f>
        <v>1</v>
      </c>
      <c r="AB14" s="1554">
        <f>D14/H14</f>
        <v>1</v>
      </c>
      <c r="AC14" s="1554">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415"/>
      <c r="Q15" s="1143">
        <f t="shared" si="6"/>
        <v>111</v>
      </c>
      <c r="R15" s="1551" t="s">
        <v>8</v>
      </c>
      <c r="S15" s="1552">
        <f t="shared" si="0"/>
        <v>100</v>
      </c>
      <c r="T15" s="1551" t="s">
        <v>8</v>
      </c>
      <c r="U15" s="1552">
        <f t="shared" si="1"/>
        <v>100</v>
      </c>
      <c r="V15" s="1551" t="s">
        <v>8</v>
      </c>
      <c r="W15" s="1552">
        <f t="shared" si="2"/>
        <v>100</v>
      </c>
      <c r="X15" s="1553"/>
      <c r="Y15" s="3372"/>
      <c r="Z15" s="1142">
        <f t="shared" si="7"/>
        <v>111</v>
      </c>
      <c r="AA15" s="1554">
        <f t="shared" si="3"/>
        <v>1</v>
      </c>
      <c r="AB15" s="1554">
        <f t="shared" si="4"/>
        <v>1</v>
      </c>
      <c r="AC15" s="1554">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415"/>
      <c r="Q16" s="1143">
        <f t="shared" si="6"/>
        <v>111</v>
      </c>
      <c r="R16" s="1551" t="s">
        <v>8</v>
      </c>
      <c r="S16" s="1552">
        <f t="shared" si="0"/>
        <v>100</v>
      </c>
      <c r="T16" s="1551" t="s">
        <v>8</v>
      </c>
      <c r="U16" s="1552">
        <f t="shared" si="1"/>
        <v>100</v>
      </c>
      <c r="V16" s="1551" t="s">
        <v>8</v>
      </c>
      <c r="W16" s="1552">
        <f t="shared" si="2"/>
        <v>100</v>
      </c>
      <c r="X16" s="1553"/>
      <c r="Y16" s="3372"/>
      <c r="Z16" s="1142">
        <f t="shared" si="7"/>
        <v>111</v>
      </c>
      <c r="AA16" s="1554">
        <f t="shared" si="3"/>
        <v>1</v>
      </c>
      <c r="AB16" s="1554">
        <f t="shared" si="4"/>
        <v>1</v>
      </c>
      <c r="AC16" s="1554">
        <f t="shared" si="5"/>
        <v>1</v>
      </c>
    </row>
    <row r="17" spans="1:29" ht="57">
      <c r="A17" s="2860" t="s">
        <v>2740</v>
      </c>
      <c r="B17" s="166" t="s">
        <v>595</v>
      </c>
      <c r="C17" s="917"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417" t="s">
        <v>537</v>
      </c>
      <c r="Q17" s="1555" t="str">
        <f t="shared" si="6"/>
        <v>产业集聚程度</v>
      </c>
      <c r="R17" s="1556" t="s">
        <v>8</v>
      </c>
      <c r="S17" s="1557">
        <f t="shared" si="0"/>
        <v>100</v>
      </c>
      <c r="T17" s="1556" t="s">
        <v>8</v>
      </c>
      <c r="U17" s="1557">
        <f t="shared" si="1"/>
        <v>100</v>
      </c>
      <c r="V17" s="1556" t="s">
        <v>8</v>
      </c>
      <c r="W17" s="1557">
        <f t="shared" si="2"/>
        <v>100</v>
      </c>
      <c r="X17" s="1550"/>
      <c r="Y17" s="3417" t="s">
        <v>537</v>
      </c>
      <c r="Z17" s="1558" t="str">
        <f t="shared" si="7"/>
        <v>产业集聚程度</v>
      </c>
      <c r="AA17" s="1559">
        <f t="shared" si="3"/>
        <v>1</v>
      </c>
      <c r="AB17" s="1559">
        <f t="shared" si="4"/>
        <v>1</v>
      </c>
      <c r="AC17" s="1559">
        <f t="shared" si="5"/>
        <v>1</v>
      </c>
    </row>
    <row r="18" spans="1:29" ht="15">
      <c r="A18" s="528"/>
      <c r="B18" s="865"/>
      <c r="C18" s="572"/>
      <c r="D18" s="551"/>
      <c r="E18" s="550"/>
      <c r="F18" s="551"/>
      <c r="G18" s="550"/>
      <c r="H18" s="555"/>
      <c r="I18" s="550"/>
      <c r="J18" s="551"/>
      <c r="K18" s="527"/>
      <c r="L18" s="2122"/>
      <c r="M18" s="2114"/>
      <c r="N18" s="2114"/>
      <c r="O18" s="2121"/>
      <c r="P18" s="3418"/>
      <c r="Q18" s="1555"/>
      <c r="R18" s="1556"/>
      <c r="S18" s="1557"/>
      <c r="T18" s="1556"/>
      <c r="U18" s="1557"/>
      <c r="V18" s="1556"/>
      <c r="W18" s="1557"/>
      <c r="X18" s="1550"/>
      <c r="Y18" s="3418"/>
      <c r="Z18" s="1558"/>
      <c r="AA18" s="1559">
        <v>1</v>
      </c>
      <c r="AB18" s="1559">
        <v>1</v>
      </c>
      <c r="AC18" s="1559">
        <v>1</v>
      </c>
    </row>
    <row r="19" spans="1:29" ht="85.5">
      <c r="A19" s="528"/>
      <c r="B19" s="867" t="s">
        <v>540</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418"/>
      <c r="Q19" s="1555" t="str">
        <f>B19</f>
        <v>交通便捷度</v>
      </c>
      <c r="R19" s="1556" t="s">
        <v>8</v>
      </c>
      <c r="S19" s="1557">
        <f>F19</f>
        <v>100</v>
      </c>
      <c r="T19" s="1556" t="s">
        <v>8</v>
      </c>
      <c r="U19" s="1557">
        <f>H19</f>
        <v>100</v>
      </c>
      <c r="V19" s="1556" t="s">
        <v>8</v>
      </c>
      <c r="W19" s="1557">
        <f>J19</f>
        <v>100</v>
      </c>
      <c r="X19" s="1550"/>
      <c r="Y19" s="3418"/>
      <c r="Z19" s="1558" t="str">
        <f>Q19</f>
        <v>交通便捷度</v>
      </c>
      <c r="AA19" s="1559">
        <f t="shared" si="3"/>
        <v>1</v>
      </c>
      <c r="AB19" s="1559">
        <f t="shared" si="4"/>
        <v>1</v>
      </c>
      <c r="AC19" s="1559">
        <f t="shared" si="5"/>
        <v>1</v>
      </c>
    </row>
    <row r="20" spans="1:29" ht="15">
      <c r="A20" s="528"/>
      <c r="B20" s="918"/>
      <c r="C20" s="572"/>
      <c r="D20" s="551"/>
      <c r="E20" s="552"/>
      <c r="F20" s="551"/>
      <c r="G20" s="552"/>
      <c r="H20" s="551"/>
      <c r="I20" s="554"/>
      <c r="J20" s="551"/>
      <c r="K20" s="527"/>
      <c r="L20" s="2122"/>
      <c r="M20" s="2114"/>
      <c r="N20" s="2114"/>
      <c r="O20" s="2121"/>
      <c r="P20" s="3418"/>
      <c r="Q20" s="1555"/>
      <c r="R20" s="1556"/>
      <c r="S20" s="1557"/>
      <c r="T20" s="1556"/>
      <c r="U20" s="1557"/>
      <c r="V20" s="1556"/>
      <c r="W20" s="1557"/>
      <c r="X20" s="1550"/>
      <c r="Y20" s="3418"/>
      <c r="Z20" s="1558"/>
      <c r="AA20" s="1559">
        <v>1</v>
      </c>
      <c r="AB20" s="1559">
        <v>1</v>
      </c>
      <c r="AC20" s="1559">
        <v>1</v>
      </c>
    </row>
    <row r="21" spans="1:29" ht="27">
      <c r="A21" s="511"/>
      <c r="B21" s="867" t="s">
        <v>541</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4"/>
      <c r="L21" s="2122"/>
      <c r="M21" s="2114"/>
      <c r="N21" s="2114"/>
      <c r="O21" s="2121"/>
      <c r="P21" s="3418"/>
      <c r="Q21" s="1555" t="str">
        <f t="shared" ref="Q21:Q35" si="8">B21</f>
        <v>区域土地利用方向</v>
      </c>
      <c r="R21" s="1556" t="s">
        <v>8</v>
      </c>
      <c r="S21" s="1557">
        <f>F21</f>
        <v>100</v>
      </c>
      <c r="T21" s="1556" t="s">
        <v>8</v>
      </c>
      <c r="U21" s="1557">
        <f>H21</f>
        <v>100</v>
      </c>
      <c r="V21" s="1556" t="s">
        <v>8</v>
      </c>
      <c r="W21" s="1557">
        <f>J21</f>
        <v>100</v>
      </c>
      <c r="X21" s="1550"/>
      <c r="Y21" s="3418"/>
      <c r="Z21" s="1558" t="str">
        <f>Q21</f>
        <v>区域土地利用方向</v>
      </c>
      <c r="AA21" s="1559">
        <f t="shared" si="3"/>
        <v>1</v>
      </c>
      <c r="AB21" s="1559">
        <f t="shared" si="4"/>
        <v>1</v>
      </c>
      <c r="AC21" s="1559">
        <f t="shared" si="5"/>
        <v>1</v>
      </c>
    </row>
    <row r="22" spans="1:29" ht="15">
      <c r="A22" s="511"/>
      <c r="B22" s="591"/>
      <c r="C22" s="572"/>
      <c r="D22" s="551"/>
      <c r="E22" s="552"/>
      <c r="F22" s="553"/>
      <c r="G22" s="554"/>
      <c r="H22" s="553"/>
      <c r="I22" s="554"/>
      <c r="J22" s="553"/>
      <c r="K22" s="1340"/>
      <c r="L22" s="2122"/>
      <c r="M22" s="2114"/>
      <c r="N22" s="2114"/>
      <c r="O22" s="2121"/>
      <c r="P22" s="3418"/>
      <c r="Q22" s="1555"/>
      <c r="R22" s="1556"/>
      <c r="S22" s="1557"/>
      <c r="T22" s="1556"/>
      <c r="U22" s="1557"/>
      <c r="V22" s="1556"/>
      <c r="W22" s="1557"/>
      <c r="X22" s="1550"/>
      <c r="Y22" s="3418"/>
      <c r="Z22" s="1558"/>
      <c r="AA22" s="1559"/>
      <c r="AB22" s="1559"/>
      <c r="AC22" s="1559"/>
    </row>
    <row r="23" spans="1:29" ht="71.25">
      <c r="A23" s="511"/>
      <c r="B23" s="918" t="s">
        <v>596</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418"/>
      <c r="Q23" s="1555" t="str">
        <f t="shared" si="8"/>
        <v>环境状况</v>
      </c>
      <c r="R23" s="1556" t="s">
        <v>8</v>
      </c>
      <c r="S23" s="1557">
        <f>F23</f>
        <v>100</v>
      </c>
      <c r="T23" s="1556" t="s">
        <v>8</v>
      </c>
      <c r="U23" s="1557">
        <f>H23</f>
        <v>100</v>
      </c>
      <c r="V23" s="1556" t="s">
        <v>8</v>
      </c>
      <c r="W23" s="1557">
        <f>J23</f>
        <v>100</v>
      </c>
      <c r="X23" s="1550"/>
      <c r="Y23" s="3418"/>
      <c r="Z23" s="1558" t="str">
        <f>Q23</f>
        <v>环境状况</v>
      </c>
      <c r="AA23" s="1559">
        <f t="shared" si="3"/>
        <v>1</v>
      </c>
      <c r="AB23" s="1559">
        <f t="shared" si="4"/>
        <v>1</v>
      </c>
      <c r="AC23" s="1559">
        <f t="shared" si="5"/>
        <v>1</v>
      </c>
    </row>
    <row r="24" spans="1:29" ht="15">
      <c r="A24" s="511"/>
      <c r="B24" s="591"/>
      <c r="C24" s="572"/>
      <c r="D24" s="551"/>
      <c r="E24" s="550"/>
      <c r="F24" s="551"/>
      <c r="G24" s="550"/>
      <c r="H24" s="551"/>
      <c r="I24" s="572"/>
      <c r="J24" s="551"/>
      <c r="K24" s="527"/>
      <c r="L24" s="2122"/>
      <c r="M24" s="2114"/>
      <c r="N24" s="2114"/>
      <c r="O24" s="2121"/>
      <c r="P24" s="3418"/>
      <c r="Q24" s="1555"/>
      <c r="R24" s="1556"/>
      <c r="S24" s="1557"/>
      <c r="T24" s="1556"/>
      <c r="U24" s="1557"/>
      <c r="V24" s="1556"/>
      <c r="W24" s="1557"/>
      <c r="X24" s="1550"/>
      <c r="Y24" s="3418"/>
      <c r="Z24" s="1558"/>
      <c r="AA24" s="1559">
        <v>1</v>
      </c>
      <c r="AB24" s="1559">
        <v>1</v>
      </c>
      <c r="AC24" s="1559">
        <v>1</v>
      </c>
    </row>
    <row r="25" spans="1:29" s="1212" customFormat="1" ht="42.75">
      <c r="A25" s="573"/>
      <c r="B25" s="2552" t="s">
        <v>2535</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418"/>
      <c r="Q25" s="1143" t="str">
        <f t="shared" si="8"/>
        <v>公共配套设施</v>
      </c>
      <c r="R25" s="1551" t="s">
        <v>8</v>
      </c>
      <c r="S25" s="1552">
        <f>F25</f>
        <v>100</v>
      </c>
      <c r="T25" s="1551" t="s">
        <v>8</v>
      </c>
      <c r="U25" s="1552">
        <f>H25</f>
        <v>100</v>
      </c>
      <c r="V25" s="1551" t="s">
        <v>8</v>
      </c>
      <c r="W25" s="1552">
        <f>J25</f>
        <v>100</v>
      </c>
      <c r="X25" s="1553"/>
      <c r="Y25" s="3418"/>
      <c r="Z25" s="1142" t="str">
        <f>Q25</f>
        <v>公共配套设施</v>
      </c>
      <c r="AA25" s="1559">
        <f>D25/F25</f>
        <v>1</v>
      </c>
      <c r="AB25" s="1559">
        <f>D25/H25</f>
        <v>1</v>
      </c>
      <c r="AC25" s="1559">
        <f>D25/J25</f>
        <v>1</v>
      </c>
    </row>
    <row r="26" spans="1:29" s="1212" customFormat="1" ht="15">
      <c r="A26" s="573"/>
      <c r="B26" s="591"/>
      <c r="C26" s="2551"/>
      <c r="D26" s="551"/>
      <c r="E26" s="550"/>
      <c r="F26" s="551"/>
      <c r="G26" s="550"/>
      <c r="H26" s="551"/>
      <c r="I26" s="572"/>
      <c r="J26" s="551"/>
      <c r="K26" s="527"/>
      <c r="L26" s="2115"/>
      <c r="M26" s="2116"/>
      <c r="N26" s="2116"/>
      <c r="O26" s="2117"/>
      <c r="P26" s="3418"/>
      <c r="Q26" s="1143"/>
      <c r="R26" s="1551"/>
      <c r="S26" s="1552"/>
      <c r="T26" s="1551"/>
      <c r="U26" s="1552"/>
      <c r="V26" s="1551"/>
      <c r="W26" s="1552"/>
      <c r="X26" s="1553"/>
      <c r="Y26" s="3418"/>
      <c r="Z26" s="1142"/>
      <c r="AA26" s="1554">
        <v>1</v>
      </c>
      <c r="AB26" s="1554">
        <v>1</v>
      </c>
      <c r="AC26" s="1554">
        <v>1</v>
      </c>
    </row>
    <row r="27" spans="1:29" s="1212" customFormat="1" ht="28.5">
      <c r="A27" s="573"/>
      <c r="B27" s="2552" t="s">
        <v>2536</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418"/>
      <c r="Q27" s="2537" t="str">
        <f t="shared" ref="Q27" si="9">B27</f>
        <v>基础设施水平</v>
      </c>
      <c r="R27" s="1551" t="s">
        <v>8</v>
      </c>
      <c r="S27" s="1552">
        <f>F27</f>
        <v>100</v>
      </c>
      <c r="T27" s="1551" t="s">
        <v>8</v>
      </c>
      <c r="U27" s="1552">
        <f>H27</f>
        <v>100</v>
      </c>
      <c r="V27" s="1551" t="s">
        <v>8</v>
      </c>
      <c r="W27" s="1552">
        <f>J27</f>
        <v>100</v>
      </c>
      <c r="X27" s="1553"/>
      <c r="Y27" s="3418"/>
      <c r="Z27" s="2534" t="str">
        <f>Q27</f>
        <v>基础设施水平</v>
      </c>
      <c r="AA27" s="1559">
        <f>D27/F27</f>
        <v>1</v>
      </c>
      <c r="AB27" s="1559">
        <f>D27/H27</f>
        <v>1</v>
      </c>
      <c r="AC27" s="1559">
        <f>D27/J27</f>
        <v>1</v>
      </c>
    </row>
    <row r="28" spans="1:29" s="1212" customFormat="1" ht="15">
      <c r="A28" s="573"/>
      <c r="B28" s="591"/>
      <c r="C28" s="2551"/>
      <c r="D28" s="551"/>
      <c r="E28" s="575"/>
      <c r="F28" s="551"/>
      <c r="G28" s="575"/>
      <c r="H28" s="551"/>
      <c r="I28" s="575"/>
      <c r="J28" s="551"/>
      <c r="K28" s="527"/>
      <c r="L28" s="2115"/>
      <c r="M28" s="2116"/>
      <c r="N28" s="2116"/>
      <c r="O28" s="2117"/>
      <c r="P28" s="3418"/>
      <c r="Q28" s="2537"/>
      <c r="R28" s="1551"/>
      <c r="S28" s="1552"/>
      <c r="T28" s="1551"/>
      <c r="U28" s="1552"/>
      <c r="V28" s="1551"/>
      <c r="W28" s="1552"/>
      <c r="X28" s="1553"/>
      <c r="Y28" s="3418"/>
      <c r="Z28" s="2534"/>
      <c r="AA28" s="1554">
        <v>1</v>
      </c>
      <c r="AB28" s="1554">
        <v>1</v>
      </c>
      <c r="AC28" s="1554">
        <v>1</v>
      </c>
    </row>
    <row r="29" spans="1:29" ht="15">
      <c r="A29" s="528"/>
      <c r="B29" s="591" t="s">
        <v>544</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418"/>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18"/>
      <c r="Z29" s="1558" t="str">
        <f t="shared" ref="Z29:Z42" si="13">Q29</f>
        <v>临街状况</v>
      </c>
      <c r="AA29" s="1559">
        <f t="shared" si="3"/>
        <v>1</v>
      </c>
      <c r="AB29" s="1559">
        <f t="shared" si="4"/>
        <v>1</v>
      </c>
      <c r="AC29" s="1559">
        <f t="shared" si="5"/>
        <v>1</v>
      </c>
    </row>
    <row r="30" spans="1:29" ht="27">
      <c r="A30" s="528"/>
      <c r="B30" s="918" t="s">
        <v>545</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418"/>
      <c r="Q30" s="1555" t="str">
        <f t="shared" si="8"/>
        <v>毗邻道路的类型与等级</v>
      </c>
      <c r="R30" s="1556" t="s">
        <v>8</v>
      </c>
      <c r="S30" s="1557">
        <f t="shared" si="10"/>
        <v>100</v>
      </c>
      <c r="T30" s="1556" t="s">
        <v>8</v>
      </c>
      <c r="U30" s="1557">
        <f t="shared" si="11"/>
        <v>100</v>
      </c>
      <c r="V30" s="1556" t="s">
        <v>8</v>
      </c>
      <c r="W30" s="1557">
        <f t="shared" si="12"/>
        <v>100</v>
      </c>
      <c r="X30" s="1550"/>
      <c r="Y30" s="3418"/>
      <c r="Z30" s="1558" t="str">
        <f t="shared" si="13"/>
        <v>毗邻道路的类型与等级</v>
      </c>
      <c r="AA30" s="1559">
        <f t="shared" si="3"/>
        <v>1</v>
      </c>
      <c r="AB30" s="1559">
        <f t="shared" si="4"/>
        <v>1</v>
      </c>
      <c r="AC30" s="1559">
        <f t="shared" si="5"/>
        <v>1</v>
      </c>
    </row>
    <row r="31" spans="1:29" ht="15">
      <c r="A31" s="528"/>
      <c r="B31" s="591"/>
      <c r="C31" s="572"/>
      <c r="D31" s="551"/>
      <c r="E31" s="572"/>
      <c r="F31" s="551"/>
      <c r="G31" s="572"/>
      <c r="H31" s="551"/>
      <c r="I31" s="572"/>
      <c r="J31" s="551"/>
      <c r="K31" s="577"/>
      <c r="L31" s="2122"/>
      <c r="M31" s="2114"/>
      <c r="N31" s="2114"/>
      <c r="O31" s="2121"/>
      <c r="P31" s="3418"/>
      <c r="Q31" s="1555"/>
      <c r="R31" s="1556"/>
      <c r="S31" s="1557"/>
      <c r="T31" s="1556"/>
      <c r="U31" s="1557"/>
      <c r="V31" s="1556"/>
      <c r="W31" s="1557"/>
      <c r="X31" s="1550"/>
      <c r="Y31" s="3418"/>
      <c r="Z31" s="1558"/>
      <c r="AA31" s="1559">
        <v>1</v>
      </c>
      <c r="AB31" s="1559">
        <v>1</v>
      </c>
      <c r="AC31" s="1559">
        <v>1</v>
      </c>
    </row>
    <row r="32" spans="1:29" ht="15">
      <c r="A32" s="528"/>
      <c r="B32" s="523" t="s">
        <v>546</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418"/>
      <c r="Q32" s="1555" t="str">
        <f t="shared" si="8"/>
        <v>土地级别</v>
      </c>
      <c r="R32" s="1556" t="s">
        <v>8</v>
      </c>
      <c r="S32" s="1557">
        <f t="shared" si="10"/>
        <v>100</v>
      </c>
      <c r="T32" s="1556" t="s">
        <v>8</v>
      </c>
      <c r="U32" s="1557">
        <f t="shared" si="11"/>
        <v>100</v>
      </c>
      <c r="V32" s="1556" t="s">
        <v>8</v>
      </c>
      <c r="W32" s="1557">
        <f t="shared" si="12"/>
        <v>100</v>
      </c>
      <c r="X32" s="1550"/>
      <c r="Y32" s="3418"/>
      <c r="Z32" s="1558" t="str">
        <f t="shared" si="13"/>
        <v>土地级别</v>
      </c>
      <c r="AA32" s="1559">
        <f t="shared" si="3"/>
        <v>1</v>
      </c>
      <c r="AB32" s="1559">
        <f t="shared" si="4"/>
        <v>1</v>
      </c>
      <c r="AC32" s="1559">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418"/>
      <c r="Q33" s="1555">
        <f t="shared" si="8"/>
        <v>111</v>
      </c>
      <c r="R33" s="1556" t="s">
        <v>8</v>
      </c>
      <c r="S33" s="1557">
        <f t="shared" si="10"/>
        <v>100</v>
      </c>
      <c r="T33" s="1556" t="s">
        <v>8</v>
      </c>
      <c r="U33" s="1557">
        <f t="shared" si="11"/>
        <v>100</v>
      </c>
      <c r="V33" s="1556" t="s">
        <v>8</v>
      </c>
      <c r="W33" s="1557">
        <f t="shared" si="12"/>
        <v>100</v>
      </c>
      <c r="X33" s="1550"/>
      <c r="Y33" s="3418"/>
      <c r="Z33" s="1558">
        <f t="shared" si="13"/>
        <v>111</v>
      </c>
      <c r="AA33" s="1559">
        <f t="shared" si="3"/>
        <v>1</v>
      </c>
      <c r="AB33" s="1559">
        <f t="shared" si="4"/>
        <v>1</v>
      </c>
      <c r="AC33" s="1559">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419" t="s">
        <v>547</v>
      </c>
      <c r="Q34" s="1555">
        <f t="shared" si="8"/>
        <v>111</v>
      </c>
      <c r="R34" s="1556" t="s">
        <v>8</v>
      </c>
      <c r="S34" s="1557">
        <f t="shared" si="10"/>
        <v>100</v>
      </c>
      <c r="T34" s="1556" t="s">
        <v>8</v>
      </c>
      <c r="U34" s="1557">
        <f t="shared" si="11"/>
        <v>100</v>
      </c>
      <c r="V34" s="1556" t="s">
        <v>8</v>
      </c>
      <c r="W34" s="1557">
        <f t="shared" si="12"/>
        <v>100</v>
      </c>
      <c r="X34" s="1550"/>
      <c r="Y34" s="3420" t="s">
        <v>547</v>
      </c>
      <c r="Z34" s="1558">
        <f t="shared" si="13"/>
        <v>111</v>
      </c>
      <c r="AA34" s="1559">
        <f t="shared" si="3"/>
        <v>1</v>
      </c>
      <c r="AB34" s="1559">
        <f t="shared" si="4"/>
        <v>1</v>
      </c>
      <c r="AC34" s="1559">
        <f t="shared" si="5"/>
        <v>1</v>
      </c>
    </row>
    <row r="35" spans="1:29" s="1331"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420"/>
      <c r="Q35" s="1555">
        <f t="shared" si="8"/>
        <v>111</v>
      </c>
      <c r="R35" s="1560" t="s">
        <v>8</v>
      </c>
      <c r="S35" s="1561">
        <f t="shared" si="10"/>
        <v>100</v>
      </c>
      <c r="T35" s="1560" t="s">
        <v>8</v>
      </c>
      <c r="U35" s="1561">
        <f t="shared" si="11"/>
        <v>100</v>
      </c>
      <c r="V35" s="1560" t="s">
        <v>8</v>
      </c>
      <c r="W35" s="1561">
        <f t="shared" si="12"/>
        <v>100</v>
      </c>
      <c r="X35" s="1562"/>
      <c r="Y35" s="3420"/>
      <c r="Z35" s="1563">
        <f t="shared" si="13"/>
        <v>111</v>
      </c>
      <c r="AA35" s="1559">
        <f t="shared" si="3"/>
        <v>1</v>
      </c>
      <c r="AB35" s="1559">
        <f t="shared" si="4"/>
        <v>1</v>
      </c>
      <c r="AC35" s="1559">
        <f t="shared" si="5"/>
        <v>1</v>
      </c>
    </row>
    <row r="36" spans="1:29" ht="15">
      <c r="A36" s="2857" t="s">
        <v>2741</v>
      </c>
      <c r="B36" s="591" t="s">
        <v>549</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420"/>
      <c r="Q36" s="1555" t="str">
        <f>B36</f>
        <v>宗地面积</v>
      </c>
      <c r="R36" s="1556" t="s">
        <v>8</v>
      </c>
      <c r="S36" s="1557" t="e">
        <f t="shared" si="10"/>
        <v>#N/A</v>
      </c>
      <c r="T36" s="1556" t="s">
        <v>8</v>
      </c>
      <c r="U36" s="1557" t="e">
        <f t="shared" si="11"/>
        <v>#N/A</v>
      </c>
      <c r="V36" s="1556" t="s">
        <v>8</v>
      </c>
      <c r="W36" s="1557" t="e">
        <f t="shared" si="12"/>
        <v>#N/A</v>
      </c>
      <c r="X36" s="1550"/>
      <c r="Y36" s="3420"/>
      <c r="Z36" s="1558" t="str">
        <f t="shared" si="13"/>
        <v>宗地面积</v>
      </c>
      <c r="AA36" s="1559" t="e">
        <f t="shared" si="3"/>
        <v>#N/A</v>
      </c>
      <c r="AB36" s="1559" t="e">
        <f t="shared" si="4"/>
        <v>#N/A</v>
      </c>
      <c r="AC36" s="1559" t="e">
        <f t="shared" si="5"/>
        <v>#N/A</v>
      </c>
    </row>
    <row r="37" spans="1:29" ht="15">
      <c r="A37" s="590"/>
      <c r="B37" s="523" t="s">
        <v>550</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420"/>
      <c r="Q37" s="1555" t="str">
        <f t="shared" ref="Q37:Q42" si="14">B37</f>
        <v>宗地形状</v>
      </c>
      <c r="R37" s="1556" t="s">
        <v>8</v>
      </c>
      <c r="S37" s="1557">
        <f t="shared" si="10"/>
        <v>100</v>
      </c>
      <c r="T37" s="1556" t="s">
        <v>8</v>
      </c>
      <c r="U37" s="1557">
        <f t="shared" si="11"/>
        <v>100</v>
      </c>
      <c r="V37" s="1556" t="s">
        <v>8</v>
      </c>
      <c r="W37" s="1557">
        <f t="shared" si="12"/>
        <v>100</v>
      </c>
      <c r="X37" s="1550"/>
      <c r="Y37" s="3420"/>
      <c r="Z37" s="1558" t="str">
        <f t="shared" si="13"/>
        <v>宗地形状</v>
      </c>
      <c r="AA37" s="1559">
        <f t="shared" si="3"/>
        <v>1</v>
      </c>
      <c r="AB37" s="1559">
        <f t="shared" si="4"/>
        <v>1</v>
      </c>
      <c r="AC37" s="1559">
        <f t="shared" si="5"/>
        <v>1</v>
      </c>
    </row>
    <row r="38" spans="1:29" s="1212" customFormat="1" ht="15">
      <c r="A38" s="596"/>
      <c r="B38" s="1875" t="s">
        <v>2413</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420"/>
      <c r="Q38" s="1555" t="str">
        <f t="shared" si="14"/>
        <v>宗地开发程度</v>
      </c>
      <c r="R38" s="1551" t="s">
        <v>8</v>
      </c>
      <c r="S38" s="1552">
        <f t="shared" si="10"/>
        <v>100</v>
      </c>
      <c r="T38" s="1551" t="s">
        <v>8</v>
      </c>
      <c r="U38" s="1552">
        <f t="shared" si="11"/>
        <v>100</v>
      </c>
      <c r="V38" s="1551" t="s">
        <v>8</v>
      </c>
      <c r="W38" s="1552">
        <f t="shared" si="12"/>
        <v>100</v>
      </c>
      <c r="X38" s="1553"/>
      <c r="Y38" s="3420"/>
      <c r="Z38" s="1142" t="str">
        <f t="shared" si="13"/>
        <v>宗地开发程度</v>
      </c>
      <c r="AA38" s="1554">
        <f t="shared" si="3"/>
        <v>1</v>
      </c>
      <c r="AB38" s="1554">
        <f t="shared" si="4"/>
        <v>1</v>
      </c>
      <c r="AC38" s="1554">
        <f t="shared" si="5"/>
        <v>1</v>
      </c>
    </row>
    <row r="39" spans="1:29" ht="15">
      <c r="A39" s="590"/>
      <c r="B39" s="523" t="s">
        <v>552</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20" t="s">
        <v>598</v>
      </c>
      <c r="Q39" s="1555" t="str">
        <f t="shared" si="14"/>
        <v>工程地质条件</v>
      </c>
      <c r="R39" s="1556" t="s">
        <v>8</v>
      </c>
      <c r="S39" s="1557">
        <f t="shared" si="10"/>
        <v>100</v>
      </c>
      <c r="T39" s="1556" t="s">
        <v>8</v>
      </c>
      <c r="U39" s="1557">
        <f t="shared" si="11"/>
        <v>100</v>
      </c>
      <c r="V39" s="1556" t="s">
        <v>8</v>
      </c>
      <c r="W39" s="1557">
        <f t="shared" si="12"/>
        <v>100</v>
      </c>
      <c r="X39" s="1550"/>
      <c r="Y39" s="3420" t="s">
        <v>598</v>
      </c>
      <c r="Z39" s="1558" t="str">
        <f t="shared" si="13"/>
        <v>工程地质条件</v>
      </c>
      <c r="AA39" s="1559">
        <f t="shared" si="3"/>
        <v>1</v>
      </c>
      <c r="AB39" s="1559">
        <f t="shared" si="4"/>
        <v>1</v>
      </c>
      <c r="AC39" s="1559">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420"/>
      <c r="Q40" s="1555">
        <f t="shared" si="14"/>
        <v>111</v>
      </c>
      <c r="R40" s="1556" t="s">
        <v>8</v>
      </c>
      <c r="S40" s="1557">
        <f t="shared" si="10"/>
        <v>100</v>
      </c>
      <c r="T40" s="1556" t="s">
        <v>8</v>
      </c>
      <c r="U40" s="1557">
        <f t="shared" si="11"/>
        <v>100</v>
      </c>
      <c r="V40" s="1556" t="s">
        <v>8</v>
      </c>
      <c r="W40" s="1557">
        <f t="shared" si="12"/>
        <v>100</v>
      </c>
      <c r="X40" s="1550"/>
      <c r="Y40" s="3420"/>
      <c r="Z40" s="1558">
        <f t="shared" si="13"/>
        <v>111</v>
      </c>
      <c r="AA40" s="1559">
        <f t="shared" si="3"/>
        <v>1</v>
      </c>
      <c r="AB40" s="1559">
        <f t="shared" si="4"/>
        <v>1</v>
      </c>
      <c r="AC40" s="1559">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420"/>
      <c r="Q41" s="1555">
        <f t="shared" si="14"/>
        <v>111</v>
      </c>
      <c r="R41" s="1556" t="s">
        <v>8</v>
      </c>
      <c r="S41" s="1557">
        <f t="shared" si="10"/>
        <v>100</v>
      </c>
      <c r="T41" s="1556" t="s">
        <v>8</v>
      </c>
      <c r="U41" s="1557">
        <f t="shared" si="11"/>
        <v>100</v>
      </c>
      <c r="V41" s="1556" t="s">
        <v>8</v>
      </c>
      <c r="W41" s="1557">
        <f t="shared" si="12"/>
        <v>100</v>
      </c>
      <c r="X41" s="1550"/>
      <c r="Y41" s="3420"/>
      <c r="Z41" s="1558">
        <f t="shared" si="13"/>
        <v>111</v>
      </c>
      <c r="AA41" s="1559">
        <f t="shared" si="3"/>
        <v>1</v>
      </c>
      <c r="AB41" s="1559">
        <f t="shared" si="4"/>
        <v>1</v>
      </c>
      <c r="AC41" s="1559">
        <f t="shared" si="5"/>
        <v>1</v>
      </c>
    </row>
    <row r="42" spans="1:29" s="1331"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420"/>
      <c r="Q42" s="1555">
        <f t="shared" si="14"/>
        <v>111</v>
      </c>
      <c r="R42" s="1560" t="s">
        <v>8</v>
      </c>
      <c r="S42" s="1561">
        <f t="shared" si="10"/>
        <v>100</v>
      </c>
      <c r="T42" s="1560" t="s">
        <v>8</v>
      </c>
      <c r="U42" s="1561">
        <f t="shared" si="11"/>
        <v>100</v>
      </c>
      <c r="V42" s="1560" t="s">
        <v>8</v>
      </c>
      <c r="W42" s="1561">
        <f t="shared" si="12"/>
        <v>100</v>
      </c>
      <c r="X42" s="1562"/>
      <c r="Y42" s="3420"/>
      <c r="Z42" s="1563">
        <f t="shared" si="13"/>
        <v>111</v>
      </c>
      <c r="AA42" s="1559">
        <f t="shared" si="3"/>
        <v>1</v>
      </c>
      <c r="AB42" s="1559">
        <f t="shared" si="4"/>
        <v>1</v>
      </c>
      <c r="AC42" s="1559">
        <f t="shared" si="5"/>
        <v>1</v>
      </c>
    </row>
    <row r="43" spans="1:29" ht="15">
      <c r="A43" s="603" t="s">
        <v>553</v>
      </c>
      <c r="B43" s="604" t="s">
        <v>2913</v>
      </c>
      <c r="C43" s="605" t="s">
        <v>1</v>
      </c>
      <c r="D43" s="606"/>
      <c r="E43" s="607"/>
      <c r="F43" s="608"/>
      <c r="G43" s="609"/>
      <c r="H43" s="610"/>
      <c r="I43" s="607"/>
      <c r="J43" s="610"/>
      <c r="K43" s="1332"/>
      <c r="L43" s="2124"/>
      <c r="M43" s="2114"/>
      <c r="N43" s="2114"/>
      <c r="O43" s="2125"/>
      <c r="P43" s="3415" t="str">
        <f>A43</f>
        <v>成交单价</v>
      </c>
      <c r="Q43" s="3415"/>
      <c r="R43" s="3429">
        <f>E43</f>
        <v>0</v>
      </c>
      <c r="S43" s="3429"/>
      <c r="T43" s="3429">
        <f>G43</f>
        <v>0</v>
      </c>
      <c r="U43" s="3429"/>
      <c r="V43" s="3429">
        <f>I43</f>
        <v>0</v>
      </c>
      <c r="W43" s="3429"/>
      <c r="X43" s="1542"/>
      <c r="Y43" s="1564"/>
      <c r="Z43" s="1542"/>
      <c r="AA43" s="1542"/>
      <c r="AB43" s="1542"/>
      <c r="AC43" s="1542"/>
    </row>
    <row r="44" spans="1:29" ht="15.75" thickBot="1">
      <c r="A44" s="611" t="s">
        <v>2679</v>
      </c>
      <c r="B44" s="612"/>
      <c r="C44" s="613" t="e">
        <f>R45</f>
        <v>#DIV/0!</v>
      </c>
      <c r="D44" s="614"/>
      <c r="E44" s="613" t="e">
        <f>R44</f>
        <v>#DIV/0!</v>
      </c>
      <c r="F44" s="615"/>
      <c r="G44" s="616" t="e">
        <f>T44</f>
        <v>#DIV/0!</v>
      </c>
      <c r="H44" s="614"/>
      <c r="I44" s="613" t="e">
        <f>V44</f>
        <v>#DIV/0!</v>
      </c>
      <c r="J44" s="614"/>
      <c r="K44" s="1333"/>
      <c r="L44" s="2124"/>
      <c r="M44" s="2114"/>
      <c r="N44" s="2114"/>
      <c r="O44" s="2125"/>
      <c r="P44" s="3415" t="str">
        <f>A44</f>
        <v>比较价格（元/平方米）</v>
      </c>
      <c r="Q44" s="3415"/>
      <c r="R44" s="3437" t="e">
        <f>ROUND(PRODUCT(R43,AA9:AA42),0)</f>
        <v>#DIV/0!</v>
      </c>
      <c r="S44" s="3437"/>
      <c r="T44" s="3437" t="e">
        <f>ROUND(PRODUCT(T43,AB9:AB42),0)</f>
        <v>#DIV/0!</v>
      </c>
      <c r="U44" s="3437"/>
      <c r="V44" s="3437" t="e">
        <f>ROUND(PRODUCT(V43,AC9:AC42),0)</f>
        <v>#DIV/0!</v>
      </c>
      <c r="W44" s="3437"/>
      <c r="X44" s="1542"/>
      <c r="Y44" s="1542"/>
      <c r="Z44" s="1542"/>
      <c r="AA44" s="1542"/>
      <c r="AB44" s="1542"/>
      <c r="AC44" s="1542"/>
    </row>
    <row r="45" spans="1:29" ht="15.75" thickBot="1">
      <c r="A45" s="617" t="s">
        <v>2914</v>
      </c>
      <c r="B45" s="618"/>
      <c r="C45" s="619" t="e">
        <f>R45</f>
        <v>#DIV/0!</v>
      </c>
      <c r="D45" s="619"/>
      <c r="E45" s="619"/>
      <c r="F45" s="619"/>
      <c r="G45" s="619"/>
      <c r="H45" s="619"/>
      <c r="I45" s="619"/>
      <c r="J45" s="619"/>
      <c r="K45" s="1334"/>
      <c r="L45" s="2124"/>
      <c r="M45" s="2114"/>
      <c r="N45" s="2114"/>
      <c r="O45" s="2125"/>
      <c r="P45" s="3434" t="str">
        <f>A45</f>
        <v>估价对象XX用房的比较价格（楼面单价，元/平方米）</v>
      </c>
      <c r="Q45" s="3435"/>
      <c r="R45" s="3436" t="e">
        <f>ROUND(AVERAGE(R44:V44),0)</f>
        <v>#DIV/0!</v>
      </c>
      <c r="S45" s="3436"/>
      <c r="T45" s="3436"/>
      <c r="U45" s="3436"/>
      <c r="V45" s="3436"/>
      <c r="W45" s="3436"/>
      <c r="X45" s="1542"/>
      <c r="Y45" s="1542"/>
      <c r="Z45" s="1542"/>
      <c r="AA45" s="1542"/>
      <c r="AB45" s="1542"/>
      <c r="AC45" s="1542"/>
    </row>
    <row r="46" spans="1:29">
      <c r="A46" s="2125"/>
      <c r="B46" s="2125"/>
      <c r="C46" s="2125"/>
      <c r="D46" s="2125"/>
      <c r="E46" s="2125"/>
      <c r="F46" s="2125"/>
      <c r="G46" s="2128"/>
      <c r="H46" s="2125"/>
      <c r="I46" s="2125"/>
      <c r="J46" s="2125"/>
      <c r="K46" s="2129"/>
      <c r="L46" s="2130"/>
      <c r="M46" s="2114"/>
      <c r="N46" s="2114"/>
      <c r="O46" s="2125"/>
      <c r="P46" s="1542"/>
      <c r="Q46" s="1542"/>
      <c r="R46" s="1542"/>
      <c r="S46" s="1542"/>
      <c r="T46" s="1542"/>
      <c r="U46" s="1542"/>
      <c r="V46" s="1542"/>
      <c r="W46" s="1542"/>
      <c r="X46" s="1542"/>
      <c r="Y46" s="1542"/>
      <c r="Z46" s="1542"/>
      <c r="AA46" s="1542"/>
      <c r="AB46" s="1542"/>
      <c r="AC46" s="1542"/>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554</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555</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7" customFormat="1" ht="13.5" customHeight="1">
      <c r="A50" s="2126"/>
      <c r="B50" s="2126"/>
      <c r="C50" s="620" t="s">
        <v>556</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7"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557</v>
      </c>
      <c r="B52" s="626" t="s">
        <v>558</v>
      </c>
      <c r="C52" s="1543" t="s">
        <v>1721</v>
      </c>
      <c r="D52" s="2207" t="s">
        <v>2285</v>
      </c>
      <c r="E52" s="627" t="s">
        <v>559</v>
      </c>
      <c r="F52" s="1931" t="s">
        <v>560</v>
      </c>
      <c r="G52" s="3438" t="s">
        <v>2276</v>
      </c>
      <c r="H52" s="3439"/>
      <c r="I52" s="1932" t="s">
        <v>1940</v>
      </c>
      <c r="J52" s="1538">
        <f>项目基本情况!F41</f>
        <v>0</v>
      </c>
      <c r="K52" s="2134" t="s">
        <v>1720</v>
      </c>
      <c r="L52" s="2130"/>
      <c r="M52" s="2125"/>
      <c r="N52" s="2125"/>
      <c r="O52" s="2125"/>
      <c r="P52" s="2125"/>
      <c r="Q52" s="2125"/>
      <c r="R52" s="2125"/>
      <c r="S52" s="2125"/>
      <c r="T52" s="2125"/>
      <c r="U52" s="2125"/>
      <c r="V52" s="2125"/>
      <c r="W52" s="2125"/>
      <c r="X52" s="2125"/>
      <c r="Y52" s="2125"/>
      <c r="Z52" s="2125"/>
      <c r="AA52" s="2125"/>
      <c r="AB52" s="2125"/>
      <c r="AC52" s="2125"/>
    </row>
    <row r="53" spans="1:29" s="1338" customFormat="1" ht="12.75">
      <c r="A53" s="629" t="s">
        <v>561</v>
      </c>
      <c r="B53" s="630" t="e">
        <f>C45</f>
        <v>#DIV/0!</v>
      </c>
      <c r="C53" s="631">
        <v>1</v>
      </c>
      <c r="D53" s="2208">
        <v>1</v>
      </c>
      <c r="E53" s="631">
        <f>'数据-汇总表'!E8+'数据-汇总表'!E9</f>
        <v>14869.34</v>
      </c>
      <c r="F53" s="1930" t="e">
        <f t="shared" ref="F53:F62" si="15">ROUND(B53*E53/10000,0)</f>
        <v>#DIV/0!</v>
      </c>
      <c r="G53" s="3440"/>
      <c r="H53" s="3441"/>
      <c r="I53" s="1933">
        <v>1</v>
      </c>
      <c r="J53" s="1539">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8" customFormat="1" ht="12.75">
      <c r="A54" s="633" t="s">
        <v>562</v>
      </c>
      <c r="B54" s="634" t="e">
        <f>ROUND($C$45*C54*D54,0)</f>
        <v>#DIV/0!</v>
      </c>
      <c r="C54" s="374">
        <f t="shared" ref="C54:C62" si="16">IF($C$52="北京市系数",I54,J54)</f>
        <v>0</v>
      </c>
      <c r="D54" s="2209">
        <v>0.25</v>
      </c>
      <c r="E54" s="635"/>
      <c r="F54" s="1930" t="e">
        <f t="shared" si="15"/>
        <v>#DIV/0!</v>
      </c>
      <c r="G54" s="3442" t="s">
        <v>2277</v>
      </c>
      <c r="H54" s="1934">
        <f>项目基本情况!B43</f>
        <v>0</v>
      </c>
      <c r="I54" s="1933">
        <f>SUMIF(修正!$A$45:$A$56,H54,修正!B45:B56)</f>
        <v>0</v>
      </c>
      <c r="J54" s="1541"/>
      <c r="K54" s="2135"/>
      <c r="L54" s="2135"/>
      <c r="M54" s="2135"/>
      <c r="N54" s="2135"/>
      <c r="O54" s="2135"/>
      <c r="P54" s="2135"/>
      <c r="Q54" s="2135"/>
      <c r="R54" s="2135"/>
      <c r="S54" s="2135"/>
      <c r="T54" s="2135"/>
      <c r="U54" s="2135"/>
      <c r="V54" s="2135"/>
      <c r="W54" s="2135"/>
      <c r="X54" s="2135"/>
      <c r="Y54" s="2135"/>
      <c r="Z54" s="2135"/>
      <c r="AA54" s="2135"/>
      <c r="AB54" s="2135"/>
      <c r="AC54" s="2135"/>
    </row>
    <row r="55" spans="1:29" s="1338" customFormat="1" ht="12.75">
      <c r="A55" s="633" t="s">
        <v>563</v>
      </c>
      <c r="B55" s="634" t="e">
        <f t="shared" ref="B55:B62" si="17">ROUND($C$45*C55*D55,0)</f>
        <v>#DIV/0!</v>
      </c>
      <c r="C55" s="374">
        <f t="shared" si="16"/>
        <v>0</v>
      </c>
      <c r="D55" s="2209">
        <v>0.25</v>
      </c>
      <c r="E55" s="635"/>
      <c r="F55" s="1930" t="e">
        <f t="shared" si="15"/>
        <v>#DIV/0!</v>
      </c>
      <c r="G55" s="3442"/>
      <c r="H55" s="1935">
        <f>项目基本情况!B43</f>
        <v>0</v>
      </c>
      <c r="I55" s="1933">
        <f>SUMIF(修正!$A$45:$A$56,H55,修正!C45:C56)</f>
        <v>0</v>
      </c>
      <c r="J55" s="1541"/>
      <c r="K55" s="2135"/>
      <c r="L55" s="2135"/>
      <c r="M55" s="2135"/>
      <c r="N55" s="2135"/>
      <c r="O55" s="2135"/>
      <c r="P55" s="2135"/>
      <c r="Q55" s="2135"/>
      <c r="R55" s="2135"/>
      <c r="S55" s="2135"/>
      <c r="T55" s="2135"/>
      <c r="U55" s="2135"/>
      <c r="V55" s="2135"/>
      <c r="W55" s="2135"/>
      <c r="X55" s="2135"/>
      <c r="Y55" s="2135"/>
      <c r="Z55" s="2135"/>
      <c r="AA55" s="2135"/>
      <c r="AB55" s="2135"/>
      <c r="AC55" s="2135"/>
    </row>
    <row r="56" spans="1:29" s="1338" customFormat="1" ht="12.75">
      <c r="A56" s="633" t="s">
        <v>564</v>
      </c>
      <c r="B56" s="634" t="e">
        <f t="shared" si="17"/>
        <v>#DIV/0!</v>
      </c>
      <c r="C56" s="374">
        <f t="shared" si="16"/>
        <v>0</v>
      </c>
      <c r="D56" s="2209">
        <v>0.25</v>
      </c>
      <c r="E56" s="635"/>
      <c r="F56" s="1930" t="e">
        <f t="shared" si="15"/>
        <v>#DIV/0!</v>
      </c>
      <c r="G56" s="3442"/>
      <c r="H56" s="1935">
        <f>项目基本情况!B43</f>
        <v>0</v>
      </c>
      <c r="I56" s="1933">
        <f>SUMIF(修正!$A$45:$A$56,H56,修正!D45:D56)</f>
        <v>0</v>
      </c>
      <c r="J56" s="1541"/>
      <c r="K56" s="2135"/>
      <c r="L56" s="2135"/>
      <c r="M56" s="2135"/>
      <c r="N56" s="2135"/>
      <c r="O56" s="2135"/>
      <c r="P56" s="2135"/>
      <c r="Q56" s="2135"/>
      <c r="R56" s="2135"/>
      <c r="S56" s="2135"/>
      <c r="T56" s="2135"/>
      <c r="U56" s="2135"/>
      <c r="V56" s="2135"/>
      <c r="W56" s="2135"/>
      <c r="X56" s="2135"/>
      <c r="Y56" s="2135"/>
      <c r="Z56" s="2135"/>
      <c r="AA56" s="2135"/>
      <c r="AB56" s="2135"/>
      <c r="AC56" s="2135"/>
    </row>
    <row r="57" spans="1:29" s="1338" customFormat="1" ht="12.75">
      <c r="A57" s="633" t="s">
        <v>565</v>
      </c>
      <c r="B57" s="634" t="e">
        <f t="shared" si="17"/>
        <v>#DIV/0!</v>
      </c>
      <c r="C57" s="374">
        <f t="shared" si="16"/>
        <v>0</v>
      </c>
      <c r="D57" s="2209">
        <v>0.25</v>
      </c>
      <c r="E57" s="635"/>
      <c r="F57" s="1930" t="e">
        <f t="shared" si="15"/>
        <v>#DIV/0!</v>
      </c>
      <c r="G57" s="3442"/>
      <c r="H57" s="1935">
        <f>项目基本情况!B43</f>
        <v>0</v>
      </c>
      <c r="I57" s="1933">
        <f>SUMIF(修正!$A$45:$A$56,H57,修正!E45:E56)</f>
        <v>0</v>
      </c>
      <c r="J57" s="1541"/>
      <c r="K57" s="2135"/>
      <c r="L57" s="2135"/>
      <c r="M57" s="2135"/>
      <c r="N57" s="2135"/>
      <c r="O57" s="2135"/>
      <c r="P57" s="2135"/>
      <c r="Q57" s="2135"/>
      <c r="R57" s="2135"/>
      <c r="S57" s="2135"/>
      <c r="T57" s="2135"/>
      <c r="U57" s="2135"/>
      <c r="V57" s="2135"/>
      <c r="W57" s="2135"/>
      <c r="X57" s="2135"/>
      <c r="Y57" s="2135"/>
      <c r="Z57" s="2135"/>
      <c r="AA57" s="2135"/>
      <c r="AB57" s="2135"/>
      <c r="AC57" s="2135"/>
    </row>
    <row r="58" spans="1:29" s="1338" customFormat="1" ht="12.75">
      <c r="A58" s="2311" t="s">
        <v>2318</v>
      </c>
      <c r="B58" s="634" t="e">
        <f t="shared" si="17"/>
        <v>#DIV/0!</v>
      </c>
      <c r="C58" s="374">
        <f t="shared" si="16"/>
        <v>0</v>
      </c>
      <c r="D58" s="2209">
        <v>0.25</v>
      </c>
      <c r="E58" s="637">
        <f>'数据-汇总表'!E11</f>
        <v>0</v>
      </c>
      <c r="F58" s="1930" t="e">
        <f t="shared" si="15"/>
        <v>#DIV/0!</v>
      </c>
      <c r="G58" s="1936" t="s">
        <v>2278</v>
      </c>
      <c r="H58" s="1935">
        <f>项目基本情况!C43</f>
        <v>0</v>
      </c>
      <c r="I58" s="1933">
        <f>SUMIF(修正!$A$45:$A$56,H58,修正!F45:F56)</f>
        <v>0</v>
      </c>
      <c r="J58" s="1541"/>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566</v>
      </c>
      <c r="B59" s="634" t="e">
        <f t="shared" si="17"/>
        <v>#DIV/0!</v>
      </c>
      <c r="C59" s="374">
        <f t="shared" si="16"/>
        <v>0</v>
      </c>
      <c r="D59" s="2209">
        <v>0.25</v>
      </c>
      <c r="E59" s="637">
        <f>'数据-汇总表'!E12</f>
        <v>0</v>
      </c>
      <c r="F59" s="1930" t="e">
        <f t="shared" si="15"/>
        <v>#DIV/0!</v>
      </c>
      <c r="G59" s="1926" t="s">
        <v>1674</v>
      </c>
      <c r="H59" s="1934">
        <f>IF(G59="商业",项目基本情况!B43,IF(G59="办公",项目基本情况!C43,IF(G59="住宅",项目基本情况!D43,项目基本情况!E43)))</f>
        <v>0</v>
      </c>
      <c r="I59" s="1933">
        <f>SUMIF(修正!$A$45:$A$56,H59,修正!G45:G56)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567</v>
      </c>
      <c r="B60" s="634" t="e">
        <f t="shared" si="17"/>
        <v>#DIV/0!</v>
      </c>
      <c r="C60" s="374">
        <f t="shared" si="16"/>
        <v>0</v>
      </c>
      <c r="D60" s="2209">
        <v>0.25</v>
      </c>
      <c r="E60" s="637">
        <f>'数据-汇总表'!E13</f>
        <v>0</v>
      </c>
      <c r="F60" s="1930" t="e">
        <f t="shared" si="15"/>
        <v>#DIV/0!</v>
      </c>
      <c r="G60" s="1926" t="s">
        <v>920</v>
      </c>
      <c r="H60" s="1934">
        <f>IF(G60="商业",项目基本情况!B43,IF(G60="办公",项目基本情况!C43,IF(G60="住宅",项目基本情况!D43,项目基本情况!E43)))</f>
        <v>0</v>
      </c>
      <c r="I60" s="1933">
        <f>SUMIF(修正!$A$45:$A$56,H60,修正!H45:H56)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568</v>
      </c>
      <c r="B61" s="634" t="e">
        <f t="shared" si="17"/>
        <v>#DIV/0!</v>
      </c>
      <c r="C61" s="374">
        <f t="shared" si="16"/>
        <v>0</v>
      </c>
      <c r="D61" s="2209">
        <v>0.25</v>
      </c>
      <c r="E61" s="637">
        <f>'数据-汇总表'!E14</f>
        <v>0</v>
      </c>
      <c r="F61" s="1930" t="e">
        <f t="shared" si="15"/>
        <v>#DIV/0!</v>
      </c>
      <c r="G61" s="1936" t="s">
        <v>2277</v>
      </c>
      <c r="H61" s="1935">
        <f>项目基本情况!B43</f>
        <v>0</v>
      </c>
      <c r="I61" s="1933">
        <f>SUMIF(修正!$A$45:$A$56,H61,修正!H45:H56)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3.5" thickBot="1">
      <c r="A62" s="633" t="s">
        <v>569</v>
      </c>
      <c r="B62" s="634" t="e">
        <f t="shared" si="17"/>
        <v>#DIV/0!</v>
      </c>
      <c r="C62" s="374">
        <f t="shared" si="16"/>
        <v>0</v>
      </c>
      <c r="D62" s="2209">
        <v>0.25</v>
      </c>
      <c r="E62" s="637">
        <f>'数据-汇总表'!E15</f>
        <v>0</v>
      </c>
      <c r="F62" s="1930" t="e">
        <f t="shared" si="15"/>
        <v>#DIV/0!</v>
      </c>
      <c r="G62" s="1937" t="s">
        <v>2278</v>
      </c>
      <c r="H62" s="1938">
        <f>项目基本情况!C43</f>
        <v>0</v>
      </c>
      <c r="I62" s="1933">
        <f>SUMIF(修正!$A$45:$A$56,H62,修正!H45:H56)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3.5" thickBot="1">
      <c r="A63" s="638" t="s">
        <v>570</v>
      </c>
      <c r="B63" s="639" t="s">
        <v>17</v>
      </c>
      <c r="C63" s="639" t="s">
        <v>18</v>
      </c>
      <c r="D63" s="639" t="s">
        <v>2286</v>
      </c>
      <c r="E63" s="639">
        <f>IF(B43="楼面地价",SUM(E53:E62),'数据-汇总表'!D3)</f>
        <v>12391.12</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2020-2-1</v>
      </c>
      <c r="D65" s="2749">
        <f>EDATE(C65,-3)</f>
        <v>43770</v>
      </c>
      <c r="E65" s="2749">
        <f t="shared" ref="E65:N65" si="18">EDATE(D65,-3)</f>
        <v>43678</v>
      </c>
      <c r="F65" s="2749">
        <f t="shared" si="18"/>
        <v>43586</v>
      </c>
      <c r="G65" s="2749">
        <f t="shared" si="18"/>
        <v>43497</v>
      </c>
      <c r="H65" s="2749">
        <f t="shared" si="18"/>
        <v>43405</v>
      </c>
      <c r="I65" s="2749">
        <f t="shared" si="18"/>
        <v>43313</v>
      </c>
      <c r="J65" s="2749">
        <f t="shared" si="18"/>
        <v>43221</v>
      </c>
      <c r="K65" s="2749">
        <f t="shared" si="18"/>
        <v>43132</v>
      </c>
      <c r="L65" s="2749">
        <f t="shared" si="18"/>
        <v>43040</v>
      </c>
      <c r="M65" s="2749">
        <f t="shared" si="18"/>
        <v>42948</v>
      </c>
      <c r="N65" s="2749">
        <f t="shared" si="18"/>
        <v>42856</v>
      </c>
      <c r="O65" s="2125"/>
      <c r="P65" s="2125"/>
      <c r="Q65" s="2125"/>
      <c r="R65" s="2125"/>
      <c r="S65" s="2125"/>
      <c r="T65" s="2125"/>
      <c r="U65" s="2125"/>
      <c r="V65" s="2125"/>
      <c r="W65" s="2125"/>
      <c r="X65" s="2125"/>
      <c r="Y65" s="2125"/>
      <c r="Z65" s="2125"/>
      <c r="AA65" s="2125"/>
      <c r="AB65" s="2125"/>
      <c r="AC65" s="2125"/>
    </row>
    <row r="66" spans="1:29" ht="21.75" thickBot="1">
      <c r="A66" s="1567" t="s">
        <v>571</v>
      </c>
      <c r="B66" s="1542"/>
      <c r="C66" s="1566"/>
      <c r="D66" s="1566"/>
      <c r="E66" s="1566"/>
      <c r="F66" s="1568"/>
      <c r="G66" s="1568"/>
      <c r="H66" s="1566"/>
      <c r="I66" s="1566"/>
      <c r="J66" s="1566"/>
      <c r="K66" s="1569"/>
      <c r="L66" s="1565"/>
      <c r="M66" s="1566"/>
      <c r="N66" s="1566"/>
      <c r="O66" s="2137"/>
      <c r="P66" s="2137"/>
      <c r="Q66" s="2138"/>
      <c r="R66" s="2125"/>
      <c r="S66" s="2125"/>
      <c r="T66" s="2125"/>
      <c r="U66" s="2125"/>
      <c r="V66" s="2125"/>
      <c r="W66" s="2125"/>
      <c r="X66" s="2125"/>
      <c r="Y66" s="2125"/>
      <c r="Z66" s="2125"/>
      <c r="AA66" s="2125"/>
      <c r="AB66" s="2125"/>
      <c r="AC66" s="2125"/>
    </row>
    <row r="67" spans="1:29" s="1339" customFormat="1" ht="15">
      <c r="A67" s="2527" t="s">
        <v>2520</v>
      </c>
      <c r="B67" s="642"/>
      <c r="C67" s="2745" t="str">
        <f>YEAR(C65)&amp;"-"&amp;ROUNDUP(MONTH(C65)/3,0)</f>
        <v>2020-1</v>
      </c>
      <c r="D67" s="2751" t="str">
        <f t="shared" ref="D67:N67" si="19">YEAR(D65)&amp;"-"&amp;ROUNDUP(MONTH(D65)/3,0)</f>
        <v>2019-4</v>
      </c>
      <c r="E67" s="2751" t="str">
        <f t="shared" si="19"/>
        <v>2019-3</v>
      </c>
      <c r="F67" s="2751" t="str">
        <f t="shared" si="19"/>
        <v>2019-2</v>
      </c>
      <c r="G67" s="2751" t="str">
        <f t="shared" si="19"/>
        <v>2019-1</v>
      </c>
      <c r="H67" s="2751" t="str">
        <f t="shared" si="19"/>
        <v>2018-4</v>
      </c>
      <c r="I67" s="2751" t="str">
        <f t="shared" si="19"/>
        <v>2018-3</v>
      </c>
      <c r="J67" s="2751" t="str">
        <f t="shared" si="19"/>
        <v>2018-2</v>
      </c>
      <c r="K67" s="2751" t="str">
        <f t="shared" si="19"/>
        <v>2018-1</v>
      </c>
      <c r="L67" s="2751" t="str">
        <f t="shared" si="19"/>
        <v>2017-4</v>
      </c>
      <c r="M67" s="2751" t="str">
        <f t="shared" si="19"/>
        <v>2017-3</v>
      </c>
      <c r="N67" s="2751" t="str">
        <f t="shared" si="19"/>
        <v>2017-2</v>
      </c>
      <c r="O67" s="2139"/>
      <c r="P67" s="2140"/>
      <c r="Q67" s="2141"/>
      <c r="R67" s="2141"/>
      <c r="S67" s="2141"/>
      <c r="T67" s="2141"/>
      <c r="U67" s="2141"/>
      <c r="V67" s="2141"/>
      <c r="W67" s="2141"/>
      <c r="X67" s="2141"/>
      <c r="Y67" s="2141"/>
      <c r="Z67" s="2141"/>
      <c r="AA67" s="2141"/>
      <c r="AB67" s="2141"/>
      <c r="AC67" s="2141"/>
    </row>
    <row r="68" spans="1:29" s="1212" customFormat="1" ht="27.75" customHeight="1">
      <c r="A68" s="2748" t="s">
        <v>2635</v>
      </c>
      <c r="B68" s="475" t="str">
        <f>"北京市平均增长率"&amp;TEXT(基准地价!P24,"0.00%")</f>
        <v>北京市平均增长率1.33%</v>
      </c>
      <c r="C68" s="890">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2" customFormat="1" ht="15.75" thickBot="1">
      <c r="A69" s="649" t="s">
        <v>572</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2" customFormat="1" ht="15">
      <c r="A70" s="655" t="s">
        <v>528</v>
      </c>
      <c r="B70" s="644"/>
      <c r="C70" s="656" t="s">
        <v>573</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2"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574</v>
      </c>
      <c r="B72" s="661" t="s">
        <v>531</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534</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535</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1"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1"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1"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1"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1"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1"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536</v>
      </c>
      <c r="B85" s="661" t="s">
        <v>599</v>
      </c>
      <c r="C85" s="699" t="s">
        <v>576</v>
      </c>
      <c r="D85" s="699" t="s">
        <v>577</v>
      </c>
      <c r="E85" s="699" t="s">
        <v>578</v>
      </c>
      <c r="F85" s="699" t="s">
        <v>579</v>
      </c>
      <c r="G85" s="699" t="s">
        <v>580</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583</v>
      </c>
      <c r="C87" s="704" t="s">
        <v>576</v>
      </c>
      <c r="D87" s="704" t="s">
        <v>577</v>
      </c>
      <c r="E87" s="704" t="s">
        <v>578</v>
      </c>
      <c r="F87" s="704" t="s">
        <v>579</v>
      </c>
      <c r="G87" s="704" t="s">
        <v>580</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2" customFormat="1" ht="27.75" thickTop="1">
      <c r="A89" s="705"/>
      <c r="B89" s="669" t="s">
        <v>584</v>
      </c>
      <c r="C89" s="704" t="s">
        <v>576</v>
      </c>
      <c r="D89" s="704" t="s">
        <v>577</v>
      </c>
      <c r="E89" s="704" t="s">
        <v>578</v>
      </c>
      <c r="F89" s="704" t="s">
        <v>579</v>
      </c>
      <c r="G89" s="704" t="s">
        <v>580</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2" customFormat="1" ht="27.75" thickTop="1">
      <c r="A91" s="705"/>
      <c r="B91" s="669" t="s">
        <v>585</v>
      </c>
      <c r="C91" s="699" t="s">
        <v>576</v>
      </c>
      <c r="D91" s="699" t="s">
        <v>577</v>
      </c>
      <c r="E91" s="699" t="s">
        <v>578</v>
      </c>
      <c r="F91" s="699" t="s">
        <v>579</v>
      </c>
      <c r="G91" s="699" t="s">
        <v>580</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2"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1" customFormat="1" ht="15.75" thickTop="1">
      <c r="A93" s="683"/>
      <c r="B93" s="1876" t="s">
        <v>2535</v>
      </c>
      <c r="C93" s="699" t="s">
        <v>576</v>
      </c>
      <c r="D93" s="699" t="s">
        <v>577</v>
      </c>
      <c r="E93" s="699" t="s">
        <v>578</v>
      </c>
      <c r="F93" s="699" t="s">
        <v>579</v>
      </c>
      <c r="G93" s="699" t="s">
        <v>580</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1"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1" customFormat="1" ht="15.75" thickTop="1">
      <c r="A95" s="683"/>
      <c r="B95" s="2556" t="s">
        <v>2537</v>
      </c>
      <c r="C95" s="2557" t="s">
        <v>2538</v>
      </c>
      <c r="D95" s="2557" t="s">
        <v>2539</v>
      </c>
      <c r="E95" s="2557" t="s">
        <v>2540</v>
      </c>
      <c r="F95" s="2557" t="s">
        <v>2541</v>
      </c>
      <c r="G95" s="2557" t="s">
        <v>2542</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1"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586</v>
      </c>
      <c r="D97" s="670" t="s">
        <v>587</v>
      </c>
      <c r="E97" s="670" t="s">
        <v>588</v>
      </c>
      <c r="F97" s="670" t="s">
        <v>589</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545</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546</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1"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1"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548</v>
      </c>
      <c r="B109" s="661" t="s">
        <v>590</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7" t="str">
        <f t="shared" si="25"/>
        <v>(含)-</v>
      </c>
      <c r="L109" s="3038" t="str">
        <f t="shared" si="25"/>
        <v>(含)-</v>
      </c>
      <c r="M109" s="3039"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591</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1" customFormat="1" ht="15" thickTop="1">
      <c r="A114" s="724"/>
      <c r="B114" s="1876" t="s">
        <v>2414</v>
      </c>
      <c r="C114" s="1368"/>
      <c r="D114" s="1368"/>
      <c r="E114" s="1368"/>
      <c r="F114" s="1368"/>
      <c r="G114" s="1368"/>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1"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593</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1"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1"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1691</v>
      </c>
      <c r="B1" s="1393"/>
      <c r="C1" s="1399" t="s">
        <v>2415</v>
      </c>
      <c r="D1" s="1505">
        <f>SUM(D29:D30,D33:D39)</f>
        <v>0</v>
      </c>
      <c r="E1" s="1399" t="s">
        <v>2416</v>
      </c>
      <c r="F1" s="2411"/>
      <c r="G1" s="1394"/>
      <c r="H1" s="1394"/>
      <c r="I1" s="1394"/>
      <c r="J1" s="1394"/>
      <c r="K1" s="1394"/>
      <c r="L1" s="1862" t="s">
        <v>2230</v>
      </c>
      <c r="M1" s="1863">
        <f>SUMPRODUCT((区片价!B5:B9=I2)*(区片价!C3:F3=E2)*(区片价!C5:F9))</f>
        <v>0</v>
      </c>
      <c r="N1" s="1864">
        <f>SUMPRODUCT((因素修正幅度!B5:B9=I2)*(因素修正幅度!C3:F3=E2)*(因素修正幅度!C5:F9))</f>
        <v>0</v>
      </c>
      <c r="O1" s="1394"/>
      <c r="P1" s="1394"/>
      <c r="Q1" s="2169"/>
      <c r="R1" s="2886" t="s">
        <v>2748</v>
      </c>
      <c r="S1" s="2886" t="s">
        <v>2749</v>
      </c>
      <c r="T1" s="2886" t="s">
        <v>2770</v>
      </c>
      <c r="U1" s="2886" t="s">
        <v>2771</v>
      </c>
      <c r="V1" s="2886" t="s">
        <v>2772</v>
      </c>
      <c r="W1" s="2169"/>
      <c r="X1" s="2169"/>
      <c r="Y1" s="2169"/>
      <c r="Z1" s="2169"/>
      <c r="AA1" s="2169"/>
      <c r="AB1" s="2169"/>
      <c r="AC1" s="2170"/>
    </row>
    <row r="2" spans="1:39" ht="15.75">
      <c r="A2" s="1399" t="s">
        <v>917</v>
      </c>
      <c r="B2" s="1034" t="e">
        <f>C26</f>
        <v>#DIV/0!</v>
      </c>
      <c r="C2" s="1400" t="s">
        <v>918</v>
      </c>
      <c r="D2" s="1401" t="s">
        <v>919</v>
      </c>
      <c r="E2" s="1402"/>
      <c r="F2" s="1401" t="s">
        <v>921</v>
      </c>
      <c r="G2" s="1634">
        <f>IF(E2="商业",项目基本情况!B43,IF(E2="办公",项目基本情况!C43,IF(E2="住宅",项目基本情况!D43,项目基本情况!E43)))</f>
        <v>0</v>
      </c>
      <c r="H2" s="1401" t="s">
        <v>923</v>
      </c>
      <c r="I2" s="1635">
        <f>IF(E2="商业",项目基本情况!B44,IF(E2="办公",项目基本情况!C44,IF(E2="住宅",项目基本情况!D44,项目基本情况!E44)))</f>
        <v>0</v>
      </c>
      <c r="J2" s="1403"/>
      <c r="K2" s="1403"/>
      <c r="L2" s="1865" t="s">
        <v>2231</v>
      </c>
      <c r="M2" s="1866">
        <f>SUMPRODUCT((区片价!B10:B28=I2)*(区片价!C3:F3=E2)*(区片价!C10:F28))</f>
        <v>0</v>
      </c>
      <c r="N2" s="1867">
        <f>SUMPRODUCT((因素修正幅度!B10:B28=I2)*(因素修正幅度!C3:F3=E2)*(因素修正幅度!C10:F28))</f>
        <v>0</v>
      </c>
      <c r="O2" s="1403"/>
      <c r="P2" s="1394"/>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4" t="s">
        <v>1684</v>
      </c>
      <c r="B3" s="1034" t="e">
        <f>ROUND(B2*10000/D1,0)</f>
        <v>#DIV/0!</v>
      </c>
      <c r="C3" s="1400" t="s">
        <v>924</v>
      </c>
      <c r="D3" s="1401" t="s">
        <v>925</v>
      </c>
      <c r="E3" s="1405"/>
      <c r="F3" s="1406"/>
      <c r="G3" s="1035">
        <f>IF(F3="宗地容积率",'数据-汇总表'!I4,IF(F3="估价对象容积率",'数据-汇总表'!I6,'数据-汇总表'!I7))</f>
        <v>0</v>
      </c>
      <c r="H3" s="1407" t="s">
        <v>926</v>
      </c>
      <c r="I3" s="1036">
        <v>8</v>
      </c>
      <c r="J3" s="1403" t="s">
        <v>927</v>
      </c>
      <c r="K3" s="1403"/>
      <c r="L3" s="1865" t="s">
        <v>2232</v>
      </c>
      <c r="M3" s="1866">
        <f>SUMPRODUCT((区片价!B29:B48=I2)*(区片价!C3:F3=E2)*(区片价!C29:F48))</f>
        <v>0</v>
      </c>
      <c r="N3" s="1867">
        <f>SUMPRODUCT((因素修正幅度!B29:B48=I2)*(因素修正幅度!C3:F3=E2)*(因素修正幅度!C29:F48))</f>
        <v>0</v>
      </c>
      <c r="O3" s="1403"/>
      <c r="P3" s="1394"/>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2272</v>
      </c>
      <c r="B4" s="2412" t="e">
        <f>ROUND(B2*10000/F1,0)</f>
        <v>#DIV/0!</v>
      </c>
      <c r="C4" s="1874" t="s">
        <v>2246</v>
      </c>
      <c r="D4" s="1874" t="e">
        <f>ROUND(B2/(F1/666.67),0)</f>
        <v>#DIV/0!</v>
      </c>
      <c r="E4" s="1874" t="s">
        <v>2247</v>
      </c>
      <c r="F4" s="1872"/>
      <c r="G4" s="1872"/>
      <c r="H4" s="1872"/>
      <c r="I4" s="1872"/>
      <c r="J4" s="1873"/>
      <c r="K4" s="3141"/>
      <c r="L4" s="1865" t="s">
        <v>2233</v>
      </c>
      <c r="M4" s="1866">
        <f>SUMPRODUCT((区片价!B49:B75=I2)*(区片价!C3:F3=E2)*(区片价!C49:F75))</f>
        <v>0</v>
      </c>
      <c r="N4" s="1867">
        <f>SUMPRODUCT((因素修正幅度!B49:B75=I2)*(因素修正幅度!C3:F3=E2)*(因素修正幅度!C49:F75))</f>
        <v>0</v>
      </c>
      <c r="O4" s="3141"/>
      <c r="P4" s="1394"/>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4" customFormat="1" ht="15.75" thickBot="1">
      <c r="A5" s="1620" t="s">
        <v>1820</v>
      </c>
      <c r="B5" s="1408" t="s">
        <v>928</v>
      </c>
      <c r="C5" s="1037" t="e">
        <f>ROUND(IF(E2="商业",C6*C7+C16,(IF(E2="住宅",C6*C12+C16,C6+C16))),0)</f>
        <v>#DIV/0!</v>
      </c>
      <c r="D5" s="3065" t="e">
        <f>ROUND(C6+C16,0)</f>
        <v>#DIV/0!</v>
      </c>
      <c r="E5" s="3065"/>
      <c r="F5" s="1409"/>
      <c r="G5" s="1410"/>
      <c r="H5" s="1410"/>
      <c r="I5" s="1410"/>
      <c r="J5" s="1411"/>
      <c r="K5" s="3142"/>
      <c r="L5" s="1865" t="s">
        <v>2234</v>
      </c>
      <c r="M5" s="1866">
        <f>SUMPRODUCT((区片价!B76:B109=I2)*(区片价!C3:F3=E2)*(区片价!C76:F109))</f>
        <v>0</v>
      </c>
      <c r="N5" s="1867">
        <f>SUMPRODUCT((因素修正幅度!B76:B109=I2)*(因素修正幅度!C3:F3=E2)*(因素修正幅度!C76:F109))</f>
        <v>0</v>
      </c>
      <c r="O5" s="3142"/>
      <c r="P5" s="1577"/>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2"/>
      <c r="AE5" s="1412"/>
      <c r="AF5" s="1412"/>
      <c r="AG5" s="1412"/>
      <c r="AH5" s="1412"/>
      <c r="AI5" s="1412"/>
      <c r="AJ5" s="1413"/>
      <c r="AK5" s="1413"/>
      <c r="AL5" s="1413"/>
      <c r="AM5" s="1413"/>
    </row>
    <row r="6" spans="1:39" ht="15.75" thickBot="1">
      <c r="A6" s="1621" t="s">
        <v>1867</v>
      </c>
      <c r="B6" s="1415" t="s">
        <v>928</v>
      </c>
      <c r="C6" s="1038">
        <f>SUMIF(L1:L12,基准地价!G2,M1:M12)</f>
        <v>0</v>
      </c>
      <c r="D6" s="1416" t="s">
        <v>1692</v>
      </c>
      <c r="E6" s="1417"/>
      <c r="F6" s="1417"/>
      <c r="G6" s="1418"/>
      <c r="H6" s="1418"/>
      <c r="I6" s="1418"/>
      <c r="J6" s="1419"/>
      <c r="K6" s="1449"/>
      <c r="L6" s="1865" t="s">
        <v>2235</v>
      </c>
      <c r="M6" s="1866">
        <f>SUMPRODUCT((区片价!B110:B157=I2)*(区片价!C3:F3=E2)*(区片价!C110:F157))</f>
        <v>0</v>
      </c>
      <c r="N6" s="1867">
        <f>SUMPRODUCT((因素修正幅度!B110:B157=I2)*(因素修正幅度!C3:F3=E2)*(因素修正幅度!C110:F157))</f>
        <v>0</v>
      </c>
      <c r="O6" s="1449"/>
      <c r="P6" s="1578"/>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2"/>
      <c r="AE6" s="1412"/>
      <c r="AF6" s="1412"/>
      <c r="AG6" s="1412"/>
      <c r="AH6" s="1412"/>
      <c r="AI6" s="1412"/>
      <c r="AJ6" s="1413"/>
    </row>
    <row r="7" spans="1:39" ht="24">
      <c r="A7" s="3452" t="str">
        <f>IF(E2="商业",IF(C8="不临58条商业街","",2),"")</f>
        <v/>
      </c>
      <c r="B7" s="1420" t="s">
        <v>929</v>
      </c>
      <c r="C7" s="1039" t="e">
        <f>IF(C8="不临58条商业街",1,ROUND(1+(1.6*E8+1.2*E9+0.8*E10+0.4*E11)*C9,4))</f>
        <v>#DIV/0!</v>
      </c>
      <c r="D7" s="1421" t="s">
        <v>930</v>
      </c>
      <c r="E7" s="1040"/>
      <c r="F7" s="1422"/>
      <c r="G7" s="1423"/>
      <c r="H7" s="1423"/>
      <c r="I7" s="1423"/>
      <c r="J7" s="1424"/>
      <c r="K7" s="1449"/>
      <c r="L7" s="1865" t="s">
        <v>2236</v>
      </c>
      <c r="M7" s="1866">
        <f>SUMPRODUCT((区片价!B158:B205=I2)*(区片价!C3:F3=E2)*(区片价!C158:F205))</f>
        <v>0</v>
      </c>
      <c r="N7" s="1867">
        <f>SUMPRODUCT((因素修正幅度!B158:B205=I2)*(因素修正幅度!C3:F3=E2)*(因素修正幅度!C158:F205))</f>
        <v>0</v>
      </c>
      <c r="O7" s="1449"/>
      <c r="P7" s="1578"/>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2751</v>
      </c>
      <c r="X7" s="2877">
        <f>G2</f>
        <v>0</v>
      </c>
      <c r="Y7" s="2877" t="s">
        <v>2752</v>
      </c>
      <c r="Z7" s="2878">
        <f>G3</f>
        <v>0</v>
      </c>
      <c r="AA7" s="2172"/>
      <c r="AB7" s="2172"/>
      <c r="AC7" s="2173"/>
      <c r="AD7" s="2879"/>
      <c r="AE7" s="2879"/>
      <c r="AF7" s="2879"/>
      <c r="AG7" s="2879"/>
      <c r="AH7" s="2879"/>
      <c r="AI7" s="2879"/>
      <c r="AJ7" s="2880"/>
    </row>
    <row r="8" spans="1:39" ht="15">
      <c r="A8" s="3453"/>
      <c r="B8" s="1407" t="s">
        <v>931</v>
      </c>
      <c r="C8" s="1513"/>
      <c r="D8" s="1041" t="s">
        <v>932</v>
      </c>
      <c r="E8" s="1042" t="e">
        <f>ROUND(C11/E7,4)</f>
        <v>#DIV/0!</v>
      </c>
      <c r="F8" s="1425" t="s">
        <v>933</v>
      </c>
      <c r="G8" s="1426"/>
      <c r="H8" s="1426"/>
      <c r="I8" s="1426"/>
      <c r="J8" s="1427"/>
      <c r="K8" s="1449"/>
      <c r="L8" s="1865" t="s">
        <v>2237</v>
      </c>
      <c r="M8" s="1866">
        <f>SUMPRODUCT((区片价!B206:B244=I2)*(区片价!C3:F3=E2)*(区片价!C206:F244))</f>
        <v>0</v>
      </c>
      <c r="N8" s="1867">
        <f>SUMPRODUCT((因素修正幅度!B206:B244=I2)*(因素修正幅度!C3:F3=E2)*(因素修正幅度!C206:F244))</f>
        <v>0</v>
      </c>
      <c r="O8" s="1449"/>
      <c r="P8" s="1394"/>
      <c r="Q8" s="2169"/>
      <c r="R8" s="2887">
        <v>7</v>
      </c>
      <c r="S8" s="2876"/>
      <c r="T8" s="2887" t="e">
        <f t="shared" si="0"/>
        <v>#DIV/0!</v>
      </c>
      <c r="U8" s="2876"/>
      <c r="V8" s="2887" t="e">
        <f t="shared" si="1"/>
        <v>#DIV/0!</v>
      </c>
      <c r="W8" s="3463" t="s">
        <v>2769</v>
      </c>
      <c r="X8" s="3464"/>
      <c r="Y8" s="1829" t="s">
        <v>2753</v>
      </c>
      <c r="Z8" s="1829" t="s">
        <v>2754</v>
      </c>
      <c r="AA8" s="1829" t="s">
        <v>2755</v>
      </c>
      <c r="AB8" s="1829" t="s">
        <v>2756</v>
      </c>
      <c r="AC8" s="1829" t="s">
        <v>2757</v>
      </c>
      <c r="AD8" s="1829" t="s">
        <v>2758</v>
      </c>
      <c r="AE8" s="1829" t="s">
        <v>2759</v>
      </c>
      <c r="AF8" s="1829" t="s">
        <v>2760</v>
      </c>
      <c r="AG8" s="1829" t="s">
        <v>2761</v>
      </c>
      <c r="AH8" s="1829" t="s">
        <v>2762</v>
      </c>
      <c r="AI8" s="1829" t="s">
        <v>2763</v>
      </c>
      <c r="AJ8" s="1829" t="s">
        <v>2764</v>
      </c>
    </row>
    <row r="9" spans="1:39" ht="15">
      <c r="A9" s="3453"/>
      <c r="B9" s="1407" t="s">
        <v>934</v>
      </c>
      <c r="C9" s="1043">
        <f>SUMIF(修正!C59:C119,C8,修正!E59:E119)</f>
        <v>0</v>
      </c>
      <c r="D9" s="1044" t="s">
        <v>935</v>
      </c>
      <c r="E9" s="1044" t="e">
        <f>ROUND(C11/E7,4)</f>
        <v>#DIV/0!</v>
      </c>
      <c r="F9" s="1425" t="s">
        <v>936</v>
      </c>
      <c r="G9" s="1426"/>
      <c r="H9" s="1426"/>
      <c r="I9" s="1426"/>
      <c r="J9" s="1427"/>
      <c r="K9" s="1449"/>
      <c r="L9" s="1865" t="s">
        <v>2238</v>
      </c>
      <c r="M9" s="1866">
        <f>SUMPRODUCT((区片价!B245:B289=I2)*(区片价!C3:F3=E2)*(区片价!C245:F289))</f>
        <v>0</v>
      </c>
      <c r="N9" s="1867">
        <f>SUMPRODUCT((因素修正幅度!B245:B289=I2)*(因素修正幅度!C3:F3=E2)*(因素修正幅度!C245:F289))</f>
        <v>0</v>
      </c>
      <c r="O9" s="1449"/>
      <c r="P9" s="1394"/>
      <c r="Q9" s="2169"/>
      <c r="R9" s="2887">
        <v>8</v>
      </c>
      <c r="S9" s="2876"/>
      <c r="T9" s="2887" t="e">
        <f t="shared" si="0"/>
        <v>#DIV/0!</v>
      </c>
      <c r="U9" s="2876"/>
      <c r="V9" s="2887" t="e">
        <f t="shared" si="1"/>
        <v>#DIV/0!</v>
      </c>
      <c r="W9" s="3462" t="s">
        <v>2765</v>
      </c>
      <c r="X9" s="2881" t="s">
        <v>2766</v>
      </c>
      <c r="Y9" s="3043"/>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53"/>
      <c r="B10" s="1407" t="s">
        <v>937</v>
      </c>
      <c r="C10" s="1044">
        <f>SUMIF(修正!C59:C119,C8,修正!F59:F119)</f>
        <v>0</v>
      </c>
      <c r="D10" s="1044" t="s">
        <v>938</v>
      </c>
      <c r="E10" s="1044" t="e">
        <f>ROUND(C11/E7,4)</f>
        <v>#DIV/0!</v>
      </c>
      <c r="F10" s="1425" t="s">
        <v>939</v>
      </c>
      <c r="G10" s="1426"/>
      <c r="H10" s="1426"/>
      <c r="I10" s="1426"/>
      <c r="J10" s="1427"/>
      <c r="K10" s="1449"/>
      <c r="L10" s="1865" t="s">
        <v>2239</v>
      </c>
      <c r="M10" s="1866">
        <f>SUMPRODUCT((区片价!B290:B316=I2)*(区片价!C3:F3=E2)*(区片价!C290:F316))</f>
        <v>0</v>
      </c>
      <c r="N10" s="1867">
        <f>SUMPRODUCT((因素修正幅度!B290:B316=I2)*(因素修正幅度!C3:F3=E2)*(因素修正幅度!C290:F316))</f>
        <v>0</v>
      </c>
      <c r="O10" s="1449"/>
      <c r="P10" s="1394"/>
      <c r="Q10" s="2169"/>
      <c r="R10" s="2887">
        <v>9</v>
      </c>
      <c r="S10" s="2876"/>
      <c r="T10" s="2887" t="e">
        <f t="shared" si="0"/>
        <v>#DIV/0!</v>
      </c>
      <c r="U10" s="2876"/>
      <c r="V10" s="2887" t="e">
        <f t="shared" si="1"/>
        <v>#DIV/0!</v>
      </c>
      <c r="W10" s="3462"/>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53"/>
      <c r="B11" s="1428" t="s">
        <v>940</v>
      </c>
      <c r="C11" s="1045">
        <f>C10/4</f>
        <v>0</v>
      </c>
      <c r="D11" s="1045" t="s">
        <v>941</v>
      </c>
      <c r="E11" s="1045" t="e">
        <f>ROUND(C11/E7,4)</f>
        <v>#DIV/0!</v>
      </c>
      <c r="F11" s="1429" t="s">
        <v>942</v>
      </c>
      <c r="G11" s="1430"/>
      <c r="H11" s="1430"/>
      <c r="I11" s="1430"/>
      <c r="J11" s="1431"/>
      <c r="K11" s="1449"/>
      <c r="L11" s="1865" t="s">
        <v>2240</v>
      </c>
      <c r="M11" s="1866">
        <f>SUMPRODUCT((区片价!B317:B337=I2)*(区片价!C3:F3=E2)*(区片价!C317:F337))</f>
        <v>0</v>
      </c>
      <c r="N11" s="1867">
        <f>SUMPRODUCT((因素修正幅度!B317:B337=I2)*(因素修正幅度!C3:F3=E2)*(因素修正幅度!C317:F337))</f>
        <v>0</v>
      </c>
      <c r="O11" s="1449"/>
      <c r="P11" s="1394"/>
      <c r="Q11" s="2169"/>
      <c r="R11" s="2887">
        <v>10</v>
      </c>
      <c r="S11" s="2876"/>
      <c r="T11" s="2887" t="e">
        <f t="shared" si="0"/>
        <v>#DIV/0!</v>
      </c>
      <c r="U11" s="2876"/>
      <c r="V11" s="2887" t="e">
        <f t="shared" si="1"/>
        <v>#DIV/0!</v>
      </c>
      <c r="W11" s="3462" t="s">
        <v>2767</v>
      </c>
      <c r="X11" s="1044" t="s">
        <v>2752</v>
      </c>
      <c r="Y11" s="1635">
        <f>$G$3</f>
        <v>0</v>
      </c>
      <c r="Z11" s="1635">
        <f t="shared" ref="Z11:AJ11" si="3">$G$3</f>
        <v>0</v>
      </c>
      <c r="AA11" s="1635">
        <f t="shared" si="3"/>
        <v>0</v>
      </c>
      <c r="AB11" s="1635">
        <f t="shared" si="3"/>
        <v>0</v>
      </c>
      <c r="AC11" s="1635">
        <f t="shared" si="3"/>
        <v>0</v>
      </c>
      <c r="AD11" s="1635">
        <f t="shared" si="3"/>
        <v>0</v>
      </c>
      <c r="AE11" s="1635">
        <f t="shared" si="3"/>
        <v>0</v>
      </c>
      <c r="AF11" s="1635">
        <f t="shared" si="3"/>
        <v>0</v>
      </c>
      <c r="AG11" s="1635">
        <f t="shared" si="3"/>
        <v>0</v>
      </c>
      <c r="AH11" s="1635">
        <f t="shared" si="3"/>
        <v>0</v>
      </c>
      <c r="AI11" s="1635">
        <f t="shared" si="3"/>
        <v>0</v>
      </c>
      <c r="AJ11" s="1635">
        <f t="shared" si="3"/>
        <v>0</v>
      </c>
    </row>
    <row r="12" spans="1:39" ht="25.5" thickBot="1">
      <c r="A12" s="3452" t="s">
        <v>1868</v>
      </c>
      <c r="B12" s="1432" t="s">
        <v>943</v>
      </c>
      <c r="C12" s="1039">
        <f>ROUND(C15*D15*E15*F15*G15*H15*I15*J15,4)</f>
        <v>1</v>
      </c>
      <c r="D12" s="1433" t="s">
        <v>944</v>
      </c>
      <c r="E12" s="1434"/>
      <c r="F12" s="1434"/>
      <c r="G12" s="1435"/>
      <c r="H12" s="1435"/>
      <c r="I12" s="1435"/>
      <c r="J12" s="1436"/>
      <c r="K12" s="1449"/>
      <c r="L12" s="1868" t="s">
        <v>2241</v>
      </c>
      <c r="M12" s="1869">
        <f>SUMPRODUCT((区片价!B338:B344=I2)*(区片价!C3:F3=E2)*(区片价!C338:F344))</f>
        <v>0</v>
      </c>
      <c r="N12" s="1870">
        <f>SUMPRODUCT((因素修正幅度!B338:B344=I2)*(因素修正幅度!C3:F3=E2)*(因素修正幅度!C338:F344))</f>
        <v>0</v>
      </c>
      <c r="O12" s="1449"/>
      <c r="P12" s="1394"/>
      <c r="Q12" s="2169"/>
      <c r="R12" s="2887">
        <v>11</v>
      </c>
      <c r="S12" s="2876"/>
      <c r="T12" s="2887" t="e">
        <f t="shared" si="0"/>
        <v>#DIV/0!</v>
      </c>
      <c r="U12" s="2876"/>
      <c r="V12" s="2887" t="e">
        <f t="shared" si="1"/>
        <v>#DIV/0!</v>
      </c>
      <c r="W12" s="3462"/>
      <c r="X12" s="2884" t="s">
        <v>2768</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54"/>
      <c r="B13" s="1437" t="s">
        <v>1693</v>
      </c>
      <c r="C13" s="1438" t="s">
        <v>1694</v>
      </c>
      <c r="D13" s="1081" t="s">
        <v>1695</v>
      </c>
      <c r="E13" s="1081" t="s">
        <v>1696</v>
      </c>
      <c r="F13" s="1439" t="s">
        <v>945</v>
      </c>
      <c r="G13" s="1440" t="s">
        <v>1639</v>
      </c>
      <c r="H13" s="1441" t="s">
        <v>1639</v>
      </c>
      <c r="I13" s="1442" t="s">
        <v>1639</v>
      </c>
      <c r="J13" s="1443" t="s">
        <v>1639</v>
      </c>
      <c r="K13" s="3157"/>
      <c r="L13" s="3157"/>
      <c r="M13" s="3157"/>
      <c r="N13" s="3157"/>
      <c r="O13" s="3157"/>
      <c r="P13" s="1394"/>
      <c r="Q13" s="2169"/>
      <c r="R13" s="2887">
        <v>12</v>
      </c>
      <c r="S13" s="2876"/>
      <c r="T13" s="2887" t="e">
        <f t="shared" si="0"/>
        <v>#DIV/0!</v>
      </c>
      <c r="U13" s="2876"/>
      <c r="V13" s="2887" t="e">
        <f t="shared" si="1"/>
        <v>#DIV/0!</v>
      </c>
      <c r="W13" s="3462"/>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54"/>
      <c r="B14" s="1444"/>
      <c r="C14" s="1445"/>
      <c r="D14" s="1446"/>
      <c r="E14" s="1446"/>
      <c r="F14" s="1447"/>
      <c r="G14" s="1448" t="s">
        <v>946</v>
      </c>
      <c r="H14" s="1449"/>
      <c r="I14" s="1450"/>
      <c r="J14" s="1451"/>
      <c r="K14" s="3143"/>
      <c r="L14" s="3143"/>
      <c r="M14" s="3143"/>
      <c r="N14" s="3143"/>
      <c r="O14" s="3143"/>
      <c r="P14" s="1394"/>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55"/>
      <c r="B15" s="3162" t="s">
        <v>1697</v>
      </c>
      <c r="C15" s="1045">
        <f>IF(C14="有",1.1,1)</f>
        <v>1</v>
      </c>
      <c r="D15" s="1045">
        <f>IF(D14="有",1.1,1)</f>
        <v>1</v>
      </c>
      <c r="E15" s="1045">
        <f>IF(E14="有",1.1,1)</f>
        <v>1</v>
      </c>
      <c r="F15" s="1045">
        <f>IF(F14="500米范围内",1.2,IF(F14="500-1000米",1.1,1))</f>
        <v>1</v>
      </c>
      <c r="G15" s="3154">
        <v>1</v>
      </c>
      <c r="H15" s="3154">
        <v>1</v>
      </c>
      <c r="I15" s="3154">
        <v>1</v>
      </c>
      <c r="J15" s="3155">
        <v>1</v>
      </c>
      <c r="K15" s="3158"/>
      <c r="L15" s="3158"/>
      <c r="M15" s="3158"/>
      <c r="N15" s="3158"/>
      <c r="O15" s="3158"/>
      <c r="P15" s="1394"/>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52" t="s">
        <v>1835</v>
      </c>
      <c r="B16" s="1420" t="s">
        <v>947</v>
      </c>
      <c r="C16" s="1048" t="e">
        <f>ROUND(IF(F17="与级别开发程度一致",0,(G17-E17)/C17),0)</f>
        <v>#DIV/0!</v>
      </c>
      <c r="D16" s="3470" t="s">
        <v>951</v>
      </c>
      <c r="E16" s="3471"/>
      <c r="F16" s="3470" t="s">
        <v>948</v>
      </c>
      <c r="G16" s="3471"/>
      <c r="H16" s="1452"/>
      <c r="I16" s="1452"/>
      <c r="J16" s="1452"/>
      <c r="K16" s="1452"/>
      <c r="L16" s="1452"/>
      <c r="M16" s="1452"/>
      <c r="N16" s="1452"/>
      <c r="O16" s="3167"/>
      <c r="P16" s="1394"/>
      <c r="Q16" s="2172"/>
      <c r="R16" s="2887">
        <v>15</v>
      </c>
      <c r="S16" s="2876"/>
      <c r="T16" s="2887" t="e">
        <f t="shared" si="0"/>
        <v>#DIV/0!</v>
      </c>
      <c r="U16" s="2876"/>
      <c r="V16" s="2887" t="e">
        <f t="shared" si="1"/>
        <v>#DIV/0!</v>
      </c>
      <c r="W16" s="2172"/>
      <c r="X16" s="2172"/>
      <c r="Y16" s="2172"/>
      <c r="Z16" s="2172"/>
      <c r="AA16" s="2172"/>
      <c r="AB16" s="2172"/>
      <c r="AC16" s="2173"/>
    </row>
    <row r="17" spans="1:40" ht="13.5" thickBot="1">
      <c r="A17" s="3456"/>
      <c r="B17" s="3168" t="s">
        <v>950</v>
      </c>
      <c r="C17" s="3169">
        <f>SUMPRODUCT((修正!A2:A5=E2)*(修正!B1:M1=G2)*(修正!B2:M5))</f>
        <v>0</v>
      </c>
      <c r="D17" s="3170" t="str">
        <f>IF(OR(G2="八级",G2="九级",G2="十级",G2="十一级",G2="十二级"),"五通一平","七通一平")</f>
        <v>七通一平</v>
      </c>
      <c r="E17" s="3160">
        <f>SUMPRODUCT((修正!B1:M1=G2)*(修正!B15:M15))</f>
        <v>0</v>
      </c>
      <c r="F17" s="3161"/>
      <c r="G17" s="3160">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1">
        <f>SUMPRODUCT((七通一平=O16)*(修正!B1:M1=G2)*(修正!B6:M14))</f>
        <v>0</v>
      </c>
      <c r="P17" s="1394"/>
      <c r="Q17" s="2172"/>
      <c r="R17" s="2173"/>
      <c r="S17" s="2173"/>
      <c r="T17" s="2173"/>
      <c r="U17" s="2173"/>
      <c r="V17" s="2173"/>
      <c r="W17" s="2172"/>
      <c r="X17" s="2172"/>
      <c r="Y17" s="2172"/>
      <c r="Z17" s="2172"/>
      <c r="AA17" s="2172"/>
      <c r="AB17" s="2172"/>
      <c r="AC17" s="2173"/>
      <c r="AH17" s="1395"/>
      <c r="AI17" s="1395"/>
      <c r="AJ17" s="1398"/>
      <c r="AK17" s="1398"/>
      <c r="AL17" s="1398"/>
      <c r="AM17" s="1398"/>
    </row>
    <row r="18" spans="1:40" s="1414" customFormat="1" ht="15.75" thickBot="1">
      <c r="A18" s="2729" t="s">
        <v>1826</v>
      </c>
      <c r="B18" s="3163" t="s">
        <v>952</v>
      </c>
      <c r="C18" s="3164">
        <f>SUMIF(修正!C18:C39,E3,修正!E18:E39)</f>
        <v>0</v>
      </c>
      <c r="D18" s="3165"/>
      <c r="E18" s="3166"/>
      <c r="F18" s="3148"/>
      <c r="G18" s="3142"/>
      <c r="H18" s="3142"/>
      <c r="I18" s="3142"/>
      <c r="J18" s="3156"/>
      <c r="K18" s="3142"/>
      <c r="L18" s="3142"/>
      <c r="M18" s="3142"/>
      <c r="N18" s="3142"/>
      <c r="O18" s="3142"/>
      <c r="P18" s="1466"/>
      <c r="Q18" s="2174"/>
      <c r="R18" s="2174"/>
      <c r="S18" s="2174"/>
      <c r="T18" s="2174"/>
      <c r="U18" s="2174"/>
      <c r="V18" s="2174"/>
      <c r="W18" s="2173"/>
      <c r="X18" s="2173"/>
      <c r="Y18" s="2173"/>
      <c r="Z18" s="2173"/>
      <c r="AA18" s="2172"/>
      <c r="AB18" s="2172"/>
      <c r="AC18" s="2175"/>
      <c r="AD18" s="1457"/>
      <c r="AE18" s="1457"/>
      <c r="AF18" s="1457"/>
      <c r="AG18" s="1457"/>
      <c r="AH18" s="1396"/>
      <c r="AI18" s="1396"/>
      <c r="AJ18" s="1397"/>
      <c r="AK18" s="1397"/>
      <c r="AL18" s="1397"/>
    </row>
    <row r="19" spans="1:40" s="1414" customFormat="1" ht="27.75" thickBot="1">
      <c r="A19" s="1622" t="s">
        <v>1832</v>
      </c>
      <c r="B19" s="1455" t="s">
        <v>953</v>
      </c>
      <c r="C19" s="1049">
        <f>ROUND(IF(H19="按公示增长率计算",SUMPRODUCT((地价!A3:A29=YEAR(G19)&amp;"-"&amp;ROUNDUP(MONTH(G19)/3,0))*(地价!X2:AB2=E2)*(地价!X3:AB29)),IF(H19="地价指数",M20/M19,(1+I19)^O19)),4)</f>
        <v>0</v>
      </c>
      <c r="D19" s="1459" t="s">
        <v>954</v>
      </c>
      <c r="E19" s="1050">
        <v>41640</v>
      </c>
      <c r="F19" s="1459" t="s">
        <v>955</v>
      </c>
      <c r="G19" s="1051">
        <f>'数据-取费表'!B2</f>
        <v>43874</v>
      </c>
      <c r="H19" s="1460" t="s">
        <v>2969</v>
      </c>
      <c r="I19" s="2735" t="str">
        <f>IF(H19="季度增幅（自定义）",SUMIF(N21:N24,E2,O21:O24),"")</f>
        <v/>
      </c>
      <c r="J19" s="1456"/>
      <c r="K19" s="3142"/>
      <c r="L19" s="2987" t="s">
        <v>2827</v>
      </c>
      <c r="M19" s="2988">
        <f>ROUND(SUMIF(地价!B2:F2,E2,地价!B29:F29),0)</f>
        <v>0</v>
      </c>
      <c r="N19" s="2737" t="s">
        <v>1673</v>
      </c>
      <c r="O19" s="2736">
        <f>ROUNDDOWN(DATEDIF(E19,G19,"M")/3,0)</f>
        <v>24</v>
      </c>
      <c r="P19" s="1579"/>
      <c r="Q19" s="2875"/>
      <c r="R19" s="2175"/>
      <c r="S19" s="2175"/>
      <c r="T19" s="2175"/>
      <c r="U19" s="2175"/>
      <c r="V19" s="2175"/>
      <c r="W19" s="2175"/>
      <c r="X19" s="2175"/>
      <c r="Y19" s="1396"/>
      <c r="Z19" s="1396"/>
      <c r="AA19" s="1396"/>
      <c r="AB19" s="1396"/>
      <c r="AC19" s="1457"/>
      <c r="AD19" s="1458"/>
      <c r="AE19" s="1462"/>
      <c r="AF19" s="1397"/>
      <c r="AG19" s="1413"/>
      <c r="AH19" s="1413"/>
      <c r="AI19" s="1413"/>
    </row>
    <row r="20" spans="1:40" s="1414" customFormat="1" ht="27.75" thickBot="1">
      <c r="A20" s="2729" t="s">
        <v>1833</v>
      </c>
      <c r="B20" s="2730" t="s">
        <v>968</v>
      </c>
      <c r="C20" s="2731" t="e">
        <f>ROUND(POWER(1+G20,J20-I20)*(POWER(1+G20,I20)-1)/(POWER(1+G20,J20)-1),4)</f>
        <v>#DIV/0!</v>
      </c>
      <c r="D20" s="2732" t="s">
        <v>969</v>
      </c>
      <c r="E20" s="3040">
        <f ca="1">存贷款利率!I4/100</f>
        <v>4.3499999999999997E-2</v>
      </c>
      <c r="F20" s="2732" t="s">
        <v>970</v>
      </c>
      <c r="G20" s="2733">
        <f>SUMIF(M26:P26,E2,M28:P28)</f>
        <v>0</v>
      </c>
      <c r="H20" s="2732" t="s">
        <v>971</v>
      </c>
      <c r="I20" s="2728" t="e">
        <f>SUMIF('数据-取费表'!C6:C15,E2,'数据-取费表'!F6:F15)/COUNTIF('数据-取费表'!C6:C15,E2)</f>
        <v>#DIV/0!</v>
      </c>
      <c r="J20" s="2734">
        <f>IF(E2="住宅",70,IF(E2="商业",40,50))</f>
        <v>50</v>
      </c>
      <c r="K20" s="3144"/>
      <c r="L20" s="2989" t="s">
        <v>2828</v>
      </c>
      <c r="M20" s="3151">
        <f>ROUND(SUMPRODUCT((地价!A4:A29=YEAR(G19)&amp;"-"&amp;ROUNDUP(MONTH(G19)/3,0))*(地价!B2:F2=E2)*(地价!B4:F29)),0)</f>
        <v>0</v>
      </c>
      <c r="N20" s="2740" t="s">
        <v>2631</v>
      </c>
      <c r="O20" s="2738" t="s">
        <v>2630</v>
      </c>
      <c r="P20" s="2739" t="s">
        <v>2636</v>
      </c>
      <c r="Q20" s="2875"/>
      <c r="R20" s="2175"/>
      <c r="S20" s="2175"/>
      <c r="T20" s="2175"/>
      <c r="U20" s="2175"/>
      <c r="V20" s="2175"/>
      <c r="W20" s="2175"/>
      <c r="X20" s="2175"/>
      <c r="Y20" s="1457"/>
      <c r="Z20" s="1457"/>
      <c r="AA20" s="1457"/>
      <c r="AB20" s="1457"/>
      <c r="AC20" s="1457"/>
      <c r="AD20" s="1457"/>
    </row>
    <row r="21" spans="1:40" s="1414" customFormat="1" ht="14.25">
      <c r="A21" s="1624" t="s">
        <v>1834</v>
      </c>
      <c r="B21" s="1465" t="s">
        <v>2747</v>
      </c>
      <c r="C21" s="1150">
        <f>IF(B21="容积率修正",IF(G3&lt;=10,D22,J22),C23)</f>
        <v>0</v>
      </c>
      <c r="D21" s="1466"/>
      <c r="E21" s="1466"/>
      <c r="F21" s="1466"/>
      <c r="G21" s="1466"/>
      <c r="H21" s="1466"/>
      <c r="I21" s="1466"/>
      <c r="J21" s="1467"/>
      <c r="K21" s="3142"/>
      <c r="L21" s="1466"/>
      <c r="M21" s="1466"/>
      <c r="N21" s="1463" t="s">
        <v>972</v>
      </c>
      <c r="O21" s="1526"/>
      <c r="P21" s="2727">
        <f>SUMPRODUCT((地价!A3:A29=YEAR(G19)&amp;"-"&amp;ROUNDUP(MONTH(G19)/3,0))*(地价!AD2:AH2=N21)*(地价!AD3:AH29))</f>
        <v>1.35E-2</v>
      </c>
      <c r="Q21" s="2875"/>
      <c r="R21" s="2175"/>
      <c r="S21" s="2175"/>
      <c r="T21" s="2175"/>
      <c r="U21" s="2175"/>
      <c r="V21" s="2175"/>
      <c r="W21" s="2175"/>
      <c r="X21" s="2175"/>
      <c r="Y21" s="1396"/>
      <c r="Z21" s="1396"/>
      <c r="AA21" s="1396"/>
      <c r="AB21" s="1396"/>
      <c r="AC21" s="1457"/>
      <c r="AD21" s="1457"/>
    </row>
    <row r="22" spans="1:40" s="1414" customFormat="1" ht="14.25">
      <c r="A22" s="1625" t="s">
        <v>1867</v>
      </c>
      <c r="B22" s="1468" t="s">
        <v>973</v>
      </c>
      <c r="C22" s="1052" t="s">
        <v>1699</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45"/>
      <c r="L22" s="1466"/>
      <c r="M22" s="1466"/>
      <c r="N22" s="1463" t="s">
        <v>975</v>
      </c>
      <c r="O22" s="1526"/>
      <c r="P22" s="2727">
        <f>SUMPRODUCT((地价!A3:A29=YEAR(G19)&amp;"-"&amp;ROUNDUP(MONTH(G19)/3,0))*(地价!AD2:AH2=N22)*(地价!AD3:AH29))</f>
        <v>1.35E-2</v>
      </c>
      <c r="Q22" s="2875"/>
      <c r="R22" s="2175"/>
      <c r="S22" s="2175"/>
      <c r="T22" s="2175"/>
      <c r="U22" s="2175"/>
      <c r="V22" s="2175"/>
      <c r="W22" s="2175"/>
      <c r="X22" s="2175"/>
      <c r="Y22" s="1457"/>
      <c r="Z22" s="1457"/>
      <c r="AA22" s="1457"/>
      <c r="AB22" s="1457"/>
      <c r="AC22" s="1457"/>
      <c r="AD22" s="1457"/>
    </row>
    <row r="23" spans="1:40" ht="15.75" thickBot="1">
      <c r="A23" s="1625" t="s">
        <v>1868</v>
      </c>
      <c r="B23" s="1468" t="s">
        <v>976</v>
      </c>
      <c r="C23" s="1053">
        <f>ROUND(IF(G3&gt;1,IF(I3&lt;7,SUMPRODUCT((B93:B98=I3)*(C92:N92=G2)*(C93:N98)),SUMIF(C92:N92,G2,C100:N100)),IF(I3&lt;7,SUMPRODUCT((B102:B107=I3)*(C92:N92=G2)*(C102:N107)),SUMIF(C92:N92,G2,C109:N109))),4)</f>
        <v>0</v>
      </c>
      <c r="D23" s="1514"/>
      <c r="E23" s="1514"/>
      <c r="F23" s="1515"/>
      <c r="G23" s="1516"/>
      <c r="H23" s="1517"/>
      <c r="I23" s="1518"/>
      <c r="J23" s="1518"/>
      <c r="K23" s="3146"/>
      <c r="L23" s="1394"/>
      <c r="M23" s="1394"/>
      <c r="N23" s="1463" t="s">
        <v>920</v>
      </c>
      <c r="O23" s="1526"/>
      <c r="P23" s="2727">
        <f>SUMPRODUCT((地价!A3:A29=YEAR(G19)&amp;"-"&amp;ROUNDUP(MONTH(G19)/3,0))*(地价!AD2:AH2=N23)*(地价!AD3:AH29))</f>
        <v>2.0799999999999999E-2</v>
      </c>
      <c r="Q23" s="2875"/>
      <c r="R23" s="2175"/>
      <c r="S23" s="2175"/>
      <c r="T23" s="2175"/>
      <c r="U23" s="2175"/>
      <c r="V23" s="2175"/>
      <c r="W23" s="2175"/>
      <c r="X23" s="2175"/>
      <c r="Y23" s="1396"/>
      <c r="Z23" s="1396"/>
      <c r="AA23" s="1396"/>
      <c r="AB23" s="1396"/>
      <c r="AC23" s="1396"/>
      <c r="AE23" s="1397"/>
      <c r="AF23" s="1397"/>
      <c r="AG23" s="1397"/>
      <c r="AH23" s="1397"/>
      <c r="AI23" s="1397"/>
      <c r="AJ23" s="1398"/>
      <c r="AK23" s="1398"/>
      <c r="AL23" s="1398"/>
      <c r="AM23" s="1398"/>
    </row>
    <row r="24" spans="1:40" s="1414" customFormat="1" ht="15.75" thickBot="1">
      <c r="A24" s="1623" t="s">
        <v>1869</v>
      </c>
      <c r="B24" s="1408" t="s">
        <v>977</v>
      </c>
      <c r="C24" s="1054">
        <f>SUMIF(A44:A87,E2,B44:B87)</f>
        <v>0</v>
      </c>
      <c r="D24" s="1519"/>
      <c r="E24" s="1520"/>
      <c r="F24" s="1520"/>
      <c r="G24" s="1520"/>
      <c r="H24" s="1520"/>
      <c r="I24" s="1520"/>
      <c r="J24" s="1520"/>
      <c r="K24" s="3146"/>
      <c r="L24" s="1466"/>
      <c r="M24" s="1466"/>
      <c r="N24" s="1463" t="s">
        <v>978</v>
      </c>
      <c r="O24" s="3150"/>
      <c r="P24" s="2727">
        <f>SUMPRODUCT((地价!A3:A29=YEAR(G19)&amp;"-"&amp;ROUNDUP(MONTH(G19)/3,0))*(地价!AD2:AH2=N24)*(地价!AD3:AH29))</f>
        <v>1.3299999999999999E-2</v>
      </c>
      <c r="Q24" s="2875"/>
      <c r="R24" s="2175"/>
      <c r="S24" s="2175"/>
      <c r="T24" s="2175"/>
      <c r="U24" s="2175"/>
      <c r="V24" s="2175"/>
      <c r="W24" s="2175"/>
      <c r="X24" s="2175"/>
      <c r="Y24" s="1457"/>
      <c r="Z24" s="1457"/>
      <c r="AA24" s="1457"/>
      <c r="AB24" s="1457"/>
      <c r="AC24" s="1457"/>
      <c r="AD24" s="1457"/>
    </row>
    <row r="25" spans="1:40" ht="15" thickBot="1">
      <c r="A25" s="1623" t="s">
        <v>1870</v>
      </c>
      <c r="B25" s="1470" t="s">
        <v>979</v>
      </c>
      <c r="C25" s="1471"/>
      <c r="D25" s="1423"/>
      <c r="E25" s="1423"/>
      <c r="F25" s="1472"/>
      <c r="G25" s="1423"/>
      <c r="H25" s="1423"/>
      <c r="I25" s="1423"/>
      <c r="J25" s="1424"/>
      <c r="K25" s="1449"/>
      <c r="L25" s="2175"/>
      <c r="M25" s="2175"/>
      <c r="N25" s="3152" t="s">
        <v>2634</v>
      </c>
      <c r="O25" s="3153"/>
      <c r="P25" s="2406">
        <f>SUMPRODUCT((地价!A3:A29=YEAR(G19)&amp;"-"&amp;ROUNDUP(MONTH(G19)/3,0))*(地价!AD2:AH2=N25)*(地价!AD3:AH29))</f>
        <v>1.9E-2</v>
      </c>
      <c r="Q25" s="2875"/>
      <c r="R25" s="2175"/>
      <c r="S25" s="2175"/>
      <c r="T25" s="2175"/>
      <c r="U25" s="2175"/>
      <c r="V25" s="2175"/>
      <c r="W25" s="2175"/>
      <c r="X25" s="2175"/>
      <c r="Y25" s="1396"/>
      <c r="Z25" s="1396"/>
      <c r="AA25" s="1396"/>
      <c r="AB25" s="1396"/>
      <c r="AC25" s="1396"/>
      <c r="AE25" s="1397"/>
      <c r="AF25" s="1397"/>
      <c r="AG25" s="1397"/>
      <c r="AH25" s="1397"/>
      <c r="AI25" s="1398"/>
      <c r="AJ25" s="1398"/>
      <c r="AK25" s="1398"/>
      <c r="AL25" s="1398"/>
      <c r="AM25" s="1398"/>
    </row>
    <row r="26" spans="1:40" ht="14.25">
      <c r="A26" s="1473"/>
      <c r="B26" s="1468" t="s">
        <v>983</v>
      </c>
      <c r="C26" s="1055" t="e">
        <f>E29+SUM(E33:E39)</f>
        <v>#DIV/0!</v>
      </c>
      <c r="D26" s="1474"/>
      <c r="E26" s="1449"/>
      <c r="F26" s="1475"/>
      <c r="G26" s="1449"/>
      <c r="H26" s="1449"/>
      <c r="I26" s="1449"/>
      <c r="J26" s="1476"/>
      <c r="K26" s="1449"/>
      <c r="L26" s="1580" t="s">
        <v>895</v>
      </c>
      <c r="M26" s="1421" t="s">
        <v>980</v>
      </c>
      <c r="N26" s="1421" t="s">
        <v>981</v>
      </c>
      <c r="O26" s="1421" t="s">
        <v>899</v>
      </c>
      <c r="P26" s="1461" t="s">
        <v>982</v>
      </c>
      <c r="Q26" s="2875"/>
      <c r="R26" s="2175"/>
      <c r="S26" s="2175"/>
      <c r="T26" s="2175"/>
      <c r="U26" s="2175"/>
      <c r="V26" s="2175"/>
      <c r="W26" s="2175"/>
      <c r="X26" s="2175"/>
      <c r="Y26" s="1457"/>
      <c r="Z26" s="1457"/>
      <c r="AA26" s="1457"/>
      <c r="AB26" s="1457"/>
      <c r="AC26" s="1396"/>
      <c r="AE26" s="1397"/>
      <c r="AF26" s="1397"/>
      <c r="AG26" s="1397"/>
      <c r="AH26" s="1397"/>
      <c r="AI26" s="1398"/>
      <c r="AJ26" s="1398"/>
      <c r="AK26" s="1398"/>
      <c r="AL26" s="1398"/>
      <c r="AM26" s="1398"/>
    </row>
    <row r="27" spans="1:40" ht="15" thickBot="1">
      <c r="A27" s="1473"/>
      <c r="B27" s="1477" t="s">
        <v>985</v>
      </c>
      <c r="C27" s="1056" t="e">
        <f>E30+SUM(I33:I39)</f>
        <v>#DIV/0!</v>
      </c>
      <c r="D27" s="1478"/>
      <c r="E27" s="1479"/>
      <c r="F27" s="1480"/>
      <c r="G27" s="1479"/>
      <c r="H27" s="1479"/>
      <c r="I27" s="1479"/>
      <c r="J27" s="1481"/>
      <c r="K27" s="1449"/>
      <c r="L27" s="1453" t="s">
        <v>984</v>
      </c>
      <c r="M27" s="1043">
        <v>0.25</v>
      </c>
      <c r="N27" s="1043">
        <v>0.2</v>
      </c>
      <c r="O27" s="1043">
        <v>0.15</v>
      </c>
      <c r="P27" s="1523">
        <v>0.1</v>
      </c>
      <c r="Q27" s="2175"/>
      <c r="R27" s="2875"/>
      <c r="S27" s="2875"/>
      <c r="T27" s="2875"/>
      <c r="U27" s="2875"/>
      <c r="V27" s="2875"/>
      <c r="W27" s="2175"/>
      <c r="X27" s="2175"/>
      <c r="Y27" s="2175"/>
      <c r="Z27" s="2175"/>
      <c r="AA27" s="2175"/>
      <c r="AB27" s="2175"/>
      <c r="AC27" s="2175"/>
    </row>
    <row r="28" spans="1:40" ht="15" thickBot="1">
      <c r="A28" s="1469"/>
      <c r="B28" s="1482" t="s">
        <v>986</v>
      </c>
      <c r="C28" s="1483" t="s">
        <v>987</v>
      </c>
      <c r="D28" s="1483" t="s">
        <v>988</v>
      </c>
      <c r="E28" s="1484" t="s">
        <v>989</v>
      </c>
      <c r="F28" s="1485"/>
      <c r="G28" s="1435"/>
      <c r="H28" s="1435"/>
      <c r="I28" s="1435"/>
      <c r="J28" s="1436"/>
      <c r="K28" s="1449"/>
      <c r="L28" s="1454" t="s">
        <v>970</v>
      </c>
      <c r="M28" s="1524">
        <f ca="1">ROUND($E$20*(1+M27),3)</f>
        <v>5.3999999999999999E-2</v>
      </c>
      <c r="N28" s="1524">
        <f ca="1">ROUND($E$20*(1+N27),3)</f>
        <v>5.1999999999999998E-2</v>
      </c>
      <c r="O28" s="1524">
        <f ca="1">ROUND($E$20*(1+O27),3)</f>
        <v>0.05</v>
      </c>
      <c r="P28" s="1525">
        <f ca="1">ROUND($E$20*(1+P27),3)</f>
        <v>4.8000000000000001E-2</v>
      </c>
      <c r="Q28" s="2175"/>
      <c r="R28" s="2875"/>
      <c r="S28" s="2875"/>
      <c r="T28" s="2875"/>
      <c r="U28" s="2875"/>
      <c r="V28" s="2875"/>
      <c r="W28" s="2175"/>
      <c r="X28" s="2175"/>
      <c r="Y28" s="2175"/>
      <c r="Z28" s="2175"/>
      <c r="AA28" s="2175"/>
      <c r="AB28" s="2175"/>
      <c r="AC28" s="2175"/>
      <c r="AD28" s="1457"/>
      <c r="AE28" s="1457"/>
      <c r="AF28" s="1457"/>
      <c r="AG28" s="1457"/>
    </row>
    <row r="29" spans="1:40" ht="14.25">
      <c r="A29" s="1486"/>
      <c r="B29" s="1487" t="s">
        <v>990</v>
      </c>
      <c r="C29" s="1055" t="e">
        <f>ROUND(C5*C18*C19*C20*C21*C24,0)</f>
        <v>#DIV/0!</v>
      </c>
      <c r="D29" s="1488"/>
      <c r="E29" s="1829" t="e">
        <f>ROUND(C29*D29/10000,0)</f>
        <v>#DIV/0!</v>
      </c>
      <c r="F29" s="1489" t="s">
        <v>1698</v>
      </c>
      <c r="G29" s="1490"/>
      <c r="H29" s="1490"/>
      <c r="I29" s="1490"/>
      <c r="J29" s="1491"/>
      <c r="K29" s="3147"/>
      <c r="L29" s="3147"/>
      <c r="M29" s="3147"/>
      <c r="N29" s="3147"/>
      <c r="O29" s="3147"/>
      <c r="P29" s="1394"/>
      <c r="Q29" s="2175"/>
      <c r="R29" s="2175"/>
      <c r="S29" s="2175"/>
      <c r="T29" s="2175"/>
      <c r="U29" s="2175"/>
      <c r="V29" s="2175"/>
      <c r="W29" s="2875"/>
      <c r="X29" s="2875"/>
      <c r="Y29" s="2875"/>
      <c r="Z29" s="2875"/>
      <c r="AA29" s="2875"/>
      <c r="AB29" s="2175"/>
      <c r="AC29" s="2175"/>
      <c r="AD29" s="2175"/>
      <c r="AE29" s="2175"/>
      <c r="AF29" s="2175"/>
      <c r="AG29" s="2175"/>
      <c r="AH29" s="2175"/>
      <c r="AJ29" s="1396"/>
      <c r="AK29" s="1396"/>
      <c r="AL29" s="1396"/>
      <c r="AM29" s="1395"/>
      <c r="AN29" s="1395"/>
    </row>
    <row r="30" spans="1:40" ht="24.75" thickBot="1">
      <c r="A30" s="1492"/>
      <c r="B30" s="1493" t="s">
        <v>991</v>
      </c>
      <c r="C30" s="1047" t="e">
        <f>ROUND(IF(E2="工业",C29*M39,C29*M38),0)</f>
        <v>#DIV/0!</v>
      </c>
      <c r="D30" s="1494"/>
      <c r="E30" s="1829" t="e">
        <f>ROUND(C30*D30/10000,0)</f>
        <v>#DIV/0!</v>
      </c>
      <c r="F30" s="1495" t="s">
        <v>992</v>
      </c>
      <c r="G30" s="1496"/>
      <c r="H30" s="1496"/>
      <c r="I30" s="1496"/>
      <c r="J30" s="1497"/>
      <c r="K30" s="1449"/>
      <c r="L30" s="1449"/>
      <c r="M30" s="1449"/>
      <c r="N30" s="1449"/>
      <c r="O30" s="1449"/>
      <c r="P30" s="1394"/>
      <c r="Q30" s="2169"/>
      <c r="R30" s="2169"/>
      <c r="S30" s="2169"/>
      <c r="T30" s="2169"/>
      <c r="U30" s="2169"/>
      <c r="V30" s="2169"/>
      <c r="W30" s="2170"/>
      <c r="X30" s="2170"/>
      <c r="Y30" s="2170"/>
      <c r="Z30" s="2170"/>
      <c r="AA30" s="2170"/>
      <c r="AB30" s="2169"/>
      <c r="AC30" s="2169"/>
      <c r="AD30" s="2169"/>
      <c r="AE30" s="2169"/>
      <c r="AF30" s="2169"/>
      <c r="AG30" s="2169"/>
      <c r="AH30" s="2169"/>
      <c r="AI30" s="1457"/>
      <c r="AJ30" s="1457"/>
      <c r="AK30" s="1457"/>
      <c r="AL30" s="1457"/>
      <c r="AM30" s="1395"/>
      <c r="AN30" s="1395"/>
    </row>
    <row r="31" spans="1:40">
      <c r="A31" s="1498"/>
      <c r="B31" s="1499" t="s">
        <v>993</v>
      </c>
      <c r="C31" s="1500" t="s">
        <v>994</v>
      </c>
      <c r="D31" s="1435"/>
      <c r="E31" s="1500"/>
      <c r="F31" s="1500"/>
      <c r="G31" s="1433" t="s">
        <v>992</v>
      </c>
      <c r="H31" s="1435"/>
      <c r="I31" s="1501"/>
      <c r="J31" s="1436"/>
      <c r="K31" s="1449"/>
      <c r="L31" s="1449"/>
      <c r="M31" s="1449"/>
      <c r="N31" s="1449"/>
      <c r="O31" s="1449"/>
      <c r="P31" s="1394"/>
      <c r="Q31" s="2169"/>
      <c r="R31" s="2169"/>
      <c r="S31" s="2169"/>
      <c r="T31" s="2169"/>
      <c r="U31" s="2169"/>
      <c r="V31" s="2169"/>
      <c r="W31" s="2170"/>
      <c r="X31" s="2170"/>
      <c r="Y31" s="2170"/>
      <c r="Z31" s="2170"/>
      <c r="AA31" s="2170"/>
      <c r="AB31" s="2169"/>
      <c r="AC31" s="2169"/>
      <c r="AD31" s="2169"/>
      <c r="AE31" s="2169"/>
      <c r="AF31" s="2169"/>
      <c r="AG31" s="2169"/>
      <c r="AH31" s="2169"/>
      <c r="AJ31" s="1396"/>
      <c r="AK31" s="1396"/>
      <c r="AL31" s="1396"/>
      <c r="AM31" s="1395"/>
      <c r="AN31" s="1395"/>
    </row>
    <row r="32" spans="1:40" ht="24">
      <c r="A32" s="1486"/>
      <c r="B32" s="1502"/>
      <c r="C32" s="1503" t="s">
        <v>987</v>
      </c>
      <c r="D32" s="1504" t="s">
        <v>988</v>
      </c>
      <c r="E32" s="1504" t="s">
        <v>989</v>
      </c>
      <c r="F32" s="1505" t="s">
        <v>995</v>
      </c>
      <c r="G32" s="1464" t="s">
        <v>987</v>
      </c>
      <c r="H32" s="1464" t="s">
        <v>988</v>
      </c>
      <c r="I32" s="1464" t="s">
        <v>989</v>
      </c>
      <c r="J32" s="1506"/>
      <c r="K32" s="3148"/>
      <c r="L32" s="3148"/>
      <c r="M32" s="3148"/>
      <c r="N32" s="3148"/>
      <c r="O32" s="3148"/>
      <c r="P32" s="1394"/>
      <c r="Q32" s="2169"/>
      <c r="R32" s="2169"/>
      <c r="S32" s="2169"/>
      <c r="T32" s="2169"/>
      <c r="U32" s="2169"/>
      <c r="V32" s="2169"/>
      <c r="W32" s="2170"/>
      <c r="X32" s="2170"/>
      <c r="Y32" s="2170"/>
      <c r="Z32" s="2170"/>
      <c r="AA32" s="2170"/>
      <c r="AB32" s="2169"/>
      <c r="AC32" s="2169"/>
      <c r="AD32" s="2169"/>
      <c r="AE32" s="2169"/>
      <c r="AF32" s="2169"/>
      <c r="AG32" s="2169"/>
      <c r="AH32" s="2169"/>
      <c r="AI32" s="1395"/>
      <c r="AJ32" s="1395"/>
      <c r="AK32" s="1395"/>
      <c r="AL32" s="1395"/>
      <c r="AM32" s="1395"/>
      <c r="AN32" s="1395"/>
    </row>
    <row r="33" spans="1:44" ht="12.75">
      <c r="A33" s="3459" t="s">
        <v>2939</v>
      </c>
      <c r="B33" s="1508" t="s">
        <v>996</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49"/>
      <c r="L33" s="3149"/>
      <c r="M33" s="3149"/>
      <c r="N33" s="3149"/>
      <c r="O33" s="3149"/>
      <c r="P33" s="1394"/>
      <c r="Q33" s="2169"/>
      <c r="R33" s="2169"/>
      <c r="S33" s="2169"/>
      <c r="T33" s="2169"/>
      <c r="U33" s="2169"/>
      <c r="V33" s="2169"/>
      <c r="W33" s="2170"/>
      <c r="X33" s="2170"/>
      <c r="Y33" s="2170"/>
      <c r="Z33" s="2170"/>
      <c r="AA33" s="2170"/>
      <c r="AB33" s="2169"/>
      <c r="AC33" s="2169"/>
      <c r="AD33" s="2169"/>
      <c r="AE33" s="2169"/>
      <c r="AF33" s="2169"/>
      <c r="AG33" s="2169"/>
      <c r="AH33" s="2170"/>
      <c r="AJ33" s="1396"/>
      <c r="AK33" s="1396"/>
      <c r="AL33" s="1396"/>
      <c r="AM33" s="1396"/>
      <c r="AN33" s="1396"/>
      <c r="AO33" s="1397"/>
      <c r="AP33" s="1397"/>
      <c r="AQ33" s="1397"/>
      <c r="AR33" s="1397"/>
    </row>
    <row r="34" spans="1:44" ht="12.75">
      <c r="A34" s="3460"/>
      <c r="B34" s="1438" t="s">
        <v>997</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49"/>
      <c r="L34" s="3149"/>
      <c r="M34" s="3149"/>
      <c r="N34" s="3149"/>
      <c r="O34" s="3149"/>
      <c r="P34" s="1394"/>
      <c r="Q34" s="2169"/>
      <c r="R34" s="2169"/>
      <c r="S34" s="2169"/>
      <c r="T34" s="2169"/>
      <c r="U34" s="2169"/>
      <c r="V34" s="2169"/>
      <c r="W34" s="2170"/>
      <c r="X34" s="2170"/>
      <c r="Y34" s="2170"/>
      <c r="Z34" s="2170"/>
      <c r="AA34" s="2170"/>
      <c r="AB34" s="2169"/>
      <c r="AC34" s="2169"/>
      <c r="AD34" s="2169"/>
      <c r="AE34" s="2169"/>
      <c r="AF34" s="2169"/>
      <c r="AG34" s="2169"/>
      <c r="AH34" s="2170"/>
      <c r="AJ34" s="1396"/>
      <c r="AK34" s="1396"/>
      <c r="AL34" s="1396"/>
      <c r="AM34" s="1396"/>
      <c r="AN34" s="1396"/>
      <c r="AO34" s="1397"/>
      <c r="AP34" s="1397"/>
      <c r="AQ34" s="1397"/>
      <c r="AR34" s="1397"/>
    </row>
    <row r="35" spans="1:44" ht="12.75">
      <c r="A35" s="3460"/>
      <c r="B35" s="1438" t="s">
        <v>998</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49"/>
      <c r="L35" s="3149"/>
      <c r="M35" s="3149"/>
      <c r="N35" s="3149"/>
      <c r="O35" s="3149"/>
      <c r="P35" s="1394"/>
      <c r="Q35" s="2169"/>
      <c r="R35" s="2169"/>
      <c r="S35" s="2169"/>
      <c r="T35" s="2169"/>
      <c r="U35" s="2169"/>
      <c r="V35" s="2169"/>
      <c r="W35" s="2170"/>
      <c r="X35" s="2170"/>
      <c r="Y35" s="2170"/>
      <c r="Z35" s="2170"/>
      <c r="AA35" s="2170"/>
      <c r="AB35" s="2169"/>
      <c r="AC35" s="2169"/>
      <c r="AD35" s="2169"/>
      <c r="AE35" s="2169"/>
      <c r="AF35" s="2169"/>
      <c r="AG35" s="2169"/>
      <c r="AH35" s="2170"/>
      <c r="AJ35" s="1396"/>
      <c r="AK35" s="1396"/>
      <c r="AL35" s="1396"/>
      <c r="AM35" s="1396"/>
      <c r="AN35" s="1396"/>
      <c r="AO35" s="1397"/>
      <c r="AP35" s="1397"/>
      <c r="AQ35" s="1397"/>
      <c r="AR35" s="1397"/>
    </row>
    <row r="36" spans="1:44" ht="13.5" thickBot="1">
      <c r="A36" s="3461"/>
      <c r="B36" s="1438" t="s">
        <v>999</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49"/>
      <c r="L36" s="3149"/>
      <c r="M36" s="3149"/>
      <c r="N36" s="3149"/>
      <c r="O36" s="3149"/>
      <c r="P36" s="1394"/>
      <c r="Q36" s="2169"/>
      <c r="R36" s="2169"/>
      <c r="S36" s="2169"/>
      <c r="T36" s="2169"/>
      <c r="U36" s="2169"/>
      <c r="V36" s="2169"/>
      <c r="W36" s="2170"/>
      <c r="X36" s="2170"/>
      <c r="Y36" s="2170"/>
      <c r="Z36" s="2170"/>
      <c r="AA36" s="2170"/>
      <c r="AB36" s="2169"/>
      <c r="AC36" s="2169"/>
      <c r="AD36" s="2169"/>
      <c r="AE36" s="2169"/>
      <c r="AF36" s="2169"/>
      <c r="AG36" s="2169"/>
      <c r="AH36" s="2170"/>
      <c r="AJ36" s="1396"/>
      <c r="AK36" s="1396"/>
      <c r="AL36" s="1396"/>
      <c r="AM36" s="1396"/>
      <c r="AN36" s="1396"/>
      <c r="AO36" s="1397"/>
      <c r="AP36" s="1397"/>
      <c r="AQ36" s="1397"/>
      <c r="AR36" s="1397"/>
    </row>
    <row r="37" spans="1:44" ht="12.75">
      <c r="A37" s="1507"/>
      <c r="B37" s="1438" t="s">
        <v>1000</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1700</v>
      </c>
      <c r="M37" s="1528"/>
      <c r="N37" s="2169"/>
      <c r="O37" s="2169"/>
      <c r="P37" s="2169"/>
      <c r="Q37" s="2169"/>
      <c r="R37" s="2170"/>
      <c r="S37" s="2170"/>
      <c r="T37" s="2170"/>
      <c r="U37" s="2170"/>
      <c r="V37" s="2170"/>
      <c r="W37" s="2169"/>
      <c r="X37" s="2169"/>
      <c r="Y37" s="2169"/>
      <c r="Z37" s="2169"/>
      <c r="AA37" s="2169"/>
      <c r="AB37" s="2169"/>
      <c r="AC37" s="2170"/>
    </row>
    <row r="38" spans="1:44" ht="12.75">
      <c r="A38" s="1507"/>
      <c r="B38" s="1438" t="s">
        <v>1001</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1702</v>
      </c>
      <c r="M38" s="1530">
        <v>0.25</v>
      </c>
      <c r="N38" s="2169"/>
      <c r="O38" s="2169"/>
      <c r="P38" s="2169"/>
      <c r="Q38" s="2169"/>
      <c r="R38" s="2170"/>
      <c r="S38" s="2170"/>
      <c r="T38" s="2170"/>
      <c r="U38" s="2170"/>
      <c r="V38" s="2170"/>
      <c r="W38" s="2169"/>
      <c r="X38" s="2169"/>
      <c r="Y38" s="2169"/>
      <c r="Z38" s="2169"/>
      <c r="AA38" s="2169"/>
      <c r="AB38" s="2169"/>
      <c r="AC38" s="2170"/>
    </row>
    <row r="39" spans="1:44" ht="13.5" thickBot="1">
      <c r="A39" s="1492"/>
      <c r="B39" s="1510" t="s">
        <v>1002</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1701</v>
      </c>
      <c r="M39" s="1532">
        <v>0.15</v>
      </c>
      <c r="N39" s="2169"/>
      <c r="O39" s="2169"/>
      <c r="P39" s="2169"/>
      <c r="Q39" s="2169"/>
      <c r="R39" s="2170"/>
      <c r="S39" s="2170"/>
      <c r="T39" s="2170"/>
      <c r="U39" s="2170"/>
      <c r="V39" s="2170"/>
      <c r="W39" s="2169"/>
      <c r="X39" s="2169"/>
      <c r="Y39" s="2169"/>
      <c r="Z39" s="2169"/>
      <c r="AA39" s="2169"/>
      <c r="AB39" s="2169"/>
      <c r="AC39" s="2170"/>
    </row>
    <row r="40" spans="1:44" s="1395"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6"/>
      <c r="AE40" s="1396"/>
      <c r="AF40" s="1396"/>
      <c r="AG40" s="1396"/>
      <c r="AH40" s="1396"/>
      <c r="AI40" s="1396"/>
      <c r="AJ40" s="1396"/>
      <c r="AK40" s="1396"/>
      <c r="AL40" s="1396"/>
      <c r="AM40" s="1396"/>
    </row>
    <row r="41" spans="1:44" s="1395" customFormat="1" ht="12.75">
      <c r="A41" s="1396"/>
      <c r="B41" s="3140" t="s">
        <v>2963</v>
      </c>
      <c r="C41" s="835" t="e">
        <f>ROUND(POWER(1+E41,H41-G41)*(POWER(1+E41,G41)-1)/(POWER(1+E41,H41)-1),4)</f>
        <v>#DIV/0!</v>
      </c>
      <c r="D41" s="374" t="s">
        <v>2961</v>
      </c>
      <c r="E41" s="3139">
        <f>G20</f>
        <v>0</v>
      </c>
      <c r="F41" s="374" t="s">
        <v>2962</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6"/>
      <c r="AE41" s="1396"/>
      <c r="AF41" s="1396"/>
      <c r="AG41" s="1396"/>
      <c r="AH41" s="1396"/>
      <c r="AI41" s="1396"/>
      <c r="AJ41" s="1396"/>
      <c r="AK41" s="1396"/>
      <c r="AL41" s="1396"/>
      <c r="AM41" s="1396"/>
    </row>
    <row r="42" spans="1:44" s="1395" customFormat="1">
      <c r="A42" s="1396"/>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6"/>
      <c r="AE42" s="1396"/>
      <c r="AF42" s="1396"/>
      <c r="AG42" s="1396"/>
      <c r="AH42" s="1396"/>
      <c r="AI42" s="1396"/>
      <c r="AJ42" s="1396"/>
      <c r="AK42" s="1396"/>
      <c r="AL42" s="1396"/>
      <c r="AM42" s="1396"/>
    </row>
    <row r="43" spans="1:44" s="1395" customFormat="1">
      <c r="A43" s="1396"/>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6"/>
      <c r="AE43" s="1396"/>
      <c r="AF43" s="1396"/>
      <c r="AG43" s="1396"/>
      <c r="AH43" s="1396"/>
      <c r="AI43" s="1396"/>
      <c r="AJ43" s="1396"/>
      <c r="AK43" s="1396"/>
      <c r="AL43" s="1396"/>
      <c r="AM43" s="1396"/>
    </row>
    <row r="44" spans="1:44" s="1395" customFormat="1" ht="15" thickBot="1">
      <c r="A44" s="2378" t="s">
        <v>1003</v>
      </c>
      <c r="B44" s="2379"/>
      <c r="C44" s="2380"/>
      <c r="D44" s="2381"/>
      <c r="E44" s="2381"/>
      <c r="F44" s="2382"/>
      <c r="G44" s="1058"/>
      <c r="H44" s="2382"/>
      <c r="I44" s="1058"/>
      <c r="J44" s="1058"/>
      <c r="K44" s="1058"/>
      <c r="L44" s="1058"/>
      <c r="M44" s="1058"/>
      <c r="O44" s="2176"/>
      <c r="P44" s="2176"/>
      <c r="Q44" s="2176"/>
      <c r="R44" s="2177"/>
      <c r="S44" s="2177"/>
      <c r="T44" s="2177"/>
      <c r="U44" s="2177"/>
      <c r="V44" s="2177"/>
      <c r="W44" s="2176"/>
      <c r="X44" s="2176"/>
      <c r="Y44" s="2176"/>
      <c r="Z44" s="2176"/>
      <c r="AA44" s="2176"/>
      <c r="AB44" s="2176"/>
      <c r="AC44" s="2177"/>
      <c r="AD44" s="1396"/>
      <c r="AE44" s="1396"/>
      <c r="AF44" s="1396"/>
      <c r="AG44" s="1396"/>
      <c r="AH44" s="1396"/>
      <c r="AI44" s="1396"/>
      <c r="AJ44" s="1396"/>
      <c r="AK44" s="1396"/>
      <c r="AL44" s="1396"/>
      <c r="AM44" s="1396"/>
    </row>
    <row r="45" spans="1:44" s="1395" customFormat="1" ht="15">
      <c r="A45" s="2383" t="s">
        <v>1004</v>
      </c>
      <c r="B45" s="2384">
        <f>1+E47</f>
        <v>1</v>
      </c>
      <c r="C45" s="2385"/>
      <c r="D45" s="2386"/>
      <c r="E45" s="2387"/>
      <c r="F45" s="2388"/>
      <c r="G45" s="2382"/>
      <c r="H45" s="2382"/>
      <c r="I45" s="1058"/>
      <c r="J45" s="1058"/>
      <c r="K45" s="1058"/>
      <c r="L45" s="1058"/>
      <c r="M45" s="1058"/>
      <c r="O45" s="2176"/>
      <c r="P45" s="2176"/>
      <c r="Q45" s="2176"/>
      <c r="R45" s="2177"/>
      <c r="S45" s="2177"/>
      <c r="T45" s="2177"/>
      <c r="U45" s="2177"/>
      <c r="V45" s="2177"/>
      <c r="W45" s="2176"/>
      <c r="X45" s="2176"/>
      <c r="Y45" s="2176"/>
      <c r="Z45" s="2176"/>
      <c r="AA45" s="2176"/>
      <c r="AB45" s="2176"/>
      <c r="AC45" s="2177"/>
      <c r="AD45" s="1396"/>
      <c r="AE45" s="1396"/>
      <c r="AF45" s="1396"/>
      <c r="AG45" s="1396"/>
      <c r="AH45" s="1396"/>
      <c r="AI45" s="1396"/>
      <c r="AJ45" s="1396"/>
      <c r="AK45" s="1396"/>
      <c r="AL45" s="1396"/>
      <c r="AM45" s="1396"/>
    </row>
    <row r="46" spans="1:44" s="1395" customFormat="1" ht="24">
      <c r="A46" s="1059" t="s">
        <v>1005</v>
      </c>
      <c r="B46" s="2367" t="s">
        <v>1006</v>
      </c>
      <c r="C46" s="2389" t="s">
        <v>1007</v>
      </c>
      <c r="D46" s="2390" t="s">
        <v>1008</v>
      </c>
      <c r="E46" s="2391" t="s">
        <v>1010</v>
      </c>
      <c r="F46" s="2392" t="s">
        <v>2242</v>
      </c>
      <c r="G46" s="2390" t="s">
        <v>1011</v>
      </c>
      <c r="H46" s="2373" t="s">
        <v>2407</v>
      </c>
      <c r="I46" s="2390" t="s">
        <v>1009</v>
      </c>
      <c r="J46" s="2393" t="s">
        <v>1012</v>
      </c>
      <c r="K46" s="2393" t="s">
        <v>1013</v>
      </c>
      <c r="L46" s="2393" t="s">
        <v>1014</v>
      </c>
      <c r="M46" s="2393" t="s">
        <v>1015</v>
      </c>
      <c r="N46" s="2393" t="s">
        <v>1016</v>
      </c>
      <c r="P46" s="2176"/>
      <c r="Q46" s="2176"/>
      <c r="R46" s="2177"/>
      <c r="S46" s="2177"/>
      <c r="T46" s="2177"/>
      <c r="U46" s="2177"/>
      <c r="V46" s="2177"/>
      <c r="W46" s="2176"/>
      <c r="X46" s="2176"/>
      <c r="Y46" s="2176"/>
      <c r="Z46" s="2176"/>
      <c r="AA46" s="2176"/>
      <c r="AB46" s="2176"/>
      <c r="AC46" s="2176"/>
      <c r="AD46" s="2177"/>
      <c r="AE46" s="1396"/>
      <c r="AF46" s="1396"/>
      <c r="AG46" s="1396"/>
      <c r="AH46" s="1396"/>
      <c r="AI46" s="1396"/>
      <c r="AJ46" s="1396"/>
      <c r="AK46" s="1396"/>
      <c r="AL46" s="1396"/>
      <c r="AM46" s="1396"/>
      <c r="AN46" s="1396"/>
    </row>
    <row r="47" spans="1:44" s="1395" customFormat="1" ht="24">
      <c r="A47" s="1059" t="s">
        <v>1017</v>
      </c>
      <c r="B47" s="2370" t="str">
        <f>估价对象房地状况!C16</f>
        <v>较好</v>
      </c>
      <c r="C47" s="1046"/>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6"/>
      <c r="AF47" s="1396"/>
      <c r="AG47" s="1396"/>
      <c r="AH47" s="1396"/>
      <c r="AI47" s="1396"/>
      <c r="AJ47" s="1396"/>
      <c r="AK47" s="1396"/>
      <c r="AL47" s="1396"/>
      <c r="AM47" s="1396"/>
      <c r="AN47" s="1396"/>
    </row>
    <row r="48" spans="1:44" s="1395" customFormat="1" ht="14.25">
      <c r="A48" s="1059" t="s">
        <v>1018</v>
      </c>
      <c r="B48" s="2367" t="str">
        <f>估价对象房地状况!C18</f>
        <v>较好</v>
      </c>
      <c r="C48" s="1046"/>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6"/>
      <c r="AF48" s="1396"/>
      <c r="AG48" s="1396"/>
      <c r="AH48" s="1396"/>
      <c r="AI48" s="1396"/>
      <c r="AJ48" s="1396"/>
      <c r="AK48" s="1396"/>
      <c r="AL48" s="1396"/>
      <c r="AM48" s="1396"/>
      <c r="AN48" s="1396"/>
    </row>
    <row r="49" spans="1:40" s="1395" customFormat="1" ht="24">
      <c r="A49" s="1059" t="s">
        <v>1019</v>
      </c>
      <c r="B49" s="2367" t="str">
        <f>估价对象房地状况!C19</f>
        <v>较好</v>
      </c>
      <c r="C49" s="1046"/>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6"/>
      <c r="AF49" s="1396"/>
      <c r="AG49" s="1396"/>
      <c r="AH49" s="1396"/>
      <c r="AI49" s="1396"/>
      <c r="AJ49" s="1396"/>
      <c r="AK49" s="1396"/>
      <c r="AL49" s="1396"/>
      <c r="AM49" s="1396"/>
      <c r="AN49" s="1396"/>
    </row>
    <row r="50" spans="1:40" s="1395" customFormat="1" ht="36">
      <c r="A50" s="1059" t="s">
        <v>1020</v>
      </c>
      <c r="B50" s="3042" t="s">
        <v>2916</v>
      </c>
      <c r="C50" s="1046"/>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6"/>
      <c r="AF50" s="1396"/>
      <c r="AG50" s="1396"/>
      <c r="AH50" s="1396"/>
      <c r="AI50" s="1396"/>
      <c r="AJ50" s="1396"/>
      <c r="AK50" s="1396"/>
      <c r="AL50" s="1396"/>
      <c r="AM50" s="1396"/>
      <c r="AN50" s="1396"/>
    </row>
    <row r="51" spans="1:40" s="1395" customFormat="1" ht="24">
      <c r="A51" s="1059" t="s">
        <v>1021</v>
      </c>
      <c r="B51" s="2367">
        <f>估价对象房地状况!C24</f>
        <v>0</v>
      </c>
      <c r="C51" s="1046"/>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6"/>
      <c r="AF51" s="1396"/>
      <c r="AG51" s="1396"/>
      <c r="AH51" s="1396"/>
      <c r="AI51" s="1396"/>
      <c r="AJ51" s="1396"/>
      <c r="AK51" s="1396"/>
      <c r="AL51" s="1396"/>
      <c r="AM51" s="1396"/>
      <c r="AN51" s="1396"/>
    </row>
    <row r="52" spans="1:40" s="1395" customFormat="1" ht="24">
      <c r="A52" s="1059" t="s">
        <v>1022</v>
      </c>
      <c r="B52" s="3041" t="s">
        <v>2915</v>
      </c>
      <c r="C52" s="1046"/>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6"/>
      <c r="AF52" s="1396"/>
      <c r="AG52" s="1396"/>
      <c r="AH52" s="1396"/>
      <c r="AI52" s="1396"/>
      <c r="AJ52" s="1396"/>
      <c r="AK52" s="1396"/>
      <c r="AL52" s="1396"/>
      <c r="AM52" s="1396"/>
      <c r="AN52" s="1396"/>
    </row>
    <row r="53" spans="1:40" s="1395" customFormat="1" ht="24">
      <c r="A53" s="2399" t="s">
        <v>1023</v>
      </c>
      <c r="B53" s="2368" t="str">
        <f>估价对象房地状况!C21</f>
        <v>较好</v>
      </c>
      <c r="C53" s="1046"/>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6"/>
      <c r="AF53" s="1396"/>
      <c r="AG53" s="1396"/>
      <c r="AH53" s="1396"/>
      <c r="AI53" s="1396"/>
      <c r="AJ53" s="1396"/>
      <c r="AK53" s="1396"/>
      <c r="AL53" s="1396"/>
      <c r="AM53" s="1396"/>
      <c r="AN53" s="1396"/>
    </row>
    <row r="54" spans="1:40" s="1395" customFormat="1" ht="24">
      <c r="A54" s="2399" t="s">
        <v>1024</v>
      </c>
      <c r="B54" s="2367" t="str">
        <f>估价对象房地状况!C22</f>
        <v>六通</v>
      </c>
      <c r="C54" s="1046"/>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6"/>
      <c r="AF54" s="1396"/>
      <c r="AG54" s="1396"/>
      <c r="AH54" s="1396"/>
      <c r="AI54" s="1396"/>
      <c r="AJ54" s="1396"/>
      <c r="AK54" s="1396"/>
      <c r="AL54" s="1396"/>
      <c r="AM54" s="1396"/>
      <c r="AN54" s="1396"/>
    </row>
    <row r="55" spans="1:40" s="1395" customFormat="1" ht="24.75" thickBot="1">
      <c r="A55" s="2400" t="s">
        <v>1025</v>
      </c>
      <c r="B55" s="2371" t="str">
        <f>估价对象房地状况!C20</f>
        <v>较好</v>
      </c>
      <c r="C55" s="1046"/>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6"/>
      <c r="AF55" s="1396"/>
      <c r="AG55" s="1396"/>
      <c r="AH55" s="1396"/>
      <c r="AI55" s="1396"/>
      <c r="AJ55" s="1396"/>
      <c r="AK55" s="1396"/>
      <c r="AL55" s="1396"/>
      <c r="AM55" s="1396"/>
      <c r="AN55" s="1396"/>
    </row>
    <row r="56" spans="1:40" s="1395" customFormat="1" ht="15">
      <c r="A56" s="2383" t="s">
        <v>1026</v>
      </c>
      <c r="B56" s="2384">
        <f>1+E58</f>
        <v>1</v>
      </c>
      <c r="C56" s="2403"/>
      <c r="D56" s="2386"/>
      <c r="E56" s="2387"/>
      <c r="F56" s="2388"/>
      <c r="G56" s="2382"/>
      <c r="H56" s="2382"/>
      <c r="I56" s="2382"/>
      <c r="J56" s="1058"/>
      <c r="K56" s="1058"/>
      <c r="L56" s="1058"/>
      <c r="M56" s="1058"/>
      <c r="N56" s="1058"/>
      <c r="P56" s="2176"/>
      <c r="Q56" s="2176"/>
      <c r="R56" s="2177"/>
      <c r="S56" s="2177"/>
      <c r="T56" s="2177"/>
      <c r="U56" s="2177"/>
      <c r="V56" s="2177"/>
      <c r="W56" s="2176"/>
      <c r="X56" s="2176"/>
      <c r="Y56" s="2176"/>
      <c r="Z56" s="2176"/>
      <c r="AA56" s="2176"/>
      <c r="AB56" s="2176"/>
      <c r="AC56" s="2176"/>
      <c r="AD56" s="2177"/>
      <c r="AE56" s="1396"/>
      <c r="AF56" s="1396"/>
      <c r="AG56" s="1396"/>
      <c r="AH56" s="1396"/>
      <c r="AI56" s="1396"/>
      <c r="AJ56" s="1396"/>
      <c r="AK56" s="1396"/>
      <c r="AL56" s="1396"/>
      <c r="AM56" s="1396"/>
      <c r="AN56" s="1396"/>
    </row>
    <row r="57" spans="1:40" s="1395" customFormat="1" ht="24">
      <c r="A57" s="1059" t="s">
        <v>1005</v>
      </c>
      <c r="B57" s="2367"/>
      <c r="C57" s="2389" t="s">
        <v>1007</v>
      </c>
      <c r="D57" s="2390" t="s">
        <v>1008</v>
      </c>
      <c r="E57" s="2391" t="s">
        <v>1010</v>
      </c>
      <c r="F57" s="2392" t="s">
        <v>2243</v>
      </c>
      <c r="G57" s="2390" t="s">
        <v>1011</v>
      </c>
      <c r="H57" s="2373" t="s">
        <v>2407</v>
      </c>
      <c r="I57" s="2390" t="s">
        <v>1009</v>
      </c>
      <c r="J57" s="2393" t="s">
        <v>1012</v>
      </c>
      <c r="K57" s="2393" t="s">
        <v>1013</v>
      </c>
      <c r="L57" s="2393" t="s">
        <v>1014</v>
      </c>
      <c r="M57" s="2393" t="s">
        <v>1015</v>
      </c>
      <c r="N57" s="2393" t="s">
        <v>1016</v>
      </c>
      <c r="P57" s="2176"/>
      <c r="Q57" s="2176"/>
      <c r="R57" s="2177"/>
      <c r="S57" s="2177"/>
      <c r="T57" s="2177"/>
      <c r="U57" s="2177"/>
      <c r="V57" s="2177"/>
      <c r="W57" s="2176"/>
      <c r="X57" s="2176"/>
      <c r="Y57" s="2176"/>
      <c r="Z57" s="2176"/>
      <c r="AA57" s="2176"/>
      <c r="AB57" s="2176"/>
      <c r="AC57" s="2176"/>
      <c r="AD57" s="2177"/>
      <c r="AE57" s="1396"/>
      <c r="AF57" s="1396"/>
      <c r="AG57" s="1396"/>
      <c r="AH57" s="1396"/>
      <c r="AI57" s="1396"/>
      <c r="AJ57" s="1396"/>
      <c r="AK57" s="1396"/>
      <c r="AL57" s="1396"/>
      <c r="AM57" s="1396"/>
      <c r="AN57" s="1396"/>
    </row>
    <row r="58" spans="1:40" s="1395" customFormat="1" ht="24">
      <c r="A58" s="1059" t="s">
        <v>1027</v>
      </c>
      <c r="B58" s="2370">
        <f>估价对象房地状况!C17</f>
        <v>0</v>
      </c>
      <c r="C58" s="1046"/>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6"/>
      <c r="AF58" s="1396"/>
      <c r="AG58" s="1396"/>
      <c r="AH58" s="1396"/>
      <c r="AI58" s="1396"/>
      <c r="AJ58" s="1396"/>
      <c r="AK58" s="1396"/>
      <c r="AL58" s="1396"/>
      <c r="AM58" s="1396"/>
      <c r="AN58" s="1396"/>
    </row>
    <row r="59" spans="1:40" s="1395" customFormat="1" ht="14.25">
      <c r="A59" s="1059" t="s">
        <v>1018</v>
      </c>
      <c r="B59" s="2367" t="str">
        <f>估价对象房地状况!C18</f>
        <v>较好</v>
      </c>
      <c r="C59" s="1046"/>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6"/>
      <c r="AF59" s="1396"/>
      <c r="AG59" s="1396"/>
      <c r="AH59" s="1396"/>
      <c r="AI59" s="1396"/>
      <c r="AJ59" s="1396"/>
      <c r="AK59" s="1396"/>
      <c r="AL59" s="1396"/>
      <c r="AM59" s="1396"/>
      <c r="AN59" s="1396"/>
    </row>
    <row r="60" spans="1:40" s="1395" customFormat="1" ht="24">
      <c r="A60" s="1059" t="s">
        <v>1019</v>
      </c>
      <c r="B60" s="2367" t="str">
        <f>估价对象房地状况!C19</f>
        <v>较好</v>
      </c>
      <c r="C60" s="1046"/>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6"/>
      <c r="AF60" s="1396"/>
      <c r="AG60" s="1396"/>
      <c r="AH60" s="1396"/>
      <c r="AI60" s="1396"/>
      <c r="AJ60" s="1396"/>
      <c r="AK60" s="1396"/>
      <c r="AL60" s="1396"/>
      <c r="AM60" s="1396"/>
      <c r="AN60" s="1396"/>
    </row>
    <row r="61" spans="1:40" s="1395" customFormat="1" ht="36">
      <c r="A61" s="1059" t="s">
        <v>1020</v>
      </c>
      <c r="B61" s="3042" t="s">
        <v>2917</v>
      </c>
      <c r="C61" s="1046"/>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6"/>
      <c r="AF61" s="1396"/>
      <c r="AG61" s="1396"/>
      <c r="AH61" s="1396"/>
      <c r="AI61" s="1396"/>
      <c r="AJ61" s="1396"/>
      <c r="AK61" s="1396"/>
      <c r="AL61" s="1396"/>
      <c r="AM61" s="1396"/>
      <c r="AN61" s="1396"/>
    </row>
    <row r="62" spans="1:40" s="1395" customFormat="1" ht="24">
      <c r="A62" s="1059" t="s">
        <v>1021</v>
      </c>
      <c r="B62" s="2367">
        <f>估价对象房地状况!C24</f>
        <v>0</v>
      </c>
      <c r="C62" s="1046"/>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6"/>
      <c r="AF62" s="1396"/>
      <c r="AG62" s="1396"/>
      <c r="AH62" s="1396"/>
      <c r="AI62" s="1396"/>
      <c r="AJ62" s="1396"/>
      <c r="AK62" s="1396"/>
      <c r="AL62" s="1396"/>
      <c r="AM62" s="1396"/>
      <c r="AN62" s="1396"/>
    </row>
    <row r="63" spans="1:40" s="1395" customFormat="1" ht="24">
      <c r="A63" s="1059" t="s">
        <v>1022</v>
      </c>
      <c r="B63" s="3041" t="s">
        <v>2915</v>
      </c>
      <c r="C63" s="1046"/>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6"/>
      <c r="AF63" s="1396"/>
      <c r="AG63" s="1396"/>
      <c r="AH63" s="1396"/>
      <c r="AI63" s="1396"/>
      <c r="AJ63" s="1396"/>
      <c r="AK63" s="1396"/>
      <c r="AL63" s="1396"/>
      <c r="AM63" s="1396"/>
      <c r="AN63" s="1396"/>
    </row>
    <row r="64" spans="1:40" s="1395" customFormat="1" ht="24">
      <c r="A64" s="1059" t="s">
        <v>1023</v>
      </c>
      <c r="B64" s="2368" t="str">
        <f>估价对象房地状况!C21</f>
        <v>较好</v>
      </c>
      <c r="C64" s="1046"/>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6"/>
      <c r="AF64" s="1396"/>
      <c r="AG64" s="1396"/>
      <c r="AH64" s="1396"/>
      <c r="AI64" s="1396"/>
      <c r="AJ64" s="1396"/>
      <c r="AK64" s="1396"/>
      <c r="AL64" s="1396"/>
      <c r="AM64" s="1396"/>
      <c r="AN64" s="1396"/>
    </row>
    <row r="65" spans="1:40" s="1395" customFormat="1" ht="24">
      <c r="A65" s="1059" t="s">
        <v>1024</v>
      </c>
      <c r="B65" s="2368" t="str">
        <f>估价对象房地状况!C22</f>
        <v>六通</v>
      </c>
      <c r="C65" s="1046"/>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6"/>
      <c r="AF65" s="1396"/>
      <c r="AG65" s="1396"/>
      <c r="AH65" s="1396"/>
      <c r="AI65" s="1396"/>
      <c r="AJ65" s="1396"/>
      <c r="AK65" s="1396"/>
      <c r="AL65" s="1396"/>
      <c r="AM65" s="1396"/>
      <c r="AN65" s="1396"/>
    </row>
    <row r="66" spans="1:40" s="1395" customFormat="1" ht="24.75" thickBot="1">
      <c r="A66" s="2400" t="s">
        <v>1025</v>
      </c>
      <c r="B66" s="2372" t="str">
        <f>估价对象房地状况!C20</f>
        <v>较好</v>
      </c>
      <c r="C66" s="1046"/>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6"/>
      <c r="AF66" s="1396"/>
      <c r="AG66" s="1396"/>
      <c r="AH66" s="1396"/>
      <c r="AI66" s="1396"/>
      <c r="AJ66" s="1396"/>
      <c r="AK66" s="1396"/>
      <c r="AL66" s="1396"/>
      <c r="AM66" s="1396"/>
      <c r="AN66" s="1396"/>
    </row>
    <row r="67" spans="1:40" s="1395" customFormat="1" ht="15">
      <c r="A67" s="2383" t="s">
        <v>1028</v>
      </c>
      <c r="B67" s="2384">
        <f>1+E69</f>
        <v>1</v>
      </c>
      <c r="C67" s="2403"/>
      <c r="D67" s="2386"/>
      <c r="E67" s="2387"/>
      <c r="F67" s="2388"/>
      <c r="G67" s="2382"/>
      <c r="H67" s="2382"/>
      <c r="I67" s="2382"/>
      <c r="J67" s="1058"/>
      <c r="K67" s="1058"/>
      <c r="L67" s="1058"/>
      <c r="M67" s="1058"/>
      <c r="N67" s="1058"/>
      <c r="P67" s="2176"/>
      <c r="Q67" s="2176"/>
      <c r="R67" s="2177"/>
      <c r="S67" s="2177"/>
      <c r="T67" s="2177"/>
      <c r="U67" s="2177"/>
      <c r="V67" s="2177"/>
      <c r="W67" s="2176"/>
      <c r="X67" s="2176"/>
      <c r="Y67" s="2176"/>
      <c r="Z67" s="2176"/>
      <c r="AA67" s="2176"/>
      <c r="AB67" s="2176"/>
      <c r="AC67" s="2176"/>
      <c r="AD67" s="2177"/>
      <c r="AE67" s="1396"/>
      <c r="AF67" s="1396"/>
      <c r="AG67" s="1396"/>
      <c r="AH67" s="1396"/>
      <c r="AI67" s="1396"/>
      <c r="AJ67" s="1396"/>
      <c r="AK67" s="1396"/>
      <c r="AL67" s="1396"/>
      <c r="AM67" s="1396"/>
      <c r="AN67" s="1396"/>
    </row>
    <row r="68" spans="1:40" s="1395" customFormat="1" ht="24">
      <c r="A68" s="1059" t="s">
        <v>1005</v>
      </c>
      <c r="B68" s="2367"/>
      <c r="C68" s="2389" t="s">
        <v>1007</v>
      </c>
      <c r="D68" s="2390" t="s">
        <v>1008</v>
      </c>
      <c r="E68" s="2391" t="s">
        <v>1010</v>
      </c>
      <c r="F68" s="2392" t="s">
        <v>2244</v>
      </c>
      <c r="G68" s="2390" t="s">
        <v>1011</v>
      </c>
      <c r="H68" s="2373" t="s">
        <v>2407</v>
      </c>
      <c r="I68" s="2390" t="s">
        <v>1009</v>
      </c>
      <c r="J68" s="2393" t="s">
        <v>1012</v>
      </c>
      <c r="K68" s="2393" t="s">
        <v>1013</v>
      </c>
      <c r="L68" s="2393" t="s">
        <v>1014</v>
      </c>
      <c r="M68" s="2393" t="s">
        <v>1015</v>
      </c>
      <c r="N68" s="2393" t="s">
        <v>1016</v>
      </c>
      <c r="P68" s="2176"/>
      <c r="Q68" s="2176"/>
      <c r="R68" s="2177"/>
      <c r="S68" s="2177"/>
      <c r="T68" s="2177"/>
      <c r="U68" s="2177"/>
      <c r="V68" s="2177"/>
      <c r="W68" s="2176"/>
      <c r="X68" s="2176"/>
      <c r="Y68" s="2176"/>
      <c r="Z68" s="2176"/>
      <c r="AA68" s="2176"/>
      <c r="AB68" s="2176"/>
      <c r="AC68" s="2176"/>
      <c r="AD68" s="2177"/>
      <c r="AE68" s="1396"/>
      <c r="AF68" s="1396"/>
      <c r="AG68" s="1396"/>
      <c r="AH68" s="1396"/>
      <c r="AI68" s="1396"/>
      <c r="AJ68" s="1396"/>
      <c r="AK68" s="1396"/>
      <c r="AL68" s="1396"/>
      <c r="AM68" s="1396"/>
      <c r="AN68" s="1396"/>
    </row>
    <row r="69" spans="1:40" s="1395" customFormat="1" ht="24">
      <c r="A69" s="1059" t="s">
        <v>1029</v>
      </c>
      <c r="B69" s="2370">
        <f>估价对象房地状况!C15</f>
        <v>0</v>
      </c>
      <c r="C69" s="1151"/>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6"/>
      <c r="AF69" s="1396"/>
      <c r="AG69" s="1396"/>
      <c r="AH69" s="1396"/>
      <c r="AI69" s="1396"/>
      <c r="AJ69" s="1396"/>
      <c r="AK69" s="1396"/>
      <c r="AL69" s="1396"/>
      <c r="AM69" s="1396"/>
      <c r="AN69" s="1396"/>
    </row>
    <row r="70" spans="1:40" s="1395" customFormat="1" ht="14.25">
      <c r="A70" s="1059" t="s">
        <v>1030</v>
      </c>
      <c r="B70" s="2367" t="str">
        <f>估价对象房地状况!C18</f>
        <v>较好</v>
      </c>
      <c r="C70" s="1151"/>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6"/>
      <c r="AF70" s="1396"/>
      <c r="AG70" s="1396"/>
      <c r="AH70" s="1396"/>
      <c r="AI70" s="1396"/>
      <c r="AJ70" s="1396"/>
      <c r="AK70" s="1396"/>
      <c r="AL70" s="1396"/>
      <c r="AM70" s="1396"/>
      <c r="AN70" s="1396"/>
    </row>
    <row r="71" spans="1:40" s="1395" customFormat="1" ht="24">
      <c r="A71" s="1059" t="s">
        <v>1019</v>
      </c>
      <c r="B71" s="2367" t="str">
        <f>估价对象房地状况!C19</f>
        <v>较好</v>
      </c>
      <c r="C71" s="1151"/>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6"/>
      <c r="AF71" s="1396"/>
      <c r="AG71" s="1396"/>
      <c r="AH71" s="1396"/>
      <c r="AI71" s="1396"/>
      <c r="AJ71" s="1396"/>
      <c r="AK71" s="1396"/>
      <c r="AL71" s="1396"/>
      <c r="AM71" s="1396"/>
      <c r="AN71" s="1396"/>
    </row>
    <row r="72" spans="1:40" s="1395" customFormat="1" ht="14.25">
      <c r="A72" s="1059" t="s">
        <v>1031</v>
      </c>
      <c r="B72" s="2367">
        <f>估价对象房地状况!C24</f>
        <v>0</v>
      </c>
      <c r="C72" s="1151"/>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6"/>
      <c r="AF72" s="1396"/>
      <c r="AG72" s="1396"/>
      <c r="AH72" s="1396"/>
      <c r="AI72" s="1396"/>
      <c r="AJ72" s="1396"/>
      <c r="AK72" s="1396"/>
      <c r="AL72" s="1396"/>
      <c r="AM72" s="1396"/>
      <c r="AN72" s="1396"/>
    </row>
    <row r="73" spans="1:40" s="1395" customFormat="1" ht="24">
      <c r="A73" s="1059" t="s">
        <v>1023</v>
      </c>
      <c r="B73" s="2368" t="str">
        <f>估价对象房地状况!C21</f>
        <v>较好</v>
      </c>
      <c r="C73" s="1151"/>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6"/>
      <c r="AF73" s="1396"/>
      <c r="AG73" s="1396"/>
      <c r="AH73" s="1396"/>
      <c r="AI73" s="1396"/>
      <c r="AJ73" s="1396"/>
      <c r="AK73" s="1396"/>
      <c r="AL73" s="1396"/>
      <c r="AM73" s="1396"/>
      <c r="AN73" s="1396"/>
    </row>
    <row r="74" spans="1:40" s="1395" customFormat="1" ht="24">
      <c r="A74" s="1059" t="s">
        <v>1024</v>
      </c>
      <c r="B74" s="2368" t="str">
        <f>估价对象房地状况!C22</f>
        <v>六通</v>
      </c>
      <c r="C74" s="1151"/>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6"/>
      <c r="AF74" s="1396"/>
      <c r="AG74" s="1396"/>
      <c r="AH74" s="1396"/>
      <c r="AI74" s="1396"/>
      <c r="AJ74" s="1396"/>
      <c r="AK74" s="1396"/>
      <c r="AL74" s="1396"/>
      <c r="AM74" s="1396"/>
      <c r="AN74" s="1396"/>
    </row>
    <row r="75" spans="1:40" s="1395" customFormat="1" ht="24">
      <c r="A75" s="1059" t="s">
        <v>1022</v>
      </c>
      <c r="B75" s="3041" t="s">
        <v>2915</v>
      </c>
      <c r="C75" s="1151"/>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6"/>
      <c r="AF75" s="1396"/>
      <c r="AG75" s="1396"/>
      <c r="AH75" s="1396"/>
      <c r="AI75" s="1396"/>
      <c r="AJ75" s="1396"/>
      <c r="AK75" s="1396"/>
      <c r="AL75" s="1396"/>
      <c r="AM75" s="1396"/>
      <c r="AN75" s="1396"/>
    </row>
    <row r="76" spans="1:40" ht="24">
      <c r="A76" s="1059" t="s">
        <v>1025</v>
      </c>
      <c r="B76" s="2370" t="str">
        <f>估价对象房地状况!C20</f>
        <v>较好</v>
      </c>
      <c r="C76" s="1151"/>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6"/>
      <c r="AN76" s="1397"/>
    </row>
    <row r="77" spans="1:40" ht="24.75" thickBot="1">
      <c r="A77" s="2400" t="s">
        <v>1032</v>
      </c>
      <c r="B77" s="1830"/>
      <c r="C77" s="1151"/>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8"/>
      <c r="AD77" s="1397"/>
      <c r="AJ77" s="1396"/>
      <c r="AN77" s="1397"/>
    </row>
    <row r="78" spans="1:40" ht="15">
      <c r="A78" s="2383" t="s">
        <v>1033</v>
      </c>
      <c r="B78" s="2384">
        <f>1+E80</f>
        <v>1</v>
      </c>
      <c r="C78" s="2403"/>
      <c r="D78" s="2386"/>
      <c r="E78" s="2387"/>
      <c r="F78" s="2388"/>
      <c r="G78" s="2382"/>
      <c r="H78" s="2382"/>
      <c r="I78" s="2382"/>
      <c r="J78" s="1058"/>
      <c r="K78" s="1058"/>
      <c r="L78" s="1058"/>
      <c r="M78" s="1058"/>
      <c r="N78" s="1058"/>
      <c r="AC78" s="1398"/>
      <c r="AD78" s="1397"/>
      <c r="AJ78" s="1396"/>
      <c r="AN78" s="1397"/>
    </row>
    <row r="79" spans="1:40" ht="24">
      <c r="A79" s="1059" t="s">
        <v>1005</v>
      </c>
      <c r="B79" s="2367"/>
      <c r="C79" s="2389" t="s">
        <v>1007</v>
      </c>
      <c r="D79" s="2390" t="s">
        <v>1008</v>
      </c>
      <c r="E79" s="2391" t="s">
        <v>1010</v>
      </c>
      <c r="F79" s="2392" t="s">
        <v>2245</v>
      </c>
      <c r="G79" s="2390" t="s">
        <v>1011</v>
      </c>
      <c r="H79" s="2373" t="s">
        <v>2407</v>
      </c>
      <c r="I79" s="2390" t="s">
        <v>1009</v>
      </c>
      <c r="J79" s="2393" t="s">
        <v>1012</v>
      </c>
      <c r="K79" s="2393" t="s">
        <v>1013</v>
      </c>
      <c r="L79" s="2393" t="s">
        <v>1014</v>
      </c>
      <c r="M79" s="2393" t="s">
        <v>1015</v>
      </c>
      <c r="N79" s="2393" t="s">
        <v>1016</v>
      </c>
      <c r="AC79" s="1398"/>
      <c r="AD79" s="1397"/>
      <c r="AJ79" s="1396"/>
      <c r="AN79" s="1397"/>
    </row>
    <row r="80" spans="1:40" ht="36">
      <c r="A80" s="1059" t="s">
        <v>1034</v>
      </c>
      <c r="B80" s="2367" t="str">
        <f>估价对象房地状况!G15</f>
        <v>估价对象位于XX开发区，园区建设成熟度XX，产业集聚程度XX</v>
      </c>
      <c r="C80" s="1046"/>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8"/>
      <c r="AD80" s="1397"/>
      <c r="AJ80" s="1396"/>
      <c r="AN80" s="1397"/>
    </row>
    <row r="81" spans="1:40" ht="48">
      <c r="A81" s="1059" t="s">
        <v>1030</v>
      </c>
      <c r="B81" s="2367" t="str">
        <f>估价对象房地状况!G16</f>
        <v>估价对象周边道路状况、公共交通通达情况、停车便捷程度，综合评价交通便捷度较好</v>
      </c>
      <c r="C81" s="1046"/>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8"/>
      <c r="AD81" s="1397"/>
      <c r="AJ81" s="1396"/>
      <c r="AN81" s="1397"/>
    </row>
    <row r="82" spans="1:40" ht="24">
      <c r="A82" s="1059" t="s">
        <v>1019</v>
      </c>
      <c r="B82" s="2367">
        <f>估价对象房地状况!G17</f>
        <v>0</v>
      </c>
      <c r="C82" s="1046"/>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8"/>
      <c r="AD82" s="1397"/>
      <c r="AJ82" s="1396"/>
      <c r="AN82" s="1397"/>
    </row>
    <row r="83" spans="1:40" ht="14.25">
      <c r="A83" s="1059" t="s">
        <v>1031</v>
      </c>
      <c r="B83" s="2367">
        <f>估价对象房地状况!G22</f>
        <v>0</v>
      </c>
      <c r="C83" s="1046"/>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8"/>
      <c r="AD83" s="1397"/>
      <c r="AJ83" s="1396"/>
      <c r="AN83" s="1397"/>
    </row>
    <row r="84" spans="1:40" ht="24">
      <c r="A84" s="1059" t="s">
        <v>1023</v>
      </c>
      <c r="B84" s="2368" t="str">
        <f>估价对象房地状况!G19</f>
        <v>估价对象所在区域公共配套设施齐备情况</v>
      </c>
      <c r="C84" s="1046"/>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8"/>
      <c r="AD84" s="1397"/>
      <c r="AJ84" s="1396"/>
      <c r="AN84" s="1397"/>
    </row>
    <row r="85" spans="1:40" ht="24">
      <c r="A85" s="1059" t="s">
        <v>1024</v>
      </c>
      <c r="B85" s="2368" t="str">
        <f>估价对象房地状况!G20</f>
        <v>估价对象所在区域基础设施水平</v>
      </c>
      <c r="C85" s="1046"/>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8"/>
      <c r="AD85" s="1397"/>
      <c r="AJ85" s="1396"/>
      <c r="AN85" s="1397"/>
    </row>
    <row r="86" spans="1:40" ht="24">
      <c r="A86" s="1059" t="s">
        <v>1022</v>
      </c>
      <c r="B86" s="3041" t="s">
        <v>2915</v>
      </c>
      <c r="C86" s="1046"/>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8"/>
      <c r="AD86" s="1397"/>
      <c r="AJ86" s="1396"/>
      <c r="AN86" s="1397"/>
    </row>
    <row r="87" spans="1:40" ht="36.75" thickBot="1">
      <c r="A87" s="2400" t="s">
        <v>1035</v>
      </c>
      <c r="B87" s="2369" t="str">
        <f>估价对象房地状况!G18</f>
        <v>该园区内是否有污染型企业，绿化情况，卫生条件，整体环境状况判断</v>
      </c>
      <c r="C87" s="1046"/>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8"/>
      <c r="AD87" s="1397"/>
      <c r="AJ87" s="1396"/>
      <c r="AN87" s="1397"/>
    </row>
    <row r="90" spans="1:40">
      <c r="A90" s="3457" t="s">
        <v>1630</v>
      </c>
      <c r="B90" s="3457"/>
      <c r="C90" s="3457"/>
      <c r="D90" s="3457"/>
      <c r="E90" s="3457"/>
      <c r="F90" s="3457"/>
      <c r="G90" s="3457"/>
      <c r="H90" s="3457"/>
      <c r="I90" s="3457"/>
      <c r="J90" s="3457"/>
      <c r="K90" s="2409"/>
      <c r="L90" s="2409"/>
      <c r="M90" s="2409"/>
      <c r="N90" s="2409"/>
    </row>
    <row r="91" spans="1:40">
      <c r="A91" s="3458" t="s">
        <v>1440</v>
      </c>
      <c r="B91" s="3458" t="s">
        <v>1631</v>
      </c>
      <c r="C91" s="1132" t="s">
        <v>1632</v>
      </c>
      <c r="D91" s="1133"/>
      <c r="E91" s="1133"/>
      <c r="F91" s="1133"/>
      <c r="G91" s="1133"/>
      <c r="H91" s="1133"/>
      <c r="I91" s="1133"/>
      <c r="J91" s="1134"/>
      <c r="K91" s="1126"/>
      <c r="L91" s="1126"/>
      <c r="M91" s="1126"/>
      <c r="N91" s="1126"/>
    </row>
    <row r="92" spans="1:40">
      <c r="A92" s="3458"/>
      <c r="B92" s="3458"/>
      <c r="C92" s="2408" t="s">
        <v>904</v>
      </c>
      <c r="D92" s="2408" t="s">
        <v>882</v>
      </c>
      <c r="E92" s="2408" t="s">
        <v>883</v>
      </c>
      <c r="F92" s="2408" t="s">
        <v>907</v>
      </c>
      <c r="G92" s="2408" t="s">
        <v>885</v>
      </c>
      <c r="H92" s="2408" t="s">
        <v>886</v>
      </c>
      <c r="I92" s="2408" t="s">
        <v>887</v>
      </c>
      <c r="J92" s="2408" t="s">
        <v>888</v>
      </c>
      <c r="K92" s="2408" t="s">
        <v>912</v>
      </c>
      <c r="L92" s="2408" t="s">
        <v>890</v>
      </c>
      <c r="M92" s="2408" t="s">
        <v>891</v>
      </c>
      <c r="N92" s="2408" t="s">
        <v>915</v>
      </c>
    </row>
    <row r="93" spans="1:40">
      <c r="A93" s="3465" t="s">
        <v>2750</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66"/>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66"/>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66"/>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66"/>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66"/>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66"/>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67"/>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65" t="s">
        <v>1634</v>
      </c>
      <c r="B101" s="1139" t="s">
        <v>903</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66"/>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66"/>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66"/>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66"/>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66"/>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66"/>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66"/>
      <c r="B108" s="3468"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67"/>
      <c r="B109" s="3469"/>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51" t="s">
        <v>1636</v>
      </c>
      <c r="B110" s="3451"/>
      <c r="C110" s="3451"/>
      <c r="D110" s="3451"/>
      <c r="E110" s="3451"/>
      <c r="F110" s="3451"/>
      <c r="G110" s="3451"/>
      <c r="H110" s="3451"/>
      <c r="I110" s="3451"/>
      <c r="J110" s="3451"/>
      <c r="K110" s="2407"/>
      <c r="L110" s="2407"/>
      <c r="M110" s="2407"/>
      <c r="N110" s="2407"/>
    </row>
    <row r="112" spans="1:14" ht="12.75" thickBot="1"/>
    <row r="113" spans="1:13" ht="25.5" thickBot="1">
      <c r="A113" s="1012" t="s">
        <v>893</v>
      </c>
      <c r="B113" s="2410">
        <f>G3</f>
        <v>0</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898</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899</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900</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9" t="s">
        <v>2966</v>
      </c>
      <c r="B15" s="3056">
        <f>SUM(B6:B13)</f>
        <v>375</v>
      </c>
      <c r="C15" s="3056">
        <f t="shared" ref="C15:H15" si="0">SUM(C6:C13)</f>
        <v>375</v>
      </c>
      <c r="D15" s="3056">
        <f t="shared" si="0"/>
        <v>300</v>
      </c>
      <c r="E15" s="3056">
        <f t="shared" si="0"/>
        <v>300</v>
      </c>
      <c r="F15" s="3056">
        <f t="shared" si="0"/>
        <v>300</v>
      </c>
      <c r="G15" s="3056">
        <f t="shared" si="0"/>
        <v>300</v>
      </c>
      <c r="H15" s="3056">
        <f t="shared" si="0"/>
        <v>300</v>
      </c>
      <c r="I15" s="3056">
        <f>SUM(I6:I10,I13)</f>
        <v>155</v>
      </c>
      <c r="J15" s="3056">
        <f t="shared" ref="J15:M15" si="1">SUM(J6:J10,J13)</f>
        <v>155</v>
      </c>
      <c r="K15" s="3056">
        <f t="shared" si="1"/>
        <v>155</v>
      </c>
      <c r="L15" s="3056">
        <f t="shared" si="1"/>
        <v>155</v>
      </c>
      <c r="M15" s="3056">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81" customFormat="1" ht="19.5" customHeight="1">
      <c r="A18" s="3458" t="s">
        <v>1004</v>
      </c>
      <c r="B18" s="1146" t="s">
        <v>1443</v>
      </c>
      <c r="C18" s="1123" t="s">
        <v>1444</v>
      </c>
      <c r="D18" s="1124"/>
      <c r="E18" s="1146">
        <v>1</v>
      </c>
      <c r="F18" s="1125" t="s">
        <v>1445</v>
      </c>
      <c r="G18" s="1126"/>
      <c r="H18" s="1097"/>
      <c r="I18" s="1097"/>
    </row>
    <row r="19" spans="1:9" s="1581" customFormat="1" ht="19.5" customHeight="1">
      <c r="A19" s="3458"/>
      <c r="B19" s="3458" t="s">
        <v>1446</v>
      </c>
      <c r="C19" s="1123" t="s">
        <v>1447</v>
      </c>
      <c r="D19" s="1124"/>
      <c r="E19" s="1146">
        <v>0.9</v>
      </c>
      <c r="F19" s="1125" t="s">
        <v>1448</v>
      </c>
      <c r="G19" s="1126"/>
      <c r="H19" s="1097"/>
      <c r="I19" s="1097"/>
    </row>
    <row r="20" spans="1:9" s="1581" customFormat="1" ht="19.5" customHeight="1">
      <c r="A20" s="3458"/>
      <c r="B20" s="3458"/>
      <c r="C20" s="1123" t="s">
        <v>1449</v>
      </c>
      <c r="D20" s="1124"/>
      <c r="E20" s="1146">
        <v>1.1000000000000001</v>
      </c>
      <c r="F20" s="1125" t="s">
        <v>1450</v>
      </c>
      <c r="G20" s="1126"/>
      <c r="H20" s="1097"/>
      <c r="I20" s="1097"/>
    </row>
    <row r="21" spans="1:9" s="1581" customFormat="1" ht="19.5" customHeight="1">
      <c r="A21" s="3458"/>
      <c r="B21" s="3458"/>
      <c r="C21" s="1123" t="s">
        <v>1451</v>
      </c>
      <c r="D21" s="1124"/>
      <c r="E21" s="1146">
        <v>0.8</v>
      </c>
      <c r="F21" s="1125" t="s">
        <v>1452</v>
      </c>
      <c r="G21" s="1126"/>
      <c r="H21" s="1097"/>
      <c r="I21" s="1097"/>
    </row>
    <row r="22" spans="1:9" s="1581" customFormat="1" ht="19.5" customHeight="1">
      <c r="A22" s="3458"/>
      <c r="B22" s="3458"/>
      <c r="C22" s="1123" t="s">
        <v>1453</v>
      </c>
      <c r="D22" s="1124"/>
      <c r="E22" s="1146">
        <v>0.5</v>
      </c>
      <c r="F22" s="1125"/>
      <c r="G22" s="1126"/>
      <c r="H22" s="1097"/>
      <c r="I22" s="1097"/>
    </row>
    <row r="23" spans="1:9" s="1581" customFormat="1" ht="19.5" customHeight="1">
      <c r="A23" s="3458" t="s">
        <v>1026</v>
      </c>
      <c r="B23" s="1146" t="s">
        <v>1443</v>
      </c>
      <c r="C23" s="1123" t="s">
        <v>1454</v>
      </c>
      <c r="D23" s="1124"/>
      <c r="E23" s="1146">
        <v>1</v>
      </c>
      <c r="F23" s="1125" t="s">
        <v>1455</v>
      </c>
      <c r="G23" s="1126"/>
      <c r="H23" s="1097"/>
      <c r="I23" s="1097"/>
    </row>
    <row r="24" spans="1:9" s="1581" customFormat="1" ht="19.5" customHeight="1">
      <c r="A24" s="3458"/>
      <c r="B24" s="3458" t="s">
        <v>1446</v>
      </c>
      <c r="C24" s="1123" t="s">
        <v>1456</v>
      </c>
      <c r="D24" s="1124"/>
      <c r="E24" s="1146">
        <v>0.5</v>
      </c>
      <c r="F24" s="1125"/>
      <c r="G24" s="1126"/>
      <c r="H24" s="1097"/>
      <c r="I24" s="1097"/>
    </row>
    <row r="25" spans="1:9" s="1581" customFormat="1" ht="19.5" customHeight="1">
      <c r="A25" s="3458"/>
      <c r="B25" s="3458"/>
      <c r="C25" s="1123" t="s">
        <v>1457</v>
      </c>
      <c r="D25" s="1124"/>
      <c r="E25" s="1146">
        <v>1.1000000000000001</v>
      </c>
      <c r="F25" s="1125"/>
      <c r="G25" s="1126"/>
      <c r="H25" s="1097"/>
      <c r="I25" s="1097"/>
    </row>
    <row r="26" spans="1:9" s="1581" customFormat="1" ht="19.5" customHeight="1">
      <c r="A26" s="3458"/>
      <c r="B26" s="3458"/>
      <c r="C26" s="1123" t="s">
        <v>1458</v>
      </c>
      <c r="D26" s="1124"/>
      <c r="E26" s="1146">
        <v>1.1000000000000001</v>
      </c>
      <c r="F26" s="1125"/>
      <c r="G26" s="1126"/>
      <c r="H26" s="1097"/>
      <c r="I26" s="1097"/>
    </row>
    <row r="27" spans="1:9" s="1581" customFormat="1" ht="19.5" customHeight="1">
      <c r="A27" s="3458"/>
      <c r="B27" s="3458"/>
      <c r="C27" s="1123" t="s">
        <v>1459</v>
      </c>
      <c r="D27" s="1124"/>
      <c r="E27" s="1146">
        <v>0.9</v>
      </c>
      <c r="F27" s="1125" t="s">
        <v>1460</v>
      </c>
      <c r="G27" s="1126"/>
      <c r="H27" s="1097"/>
      <c r="I27" s="1097"/>
    </row>
    <row r="28" spans="1:9" s="1581" customFormat="1" ht="19.5" customHeight="1">
      <c r="A28" s="3458"/>
      <c r="B28" s="3458"/>
      <c r="C28" s="1123" t="s">
        <v>1461</v>
      </c>
      <c r="D28" s="1124"/>
      <c r="E28" s="1146">
        <v>0.9</v>
      </c>
      <c r="F28" s="1125" t="s">
        <v>1462</v>
      </c>
      <c r="G28" s="1126"/>
      <c r="H28" s="1097"/>
      <c r="I28" s="1097"/>
    </row>
    <row r="29" spans="1:9" s="1581" customFormat="1" ht="19.5" customHeight="1">
      <c r="A29" s="3458"/>
      <c r="B29" s="3458"/>
      <c r="C29" s="1123" t="s">
        <v>1463</v>
      </c>
      <c r="D29" s="1124"/>
      <c r="E29" s="1146">
        <v>0.9</v>
      </c>
      <c r="F29" s="1125" t="s">
        <v>1464</v>
      </c>
      <c r="G29" s="1126"/>
      <c r="H29" s="1097"/>
      <c r="I29" s="1097"/>
    </row>
    <row r="30" spans="1:9" s="1581" customFormat="1" ht="19.5" customHeight="1">
      <c r="A30" s="3458"/>
      <c r="B30" s="3458"/>
      <c r="C30" s="1123" t="s">
        <v>1465</v>
      </c>
      <c r="D30" s="1124"/>
      <c r="E30" s="1146">
        <v>0.9</v>
      </c>
      <c r="F30" s="1125" t="s">
        <v>1466</v>
      </c>
      <c r="G30" s="1126"/>
      <c r="H30" s="1097"/>
      <c r="I30" s="1097"/>
    </row>
    <row r="31" spans="1:9" s="1581" customFormat="1" ht="19.5" customHeight="1">
      <c r="A31" s="3458"/>
      <c r="B31" s="3458"/>
      <c r="C31" s="1123" t="s">
        <v>1467</v>
      </c>
      <c r="D31" s="1124"/>
      <c r="E31" s="1146">
        <v>0.8</v>
      </c>
      <c r="F31" s="1125" t="s">
        <v>1468</v>
      </c>
      <c r="G31" s="1126"/>
      <c r="H31" s="1097"/>
      <c r="I31" s="1097"/>
    </row>
    <row r="32" spans="1:9" s="1581" customFormat="1" ht="19.5" customHeight="1">
      <c r="A32" s="3458"/>
      <c r="B32" s="3458"/>
      <c r="C32" s="1123" t="s">
        <v>1469</v>
      </c>
      <c r="D32" s="1124"/>
      <c r="E32" s="1146">
        <v>0.8</v>
      </c>
      <c r="F32" s="1125" t="s">
        <v>1470</v>
      </c>
      <c r="G32" s="1126"/>
      <c r="H32" s="1097"/>
      <c r="I32" s="1097"/>
    </row>
    <row r="33" spans="1:9" s="1581" customFormat="1" ht="19.5" customHeight="1">
      <c r="A33" s="3458" t="s">
        <v>1471</v>
      </c>
      <c r="B33" s="1146" t="s">
        <v>1443</v>
      </c>
      <c r="C33" s="1123" t="s">
        <v>1472</v>
      </c>
      <c r="D33" s="1124"/>
      <c r="E33" s="1146">
        <v>1</v>
      </c>
      <c r="F33" s="1125" t="s">
        <v>1473</v>
      </c>
      <c r="G33" s="1126"/>
      <c r="H33" s="1097"/>
      <c r="I33" s="1097"/>
    </row>
    <row r="34" spans="1:9" s="1581" customFormat="1" ht="19.5" customHeight="1">
      <c r="A34" s="3458"/>
      <c r="B34" s="1146" t="s">
        <v>1446</v>
      </c>
      <c r="C34" s="1123" t="s">
        <v>1474</v>
      </c>
      <c r="D34" s="1124"/>
      <c r="E34" s="1146">
        <v>1.5</v>
      </c>
      <c r="F34" s="1125" t="s">
        <v>1475</v>
      </c>
      <c r="G34" s="1126"/>
      <c r="H34" s="1097"/>
      <c r="I34" s="1097"/>
    </row>
    <row r="35" spans="1:9" s="1581" customFormat="1" ht="19.5" customHeight="1">
      <c r="A35" s="3458" t="s">
        <v>1429</v>
      </c>
      <c r="B35" s="1146" t="s">
        <v>1443</v>
      </c>
      <c r="C35" s="1123" t="s">
        <v>1476</v>
      </c>
      <c r="D35" s="1124"/>
      <c r="E35" s="1146">
        <v>1</v>
      </c>
      <c r="F35" s="1125" t="s">
        <v>1477</v>
      </c>
      <c r="G35" s="1126"/>
      <c r="H35" s="1097"/>
      <c r="I35" s="1097"/>
    </row>
    <row r="36" spans="1:9" s="1581" customFormat="1" ht="19.5" customHeight="1">
      <c r="A36" s="3458"/>
      <c r="B36" s="3458" t="s">
        <v>1446</v>
      </c>
      <c r="C36" s="1123" t="s">
        <v>1478</v>
      </c>
      <c r="D36" s="1124"/>
      <c r="E36" s="1146">
        <v>1</v>
      </c>
      <c r="F36" s="1125" t="s">
        <v>1479</v>
      </c>
      <c r="G36" s="1126"/>
      <c r="H36" s="1097"/>
      <c r="I36" s="1097"/>
    </row>
    <row r="37" spans="1:9" s="1581" customFormat="1" ht="19.5" customHeight="1">
      <c r="A37" s="3458"/>
      <c r="B37" s="3458"/>
      <c r="C37" s="1123" t="s">
        <v>1480</v>
      </c>
      <c r="D37" s="1124"/>
      <c r="E37" s="1146">
        <v>1.5</v>
      </c>
      <c r="F37" s="1125" t="s">
        <v>1481</v>
      </c>
      <c r="G37" s="1126"/>
      <c r="H37" s="1097"/>
      <c r="I37" s="1097"/>
    </row>
    <row r="38" spans="1:9" s="1581" customFormat="1" ht="19.5" customHeight="1">
      <c r="A38" s="3458"/>
      <c r="B38" s="3458"/>
      <c r="C38" s="1123" t="s">
        <v>1482</v>
      </c>
      <c r="D38" s="1124"/>
      <c r="E38" s="1146">
        <v>1</v>
      </c>
      <c r="F38" s="1125" t="s">
        <v>1483</v>
      </c>
      <c r="G38" s="1126"/>
      <c r="H38" s="1097"/>
      <c r="I38" s="1097"/>
    </row>
    <row r="39" spans="1:9" s="1581" customFormat="1" ht="19.5" customHeight="1">
      <c r="A39" s="3458"/>
      <c r="B39" s="3458"/>
      <c r="C39" s="1123" t="s">
        <v>1484</v>
      </c>
      <c r="D39" s="1124"/>
      <c r="E39" s="1146">
        <v>1</v>
      </c>
      <c r="F39" s="1125" t="s">
        <v>1485</v>
      </c>
      <c r="G39" s="1126"/>
      <c r="H39" s="1097"/>
      <c r="I39" s="1097"/>
    </row>
    <row r="40" spans="1:9" s="1581" customFormat="1" ht="19.5" customHeight="1">
      <c r="A40" s="1582" t="s">
        <v>1486</v>
      </c>
      <c r="B40" s="1582"/>
      <c r="C40" s="1582"/>
      <c r="D40" s="1582"/>
      <c r="E40" s="1582"/>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458" t="s">
        <v>1498</v>
      </c>
      <c r="C61" s="1060" t="s">
        <v>1499</v>
      </c>
      <c r="D61" s="1060" t="s">
        <v>1500</v>
      </c>
      <c r="E61" s="1131">
        <v>0.5</v>
      </c>
      <c r="F61" s="1146">
        <v>80</v>
      </c>
      <c r="H61" s="1097">
        <f>SUMIF(C59:C119,基准地价!C8,E59:E119)</f>
        <v>0</v>
      </c>
    </row>
    <row r="62" spans="1:8" s="1097" customFormat="1" ht="24">
      <c r="A62" s="1146">
        <v>2</v>
      </c>
      <c r="B62" s="3458"/>
      <c r="C62" s="1060" t="s">
        <v>1501</v>
      </c>
      <c r="D62" s="1060" t="s">
        <v>1502</v>
      </c>
      <c r="E62" s="1131">
        <v>0.5</v>
      </c>
      <c r="F62" s="1146">
        <v>80</v>
      </c>
    </row>
    <row r="63" spans="1:8" s="1097" customFormat="1" ht="36">
      <c r="A63" s="1146">
        <v>3</v>
      </c>
      <c r="B63" s="3458"/>
      <c r="C63" s="1060" t="s">
        <v>1503</v>
      </c>
      <c r="D63" s="1060" t="s">
        <v>1504</v>
      </c>
      <c r="E63" s="1131">
        <v>0.5</v>
      </c>
      <c r="F63" s="1146">
        <v>80</v>
      </c>
    </row>
    <row r="64" spans="1:8" s="1097" customFormat="1" ht="36">
      <c r="A64" s="1146">
        <v>4</v>
      </c>
      <c r="B64" s="3458"/>
      <c r="C64" s="1060" t="s">
        <v>1505</v>
      </c>
      <c r="D64" s="1060" t="s">
        <v>1506</v>
      </c>
      <c r="E64" s="1131">
        <v>0.4</v>
      </c>
      <c r="F64" s="1146">
        <v>60</v>
      </c>
    </row>
    <row r="65" spans="1:6" s="1097" customFormat="1" ht="36">
      <c r="A65" s="1146">
        <v>5</v>
      </c>
      <c r="B65" s="3458"/>
      <c r="C65" s="1060" t="s">
        <v>1507</v>
      </c>
      <c r="D65" s="1060" t="s">
        <v>1508</v>
      </c>
      <c r="E65" s="1131">
        <v>0.2</v>
      </c>
      <c r="F65" s="1146">
        <v>30</v>
      </c>
    </row>
    <row r="66" spans="1:6" s="1097" customFormat="1" ht="36">
      <c r="A66" s="1146">
        <v>6</v>
      </c>
      <c r="B66" s="3458"/>
      <c r="C66" s="1060" t="s">
        <v>1509</v>
      </c>
      <c r="D66" s="1060" t="s">
        <v>1510</v>
      </c>
      <c r="E66" s="1131">
        <v>0.3</v>
      </c>
      <c r="F66" s="1146">
        <v>50</v>
      </c>
    </row>
    <row r="67" spans="1:6" s="1097" customFormat="1" ht="36">
      <c r="A67" s="1146">
        <v>7</v>
      </c>
      <c r="B67" s="3458"/>
      <c r="C67" s="1060" t="s">
        <v>1511</v>
      </c>
      <c r="D67" s="1060" t="s">
        <v>1512</v>
      </c>
      <c r="E67" s="1131">
        <v>0.2</v>
      </c>
      <c r="F67" s="1146">
        <v>30</v>
      </c>
    </row>
    <row r="68" spans="1:6" s="1097" customFormat="1" ht="36">
      <c r="A68" s="1146">
        <v>8</v>
      </c>
      <c r="B68" s="3458"/>
      <c r="C68" s="1060" t="s">
        <v>1513</v>
      </c>
      <c r="D68" s="1060" t="s">
        <v>1514</v>
      </c>
      <c r="E68" s="1131">
        <v>0.2</v>
      </c>
      <c r="F68" s="1146">
        <v>30</v>
      </c>
    </row>
    <row r="69" spans="1:6" s="1097" customFormat="1" ht="36">
      <c r="A69" s="1146">
        <v>9</v>
      </c>
      <c r="B69" s="3458"/>
      <c r="C69" s="1060" t="s">
        <v>1515</v>
      </c>
      <c r="D69" s="1060" t="s">
        <v>1516</v>
      </c>
      <c r="E69" s="1131">
        <v>0.2</v>
      </c>
      <c r="F69" s="1146">
        <v>30</v>
      </c>
    </row>
    <row r="70" spans="1:6" s="1097" customFormat="1" ht="48">
      <c r="A70" s="1146">
        <v>10</v>
      </c>
      <c r="B70" s="3458"/>
      <c r="C70" s="1060" t="s">
        <v>1517</v>
      </c>
      <c r="D70" s="1060" t="s">
        <v>1518</v>
      </c>
      <c r="E70" s="1131">
        <v>0.2</v>
      </c>
      <c r="F70" s="1146">
        <v>30</v>
      </c>
    </row>
    <row r="71" spans="1:6" s="1097" customFormat="1" ht="48">
      <c r="A71" s="1146">
        <v>11</v>
      </c>
      <c r="B71" s="3458"/>
      <c r="C71" s="1060" t="s">
        <v>1519</v>
      </c>
      <c r="D71" s="1060" t="s">
        <v>1520</v>
      </c>
      <c r="E71" s="1131">
        <v>0.2</v>
      </c>
      <c r="F71" s="1146">
        <v>30</v>
      </c>
    </row>
    <row r="72" spans="1:6" s="1097" customFormat="1" ht="36">
      <c r="A72" s="1146">
        <v>12</v>
      </c>
      <c r="B72" s="3458"/>
      <c r="C72" s="1060" t="s">
        <v>1521</v>
      </c>
      <c r="D72" s="1060" t="s">
        <v>1522</v>
      </c>
      <c r="E72" s="1131">
        <v>0.5</v>
      </c>
      <c r="F72" s="1146">
        <v>80</v>
      </c>
    </row>
    <row r="73" spans="1:6" s="1097" customFormat="1" ht="24">
      <c r="A73" s="1146">
        <v>13</v>
      </c>
      <c r="B73" s="3458"/>
      <c r="C73" s="1060" t="s">
        <v>1523</v>
      </c>
      <c r="D73" s="1060" t="s">
        <v>1524</v>
      </c>
      <c r="E73" s="1131">
        <v>0.4</v>
      </c>
      <c r="F73" s="1146">
        <v>60</v>
      </c>
    </row>
    <row r="74" spans="1:6" s="1097" customFormat="1" ht="24">
      <c r="A74" s="1146">
        <v>14</v>
      </c>
      <c r="B74" s="3458"/>
      <c r="C74" s="1060" t="s">
        <v>1525</v>
      </c>
      <c r="D74" s="1060" t="s">
        <v>1526</v>
      </c>
      <c r="E74" s="1131">
        <v>0.2</v>
      </c>
      <c r="F74" s="1146">
        <v>30</v>
      </c>
    </row>
    <row r="75" spans="1:6" s="1097" customFormat="1" ht="24">
      <c r="A75" s="1146">
        <v>15</v>
      </c>
      <c r="B75" s="3458"/>
      <c r="C75" s="1060" t="s">
        <v>1527</v>
      </c>
      <c r="D75" s="1060" t="s">
        <v>1528</v>
      </c>
      <c r="E75" s="1131">
        <v>0.2</v>
      </c>
      <c r="F75" s="1146">
        <v>30</v>
      </c>
    </row>
    <row r="76" spans="1:6" s="1097" customFormat="1" ht="24">
      <c r="A76" s="1146">
        <v>16</v>
      </c>
      <c r="B76" s="3458" t="s">
        <v>1529</v>
      </c>
      <c r="C76" s="1060" t="s">
        <v>1530</v>
      </c>
      <c r="D76" s="1060" t="s">
        <v>1531</v>
      </c>
      <c r="E76" s="1131">
        <v>0.5</v>
      </c>
      <c r="F76" s="1146">
        <v>80</v>
      </c>
    </row>
    <row r="77" spans="1:6" s="1097" customFormat="1" ht="24">
      <c r="A77" s="1146">
        <v>17</v>
      </c>
      <c r="B77" s="3458"/>
      <c r="C77" s="1060" t="s">
        <v>1532</v>
      </c>
      <c r="D77" s="1060" t="s">
        <v>1533</v>
      </c>
      <c r="E77" s="1131">
        <v>0.5</v>
      </c>
      <c r="F77" s="1146">
        <v>80</v>
      </c>
    </row>
    <row r="78" spans="1:6" s="1097" customFormat="1" ht="24">
      <c r="A78" s="1146">
        <v>18</v>
      </c>
      <c r="B78" s="3458"/>
      <c r="C78" s="1060" t="s">
        <v>1534</v>
      </c>
      <c r="D78" s="1060" t="s">
        <v>1535</v>
      </c>
      <c r="E78" s="1131">
        <v>0.2</v>
      </c>
      <c r="F78" s="1146">
        <v>30</v>
      </c>
    </row>
    <row r="79" spans="1:6" s="1097" customFormat="1" ht="24">
      <c r="A79" s="1146">
        <v>19</v>
      </c>
      <c r="B79" s="3458"/>
      <c r="C79" s="1060" t="s">
        <v>1536</v>
      </c>
      <c r="D79" s="1060" t="s">
        <v>1537</v>
      </c>
      <c r="E79" s="1131">
        <v>0.5</v>
      </c>
      <c r="F79" s="1146">
        <v>80</v>
      </c>
    </row>
    <row r="80" spans="1:6" s="1097" customFormat="1" ht="36">
      <c r="A80" s="1146">
        <v>20</v>
      </c>
      <c r="B80" s="3458"/>
      <c r="C80" s="1060" t="s">
        <v>1538</v>
      </c>
      <c r="D80" s="1060" t="s">
        <v>1539</v>
      </c>
      <c r="E80" s="1131">
        <v>0.2</v>
      </c>
      <c r="F80" s="1146">
        <v>30</v>
      </c>
    </row>
    <row r="81" spans="1:6" s="1097" customFormat="1" ht="36">
      <c r="A81" s="1146">
        <v>21</v>
      </c>
      <c r="B81" s="3458"/>
      <c r="C81" s="1060" t="s">
        <v>1540</v>
      </c>
      <c r="D81" s="1060" t="s">
        <v>1541</v>
      </c>
      <c r="E81" s="1131">
        <v>0.2</v>
      </c>
      <c r="F81" s="1146">
        <v>30</v>
      </c>
    </row>
    <row r="82" spans="1:6" s="1097" customFormat="1" ht="48">
      <c r="A82" s="1146">
        <v>22</v>
      </c>
      <c r="B82" s="3458"/>
      <c r="C82" s="1060" t="s">
        <v>1542</v>
      </c>
      <c r="D82" s="1060" t="s">
        <v>1543</v>
      </c>
      <c r="E82" s="1131">
        <v>0.2</v>
      </c>
      <c r="F82" s="1146">
        <v>30</v>
      </c>
    </row>
    <row r="83" spans="1:6" s="1097" customFormat="1" ht="48">
      <c r="A83" s="1146">
        <v>23</v>
      </c>
      <c r="B83" s="3458"/>
      <c r="C83" s="1060" t="s">
        <v>1544</v>
      </c>
      <c r="D83" s="1060" t="s">
        <v>1545</v>
      </c>
      <c r="E83" s="1131">
        <v>0.2</v>
      </c>
      <c r="F83" s="1146">
        <v>30</v>
      </c>
    </row>
    <row r="84" spans="1:6" s="1097" customFormat="1" ht="36">
      <c r="A84" s="1146">
        <v>24</v>
      </c>
      <c r="B84" s="3458"/>
      <c r="C84" s="1060" t="s">
        <v>1546</v>
      </c>
      <c r="D84" s="1060" t="s">
        <v>1547</v>
      </c>
      <c r="E84" s="1131">
        <v>0.2</v>
      </c>
      <c r="F84" s="1146">
        <v>30</v>
      </c>
    </row>
    <row r="85" spans="1:6" s="1097" customFormat="1" ht="36">
      <c r="A85" s="1146">
        <v>25</v>
      </c>
      <c r="B85" s="3458"/>
      <c r="C85" s="1060" t="s">
        <v>1548</v>
      </c>
      <c r="D85" s="1060" t="s">
        <v>1549</v>
      </c>
      <c r="E85" s="1131">
        <v>0.5</v>
      </c>
      <c r="F85" s="1146">
        <v>80</v>
      </c>
    </row>
    <row r="86" spans="1:6" s="1097" customFormat="1" ht="36">
      <c r="A86" s="1146">
        <v>26</v>
      </c>
      <c r="B86" s="3458"/>
      <c r="C86" s="1060" t="s">
        <v>1550</v>
      </c>
      <c r="D86" s="1060" t="s">
        <v>1551</v>
      </c>
      <c r="E86" s="1131">
        <v>0.2</v>
      </c>
      <c r="F86" s="1146">
        <v>30</v>
      </c>
    </row>
    <row r="87" spans="1:6" s="1097" customFormat="1" ht="36">
      <c r="A87" s="1146">
        <v>27</v>
      </c>
      <c r="B87" s="3458"/>
      <c r="C87" s="1060" t="s">
        <v>1552</v>
      </c>
      <c r="D87" s="1060" t="s">
        <v>1553</v>
      </c>
      <c r="E87" s="1131">
        <v>0.2</v>
      </c>
      <c r="F87" s="1146">
        <v>30</v>
      </c>
    </row>
    <row r="88" spans="1:6" s="1097" customFormat="1" ht="36">
      <c r="A88" s="1146">
        <v>28</v>
      </c>
      <c r="B88" s="3458"/>
      <c r="C88" s="1060" t="s">
        <v>1554</v>
      </c>
      <c r="D88" s="1060" t="s">
        <v>1555</v>
      </c>
      <c r="E88" s="1131">
        <v>0.2</v>
      </c>
      <c r="F88" s="1146">
        <v>30</v>
      </c>
    </row>
    <row r="89" spans="1:6" s="1097" customFormat="1" ht="24">
      <c r="A89" s="1146">
        <v>29</v>
      </c>
      <c r="B89" s="3458"/>
      <c r="C89" s="1060" t="s">
        <v>1556</v>
      </c>
      <c r="D89" s="1060" t="s">
        <v>1557</v>
      </c>
      <c r="E89" s="1131">
        <v>0.2</v>
      </c>
      <c r="F89" s="1146">
        <v>30</v>
      </c>
    </row>
    <row r="90" spans="1:6" s="1097" customFormat="1" ht="24">
      <c r="A90" s="1146">
        <v>30</v>
      </c>
      <c r="B90" s="3458"/>
      <c r="C90" s="1060" t="s">
        <v>1558</v>
      </c>
      <c r="D90" s="1060" t="s">
        <v>1559</v>
      </c>
      <c r="E90" s="1131">
        <v>0.2</v>
      </c>
      <c r="F90" s="1146">
        <v>30</v>
      </c>
    </row>
    <row r="91" spans="1:6" s="1097" customFormat="1" ht="36">
      <c r="A91" s="1146">
        <v>31</v>
      </c>
      <c r="B91" s="3458"/>
      <c r="C91" s="1060" t="s">
        <v>1560</v>
      </c>
      <c r="D91" s="1060" t="s">
        <v>1561</v>
      </c>
      <c r="E91" s="1131">
        <v>0.2</v>
      </c>
      <c r="F91" s="1146">
        <v>30</v>
      </c>
    </row>
    <row r="92" spans="1:6" s="1097" customFormat="1" ht="24">
      <c r="A92" s="1146">
        <v>32</v>
      </c>
      <c r="B92" s="3458" t="s">
        <v>1562</v>
      </c>
      <c r="C92" s="1146" t="s">
        <v>1563</v>
      </c>
      <c r="D92" s="1060" t="s">
        <v>1564</v>
      </c>
      <c r="E92" s="1131">
        <v>0.2</v>
      </c>
      <c r="F92" s="1146">
        <v>30</v>
      </c>
    </row>
    <row r="93" spans="1:6" s="1097" customFormat="1" ht="36">
      <c r="A93" s="1146">
        <v>33</v>
      </c>
      <c r="B93" s="3458"/>
      <c r="C93" s="1146" t="s">
        <v>1565</v>
      </c>
      <c r="D93" s="1060" t="s">
        <v>1566</v>
      </c>
      <c r="E93" s="1131">
        <v>0.2</v>
      </c>
      <c r="F93" s="1146">
        <v>30</v>
      </c>
    </row>
    <row r="94" spans="1:6" s="1097" customFormat="1" ht="48">
      <c r="A94" s="1146">
        <v>34</v>
      </c>
      <c r="B94" s="3458"/>
      <c r="C94" s="1146" t="s">
        <v>1567</v>
      </c>
      <c r="D94" s="1060" t="s">
        <v>1568</v>
      </c>
      <c r="E94" s="1131">
        <v>0.2</v>
      </c>
      <c r="F94" s="1146">
        <v>30</v>
      </c>
    </row>
    <row r="95" spans="1:6" s="1097" customFormat="1" ht="36">
      <c r="A95" s="1146">
        <v>35</v>
      </c>
      <c r="B95" s="3458"/>
      <c r="C95" s="1146" t="s">
        <v>1569</v>
      </c>
      <c r="D95" s="1060" t="s">
        <v>1570</v>
      </c>
      <c r="E95" s="1131">
        <v>0.2</v>
      </c>
      <c r="F95" s="1146">
        <v>30</v>
      </c>
    </row>
    <row r="96" spans="1:6" s="1097" customFormat="1" ht="48">
      <c r="A96" s="1146">
        <v>36</v>
      </c>
      <c r="B96" s="3458"/>
      <c r="C96" s="1060" t="s">
        <v>1571</v>
      </c>
      <c r="D96" s="1060" t="s">
        <v>1572</v>
      </c>
      <c r="E96" s="1131">
        <v>0.2</v>
      </c>
      <c r="F96" s="1146">
        <v>30</v>
      </c>
    </row>
    <row r="97" spans="1:6" s="1097" customFormat="1" ht="36">
      <c r="A97" s="1146">
        <v>37</v>
      </c>
      <c r="B97" s="3458"/>
      <c r="C97" s="1146" t="s">
        <v>1573</v>
      </c>
      <c r="D97" s="1060" t="s">
        <v>1574</v>
      </c>
      <c r="E97" s="1131">
        <v>0.2</v>
      </c>
      <c r="F97" s="1146">
        <v>30</v>
      </c>
    </row>
    <row r="98" spans="1:6" s="1097" customFormat="1" ht="36">
      <c r="A98" s="1146">
        <v>38</v>
      </c>
      <c r="B98" s="3458"/>
      <c r="C98" s="1146" t="s">
        <v>1575</v>
      </c>
      <c r="D98" s="1060" t="s">
        <v>1576</v>
      </c>
      <c r="E98" s="1131">
        <v>0.2</v>
      </c>
      <c r="F98" s="1146">
        <v>30</v>
      </c>
    </row>
    <row r="99" spans="1:6" s="1097" customFormat="1" ht="36">
      <c r="A99" s="1146">
        <v>39</v>
      </c>
      <c r="B99" s="3458" t="s">
        <v>1577</v>
      </c>
      <c r="C99" s="1146" t="s">
        <v>1578</v>
      </c>
      <c r="D99" s="1060" t="s">
        <v>1579</v>
      </c>
      <c r="E99" s="1131">
        <v>0.3</v>
      </c>
      <c r="F99" s="1146">
        <v>50</v>
      </c>
    </row>
    <row r="100" spans="1:6" s="1097" customFormat="1" ht="24">
      <c r="A100" s="1146">
        <v>40</v>
      </c>
      <c r="B100" s="3458"/>
      <c r="C100" s="1146" t="s">
        <v>1580</v>
      </c>
      <c r="D100" s="1060" t="s">
        <v>1581</v>
      </c>
      <c r="E100" s="1131">
        <v>0.2</v>
      </c>
      <c r="F100" s="1146">
        <v>30</v>
      </c>
    </row>
    <row r="101" spans="1:6" s="1097" customFormat="1" ht="36">
      <c r="A101" s="1146">
        <v>41</v>
      </c>
      <c r="B101" s="3458"/>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458" t="s">
        <v>1592</v>
      </c>
      <c r="C105" s="1146" t="s">
        <v>1593</v>
      </c>
      <c r="D105" s="1060" t="s">
        <v>1594</v>
      </c>
      <c r="E105" s="1131">
        <v>0.2</v>
      </c>
      <c r="F105" s="1146">
        <v>30</v>
      </c>
    </row>
    <row r="106" spans="1:6" s="1097" customFormat="1" ht="36">
      <c r="A106" s="1146">
        <v>46</v>
      </c>
      <c r="B106" s="3458"/>
      <c r="C106" s="1146" t="s">
        <v>1595</v>
      </c>
      <c r="D106" s="1060" t="s">
        <v>1596</v>
      </c>
      <c r="E106" s="1131">
        <v>0.2</v>
      </c>
      <c r="F106" s="1146">
        <v>30</v>
      </c>
    </row>
    <row r="107" spans="1:6" s="1097" customFormat="1" ht="36">
      <c r="A107" s="1146">
        <v>47</v>
      </c>
      <c r="B107" s="3458" t="s">
        <v>1597</v>
      </c>
      <c r="C107" s="1146" t="s">
        <v>1598</v>
      </c>
      <c r="D107" s="1060" t="s">
        <v>1599</v>
      </c>
      <c r="E107" s="1131">
        <v>0.3</v>
      </c>
      <c r="F107" s="1146">
        <v>50</v>
      </c>
    </row>
    <row r="108" spans="1:6" s="1097" customFormat="1" ht="36">
      <c r="A108" s="1146">
        <v>48</v>
      </c>
      <c r="B108" s="3458"/>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458" t="s">
        <v>1608</v>
      </c>
      <c r="C111" s="1146" t="s">
        <v>1609</v>
      </c>
      <c r="D111" s="1060" t="s">
        <v>1610</v>
      </c>
      <c r="E111" s="1131">
        <v>0.2</v>
      </c>
      <c r="F111" s="1146">
        <v>30</v>
      </c>
    </row>
    <row r="112" spans="1:6" s="1097" customFormat="1" ht="24">
      <c r="A112" s="1146">
        <v>52</v>
      </c>
      <c r="B112" s="3458"/>
      <c r="C112" s="1146" t="s">
        <v>1611</v>
      </c>
      <c r="D112" s="1060" t="s">
        <v>1612</v>
      </c>
      <c r="E112" s="1131">
        <v>0.2</v>
      </c>
      <c r="F112" s="1146">
        <v>30</v>
      </c>
    </row>
    <row r="113" spans="1:14" s="1097" customFormat="1" ht="24">
      <c r="A113" s="1146">
        <v>53</v>
      </c>
      <c r="B113" s="3458"/>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458" t="s">
        <v>1621</v>
      </c>
      <c r="C116" s="1146" t="s">
        <v>1622</v>
      </c>
      <c r="D116" s="1060" t="s">
        <v>1623</v>
      </c>
      <c r="E116" s="1131">
        <v>0.2</v>
      </c>
      <c r="F116" s="1146">
        <v>30</v>
      </c>
    </row>
    <row r="117" spans="1:14" ht="36">
      <c r="A117" s="1146">
        <v>57</v>
      </c>
      <c r="B117" s="3458"/>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457" t="s">
        <v>1630</v>
      </c>
      <c r="B121" s="3457"/>
      <c r="C121" s="3457"/>
      <c r="D121" s="3457"/>
      <c r="E121" s="3457"/>
      <c r="F121" s="3457"/>
      <c r="G121" s="3457"/>
      <c r="H121" s="3457"/>
      <c r="I121" s="3457"/>
      <c r="J121" s="3457"/>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72" t="s">
        <v>1036</v>
      </c>
      <c r="B1" s="3472"/>
      <c r="C1" s="3472"/>
      <c r="D1" s="3472"/>
      <c r="E1" s="3472"/>
      <c r="F1" s="3472"/>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473" t="s">
        <v>1049</v>
      </c>
      <c r="B2" s="3473"/>
      <c r="C2" s="3473"/>
      <c r="D2" s="3473"/>
      <c r="E2" s="3473"/>
      <c r="F2" s="3473"/>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474"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475"/>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2411</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2412</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76" t="s">
        <v>2071</v>
      </c>
      <c r="B1" s="3476"/>
    </row>
    <row r="2" spans="1:6" ht="14.25" thickBot="1">
      <c r="A2" s="1831"/>
      <c r="B2" s="1831"/>
    </row>
    <row r="3" spans="1:6" ht="14.25" thickBot="1">
      <c r="A3" s="1831"/>
      <c r="B3" s="1831"/>
      <c r="C3" s="1832" t="s">
        <v>2072</v>
      </c>
      <c r="D3" s="1832" t="s">
        <v>2073</v>
      </c>
      <c r="E3" s="1832" t="s">
        <v>2074</v>
      </c>
      <c r="F3" s="1832" t="s">
        <v>2075</v>
      </c>
    </row>
    <row r="4" spans="1:6" ht="14.25" thickBot="1">
      <c r="A4" s="1833" t="s">
        <v>2076</v>
      </c>
      <c r="B4" s="1834" t="s">
        <v>2077</v>
      </c>
      <c r="C4" s="1832"/>
      <c r="D4" s="1832"/>
      <c r="E4" s="1832"/>
      <c r="F4" s="1832"/>
    </row>
    <row r="5" spans="1:6" ht="14.25" thickBot="1">
      <c r="A5" s="1835" t="s">
        <v>2078</v>
      </c>
      <c r="B5" s="1836" t="s">
        <v>2079</v>
      </c>
      <c r="C5" s="1837">
        <v>8.8999999999999996E-2</v>
      </c>
      <c r="D5" s="1837">
        <v>7.3999999999999996E-2</v>
      </c>
      <c r="E5" s="1837">
        <v>7.4999999999999997E-2</v>
      </c>
      <c r="F5" s="1838">
        <v>0.1</v>
      </c>
    </row>
    <row r="6" spans="1:6" ht="14.25" thickBot="1">
      <c r="A6" s="1835" t="s">
        <v>1093</v>
      </c>
      <c r="B6" s="1839" t="s">
        <v>2080</v>
      </c>
      <c r="C6" s="1840">
        <v>0.1</v>
      </c>
      <c r="D6" s="1840">
        <v>9.0999999999999998E-2</v>
      </c>
      <c r="E6" s="1840">
        <v>9.0999999999999998E-2</v>
      </c>
      <c r="F6" s="1841">
        <v>0.1</v>
      </c>
    </row>
    <row r="7" spans="1:6" ht="14.25" thickBot="1">
      <c r="A7" s="1835" t="s">
        <v>1093</v>
      </c>
      <c r="B7" s="1842" t="s">
        <v>1081</v>
      </c>
      <c r="C7" s="1840">
        <v>8.5999999999999993E-2</v>
      </c>
      <c r="D7" s="1840">
        <v>9.6000000000000002E-2</v>
      </c>
      <c r="E7" s="1840">
        <v>7.5999999999999998E-2</v>
      </c>
      <c r="F7" s="1841">
        <v>0.1</v>
      </c>
    </row>
    <row r="8" spans="1:6" ht="14.25" thickBot="1">
      <c r="A8" s="1835" t="s">
        <v>1093</v>
      </c>
      <c r="B8" s="1839" t="s">
        <v>1094</v>
      </c>
      <c r="C8" s="1840">
        <v>9.9000000000000005E-2</v>
      </c>
      <c r="D8" s="1840">
        <v>9.8000000000000004E-2</v>
      </c>
      <c r="E8" s="1840">
        <v>9.8000000000000004E-2</v>
      </c>
      <c r="F8" s="1841">
        <v>0.1</v>
      </c>
    </row>
    <row r="9" spans="1:6" ht="14.25" thickBot="1">
      <c r="A9" s="1843" t="s">
        <v>1093</v>
      </c>
      <c r="B9" s="1844" t="s">
        <v>1108</v>
      </c>
      <c r="C9" s="1845">
        <v>0.05</v>
      </c>
      <c r="D9" s="1846"/>
      <c r="E9" s="1846"/>
      <c r="F9" s="1847"/>
    </row>
    <row r="10" spans="1:6" ht="14.25" thickBot="1">
      <c r="A10" s="1835" t="s">
        <v>1152</v>
      </c>
      <c r="B10" s="1836" t="s">
        <v>2081</v>
      </c>
      <c r="C10" s="1837">
        <v>8.8999999999999996E-2</v>
      </c>
      <c r="D10" s="1837">
        <v>7.2999999999999995E-2</v>
      </c>
      <c r="E10" s="1837">
        <v>8.2000000000000003E-2</v>
      </c>
      <c r="F10" s="1838">
        <v>0.1</v>
      </c>
    </row>
    <row r="11" spans="1:6" ht="14.25" thickBot="1">
      <c r="A11" s="1835" t="s">
        <v>1152</v>
      </c>
      <c r="B11" s="1842" t="s">
        <v>1068</v>
      </c>
      <c r="C11" s="1840">
        <v>8.8999999999999996E-2</v>
      </c>
      <c r="D11" s="1840">
        <v>7.2999999999999995E-2</v>
      </c>
      <c r="E11" s="1840">
        <v>8.2000000000000003E-2</v>
      </c>
      <c r="F11" s="1841">
        <v>0.1</v>
      </c>
    </row>
    <row r="12" spans="1:6" ht="14.25" thickBot="1">
      <c r="A12" s="1835" t="s">
        <v>1152</v>
      </c>
      <c r="B12" s="1842" t="s">
        <v>1082</v>
      </c>
      <c r="C12" s="1840">
        <v>6.0999999999999999E-2</v>
      </c>
      <c r="D12" s="1840">
        <v>7.0999999999999994E-2</v>
      </c>
      <c r="E12" s="1840">
        <v>9.6000000000000002E-2</v>
      </c>
      <c r="F12" s="1841">
        <v>0.1</v>
      </c>
    </row>
    <row r="13" spans="1:6" ht="14.25" thickBot="1">
      <c r="A13" s="1835" t="s">
        <v>1152</v>
      </c>
      <c r="B13" s="1842" t="s">
        <v>1095</v>
      </c>
      <c r="C13" s="1840">
        <v>6.9000000000000006E-2</v>
      </c>
      <c r="D13" s="1840">
        <v>6.5000000000000002E-2</v>
      </c>
      <c r="E13" s="1840">
        <v>6.6000000000000003E-2</v>
      </c>
      <c r="F13" s="1841">
        <v>0.1</v>
      </c>
    </row>
    <row r="14" spans="1:6" ht="14.25" thickBot="1">
      <c r="A14" s="1835" t="s">
        <v>1152</v>
      </c>
      <c r="B14" s="1842" t="s">
        <v>1109</v>
      </c>
      <c r="C14" s="1840">
        <v>0.1</v>
      </c>
      <c r="D14" s="1840">
        <v>6.5000000000000002E-2</v>
      </c>
      <c r="E14" s="1840">
        <v>7.0000000000000007E-2</v>
      </c>
      <c r="F14" s="1841">
        <v>0.1</v>
      </c>
    </row>
    <row r="15" spans="1:6" ht="14.25" thickBot="1">
      <c r="A15" s="1835" t="s">
        <v>1152</v>
      </c>
      <c r="B15" s="1842" t="s">
        <v>1120</v>
      </c>
      <c r="C15" s="1840">
        <v>9.8000000000000004E-2</v>
      </c>
      <c r="D15" s="1840">
        <v>8.8999999999999996E-2</v>
      </c>
      <c r="E15" s="1840">
        <v>8.8999999999999996E-2</v>
      </c>
      <c r="F15" s="1841">
        <v>0.1</v>
      </c>
    </row>
    <row r="16" spans="1:6" ht="14.25" thickBot="1">
      <c r="A16" s="1835" t="s">
        <v>1152</v>
      </c>
      <c r="B16" s="1842" t="s">
        <v>1131</v>
      </c>
      <c r="C16" s="1840">
        <v>7.0000000000000007E-2</v>
      </c>
      <c r="D16" s="1840">
        <v>9.2999999999999999E-2</v>
      </c>
      <c r="E16" s="1840">
        <v>9.6000000000000002E-2</v>
      </c>
      <c r="F16" s="1841">
        <v>0.1</v>
      </c>
    </row>
    <row r="17" spans="1:6" ht="14.25" thickBot="1">
      <c r="A17" s="1835" t="s">
        <v>1152</v>
      </c>
      <c r="B17" s="1842" t="s">
        <v>1142</v>
      </c>
      <c r="C17" s="1840">
        <v>9.5000000000000001E-2</v>
      </c>
      <c r="D17" s="1840">
        <v>0.1</v>
      </c>
      <c r="E17" s="1840">
        <v>0.1</v>
      </c>
      <c r="F17" s="1848"/>
    </row>
    <row r="18" spans="1:6" ht="14.25" thickBot="1">
      <c r="A18" s="1835" t="s">
        <v>1152</v>
      </c>
      <c r="B18" s="1842" t="s">
        <v>1154</v>
      </c>
      <c r="C18" s="1840">
        <v>7.3999999999999996E-2</v>
      </c>
      <c r="D18" s="1840">
        <v>9.9000000000000005E-2</v>
      </c>
      <c r="E18" s="1840">
        <v>0.1</v>
      </c>
      <c r="F18" s="1848"/>
    </row>
    <row r="19" spans="1:6" ht="14.25" thickBot="1">
      <c r="A19" s="1835" t="s">
        <v>1152</v>
      </c>
      <c r="B19" s="1842" t="s">
        <v>1164</v>
      </c>
      <c r="C19" s="1840">
        <v>9.9000000000000005E-2</v>
      </c>
      <c r="D19" s="1840">
        <v>7.5999999999999998E-2</v>
      </c>
      <c r="E19" s="1840">
        <v>8.6999999999999994E-2</v>
      </c>
      <c r="F19" s="1848"/>
    </row>
    <row r="20" spans="1:6" ht="14.25" thickBot="1">
      <c r="A20" s="1835" t="s">
        <v>1152</v>
      </c>
      <c r="B20" s="1842" t="s">
        <v>1174</v>
      </c>
      <c r="C20" s="1840">
        <v>9.8000000000000004E-2</v>
      </c>
      <c r="D20" s="1840">
        <v>8.5000000000000006E-2</v>
      </c>
      <c r="E20" s="1840">
        <v>8.2000000000000003E-2</v>
      </c>
      <c r="F20" s="1848"/>
    </row>
    <row r="21" spans="1:6" ht="14.25" thickBot="1">
      <c r="A21" s="1835" t="s">
        <v>1152</v>
      </c>
      <c r="B21" s="1842" t="s">
        <v>1184</v>
      </c>
      <c r="C21" s="1840">
        <v>6.6000000000000003E-2</v>
      </c>
      <c r="D21" s="1840">
        <v>6.4000000000000001E-2</v>
      </c>
      <c r="E21" s="1840">
        <v>6.5000000000000002E-2</v>
      </c>
      <c r="F21" s="1848"/>
    </row>
    <row r="22" spans="1:6" ht="14.25" thickBot="1">
      <c r="A22" s="1835" t="s">
        <v>1152</v>
      </c>
      <c r="B22" s="1842" t="s">
        <v>2082</v>
      </c>
      <c r="C22" s="1840">
        <v>0.08</v>
      </c>
      <c r="D22" s="1840">
        <v>9.8000000000000004E-2</v>
      </c>
      <c r="E22" s="1840">
        <v>9.8000000000000004E-2</v>
      </c>
      <c r="F22" s="1848"/>
    </row>
    <row r="23" spans="1:6" ht="14.25" thickBot="1">
      <c r="A23" s="1835" t="s">
        <v>1152</v>
      </c>
      <c r="B23" s="1842" t="s">
        <v>1204</v>
      </c>
      <c r="C23" s="1840">
        <v>9.9000000000000005E-2</v>
      </c>
      <c r="D23" s="1840">
        <v>9.8000000000000004E-2</v>
      </c>
      <c r="E23" s="1840">
        <v>9.0999999999999998E-2</v>
      </c>
      <c r="F23" s="1848"/>
    </row>
    <row r="24" spans="1:6" ht="14.25" thickBot="1">
      <c r="A24" s="1835" t="s">
        <v>1152</v>
      </c>
      <c r="B24" s="1842" t="s">
        <v>1214</v>
      </c>
      <c r="C24" s="1840">
        <v>8.8999999999999996E-2</v>
      </c>
      <c r="D24" s="1840">
        <v>9.7000000000000003E-2</v>
      </c>
      <c r="E24" s="1840">
        <v>7.0000000000000007E-2</v>
      </c>
      <c r="F24" s="1848"/>
    </row>
    <row r="25" spans="1:6" ht="14.25" thickBot="1">
      <c r="A25" s="1835" t="s">
        <v>1152</v>
      </c>
      <c r="B25" s="1842" t="s">
        <v>1224</v>
      </c>
      <c r="C25" s="1840">
        <v>8.8999999999999996E-2</v>
      </c>
      <c r="D25" s="1840">
        <v>0.1</v>
      </c>
      <c r="E25" s="1840">
        <v>8.1000000000000003E-2</v>
      </c>
      <c r="F25" s="1848"/>
    </row>
    <row r="26" spans="1:6" ht="14.25" thickBot="1">
      <c r="A26" s="1835" t="s">
        <v>1152</v>
      </c>
      <c r="B26" s="1842" t="s">
        <v>1234</v>
      </c>
      <c r="C26" s="1849"/>
      <c r="D26" s="1840">
        <v>9.6000000000000002E-2</v>
      </c>
      <c r="E26" s="1840">
        <v>9.2999999999999999E-2</v>
      </c>
      <c r="F26" s="1848"/>
    </row>
    <row r="27" spans="1:6" ht="14.25" thickBot="1">
      <c r="A27" s="1835" t="s">
        <v>1152</v>
      </c>
      <c r="B27" s="1842" t="s">
        <v>1244</v>
      </c>
      <c r="C27" s="1849"/>
      <c r="D27" s="1840">
        <v>7.5999999999999998E-2</v>
      </c>
      <c r="E27" s="1840">
        <v>9.1999999999999998E-2</v>
      </c>
      <c r="F27" s="1848"/>
    </row>
    <row r="28" spans="1:6" ht="14.25" thickBot="1">
      <c r="A28" s="1843" t="s">
        <v>1152</v>
      </c>
      <c r="B28" s="1844" t="s">
        <v>1254</v>
      </c>
      <c r="C28" s="1846"/>
      <c r="D28" s="1845">
        <v>7.5999999999999998E-2</v>
      </c>
      <c r="E28" s="1845">
        <v>9.1999999999999998E-2</v>
      </c>
      <c r="F28" s="1847"/>
    </row>
    <row r="29" spans="1:6" ht="14.25" thickBot="1">
      <c r="A29" s="1835" t="s">
        <v>1323</v>
      </c>
      <c r="B29" s="1836" t="s">
        <v>2083</v>
      </c>
      <c r="C29" s="1837">
        <v>6.4000000000000001E-2</v>
      </c>
      <c r="D29" s="1837">
        <v>6.5000000000000002E-2</v>
      </c>
      <c r="E29" s="1837">
        <v>6.9000000000000006E-2</v>
      </c>
      <c r="F29" s="1838">
        <v>0.1</v>
      </c>
    </row>
    <row r="30" spans="1:6" ht="14.25" thickBot="1">
      <c r="A30" s="1835" t="s">
        <v>1323</v>
      </c>
      <c r="B30" s="1842" t="s">
        <v>1069</v>
      </c>
      <c r="C30" s="1840">
        <v>6.4000000000000001E-2</v>
      </c>
      <c r="D30" s="1840">
        <v>9.9000000000000005E-2</v>
      </c>
      <c r="E30" s="1840">
        <v>0.1</v>
      </c>
      <c r="F30" s="1841">
        <v>0.1</v>
      </c>
    </row>
    <row r="31" spans="1:6" ht="14.25" thickBot="1">
      <c r="A31" s="1835" t="s">
        <v>1323</v>
      </c>
      <c r="B31" s="1842" t="s">
        <v>1083</v>
      </c>
      <c r="C31" s="1840">
        <v>0.1</v>
      </c>
      <c r="D31" s="1840">
        <v>9.5000000000000001E-2</v>
      </c>
      <c r="E31" s="1840">
        <v>8.8999999999999996E-2</v>
      </c>
      <c r="F31" s="1841">
        <v>0.1</v>
      </c>
    </row>
    <row r="32" spans="1:6" ht="14.25" thickBot="1">
      <c r="A32" s="1835" t="s">
        <v>1323</v>
      </c>
      <c r="B32" s="1842" t="s">
        <v>1096</v>
      </c>
      <c r="C32" s="1840">
        <v>0.05</v>
      </c>
      <c r="D32" s="1840">
        <v>0.05</v>
      </c>
      <c r="E32" s="1840">
        <v>8.7999999999999995E-2</v>
      </c>
      <c r="F32" s="1841">
        <v>0.1</v>
      </c>
    </row>
    <row r="33" spans="1:6" ht="14.25" thickBot="1">
      <c r="A33" s="1835" t="s">
        <v>1323</v>
      </c>
      <c r="B33" s="1842" t="s">
        <v>1110</v>
      </c>
      <c r="C33" s="1840">
        <v>7.4999999999999997E-2</v>
      </c>
      <c r="D33" s="1840">
        <v>9.4E-2</v>
      </c>
      <c r="E33" s="1840">
        <v>9.7000000000000003E-2</v>
      </c>
      <c r="F33" s="1841">
        <v>0.1</v>
      </c>
    </row>
    <row r="34" spans="1:6" ht="14.25" thickBot="1">
      <c r="A34" s="1835" t="s">
        <v>1323</v>
      </c>
      <c r="B34" s="1842" t="s">
        <v>1121</v>
      </c>
      <c r="C34" s="1840">
        <v>9.8000000000000004E-2</v>
      </c>
      <c r="D34" s="1840">
        <v>8.5999999999999993E-2</v>
      </c>
      <c r="E34" s="1840">
        <v>9.7000000000000003E-2</v>
      </c>
      <c r="F34" s="1841">
        <v>0.1</v>
      </c>
    </row>
    <row r="35" spans="1:6" ht="14.25" thickBot="1">
      <c r="A35" s="1835" t="s">
        <v>1323</v>
      </c>
      <c r="B35" s="1842" t="s">
        <v>1132</v>
      </c>
      <c r="C35" s="1840">
        <v>5.8999999999999997E-2</v>
      </c>
      <c r="D35" s="1840">
        <v>6.5000000000000002E-2</v>
      </c>
      <c r="E35" s="1840">
        <v>7.0000000000000007E-2</v>
      </c>
      <c r="F35" s="1841">
        <v>0.1</v>
      </c>
    </row>
    <row r="36" spans="1:6" ht="14.25" thickBot="1">
      <c r="A36" s="1835" t="s">
        <v>1323</v>
      </c>
      <c r="B36" s="1842" t="s">
        <v>1143</v>
      </c>
      <c r="C36" s="1840">
        <v>6.3E-2</v>
      </c>
      <c r="D36" s="1840">
        <v>0.1</v>
      </c>
      <c r="E36" s="1840">
        <v>0.1</v>
      </c>
      <c r="F36" s="1841">
        <v>0.1</v>
      </c>
    </row>
    <row r="37" spans="1:6" ht="14.25" thickBot="1">
      <c r="A37" s="1835" t="s">
        <v>1323</v>
      </c>
      <c r="B37" s="1842" t="s">
        <v>1155</v>
      </c>
      <c r="C37" s="1840">
        <v>7.3999999999999996E-2</v>
      </c>
      <c r="D37" s="1840">
        <v>0.1</v>
      </c>
      <c r="E37" s="1840">
        <v>0.1</v>
      </c>
      <c r="F37" s="1841">
        <v>0.1</v>
      </c>
    </row>
    <row r="38" spans="1:6" ht="14.25" thickBot="1">
      <c r="A38" s="1835" t="s">
        <v>1323</v>
      </c>
      <c r="B38" s="1842" t="s">
        <v>1165</v>
      </c>
      <c r="C38" s="1840">
        <v>0.1</v>
      </c>
      <c r="D38" s="1840">
        <v>9.6000000000000002E-2</v>
      </c>
      <c r="E38" s="1840">
        <v>9.6000000000000002E-2</v>
      </c>
      <c r="F38" s="1848"/>
    </row>
    <row r="39" spans="1:6" ht="14.25" thickBot="1">
      <c r="A39" s="1835" t="s">
        <v>1323</v>
      </c>
      <c r="B39" s="1842" t="s">
        <v>1175</v>
      </c>
      <c r="C39" s="1840">
        <v>0.1</v>
      </c>
      <c r="D39" s="1840">
        <v>9.6000000000000002E-2</v>
      </c>
      <c r="E39" s="1840">
        <v>9.6000000000000002E-2</v>
      </c>
      <c r="F39" s="1848"/>
    </row>
    <row r="40" spans="1:6" ht="14.25" thickBot="1">
      <c r="A40" s="1835" t="s">
        <v>1323</v>
      </c>
      <c r="B40" s="1842" t="s">
        <v>1185</v>
      </c>
      <c r="C40" s="1840">
        <v>9.6000000000000002E-2</v>
      </c>
      <c r="D40" s="1840">
        <v>0.1</v>
      </c>
      <c r="E40" s="1840">
        <v>9.9000000000000005E-2</v>
      </c>
      <c r="F40" s="1848"/>
    </row>
    <row r="41" spans="1:6" ht="14.25" thickBot="1">
      <c r="A41" s="1835" t="s">
        <v>1323</v>
      </c>
      <c r="B41" s="1842" t="s">
        <v>1195</v>
      </c>
      <c r="C41" s="1840">
        <v>9.6000000000000002E-2</v>
      </c>
      <c r="D41" s="1840">
        <v>9.8000000000000004E-2</v>
      </c>
      <c r="E41" s="1840">
        <v>9.8000000000000004E-2</v>
      </c>
      <c r="F41" s="1848"/>
    </row>
    <row r="42" spans="1:6" ht="14.25" thickBot="1">
      <c r="A42" s="1835" t="s">
        <v>1323</v>
      </c>
      <c r="B42" s="1842" t="s">
        <v>1205</v>
      </c>
      <c r="C42" s="1840">
        <v>0.1</v>
      </c>
      <c r="D42" s="1840">
        <v>8.7999999999999995E-2</v>
      </c>
      <c r="E42" s="1840">
        <v>0.1</v>
      </c>
      <c r="F42" s="1848"/>
    </row>
    <row r="43" spans="1:6" ht="14.25" thickBot="1">
      <c r="A43" s="1835" t="s">
        <v>1323</v>
      </c>
      <c r="B43" s="1842" t="s">
        <v>1215</v>
      </c>
      <c r="C43" s="1840">
        <v>9.8000000000000004E-2</v>
      </c>
      <c r="D43" s="1840">
        <v>9.7000000000000003E-2</v>
      </c>
      <c r="E43" s="1840">
        <v>9.6000000000000002E-2</v>
      </c>
      <c r="F43" s="1848"/>
    </row>
    <row r="44" spans="1:6" ht="14.25" thickBot="1">
      <c r="A44" s="1835" t="s">
        <v>1323</v>
      </c>
      <c r="B44" s="1842" t="s">
        <v>1225</v>
      </c>
      <c r="C44" s="1840">
        <v>8.5999999999999993E-2</v>
      </c>
      <c r="D44" s="1840">
        <v>7.9000000000000001E-2</v>
      </c>
      <c r="E44" s="1840">
        <v>7.0999999999999994E-2</v>
      </c>
      <c r="F44" s="1848"/>
    </row>
    <row r="45" spans="1:6" ht="14.25" thickBot="1">
      <c r="A45" s="1835" t="s">
        <v>1323</v>
      </c>
      <c r="B45" s="1842" t="s">
        <v>1235</v>
      </c>
      <c r="C45" s="1840">
        <v>9.8000000000000004E-2</v>
      </c>
      <c r="D45" s="1840">
        <v>9.6000000000000002E-2</v>
      </c>
      <c r="E45" s="1840">
        <v>9.6000000000000002E-2</v>
      </c>
      <c r="F45" s="1848"/>
    </row>
    <row r="46" spans="1:6" ht="14.25" thickBot="1">
      <c r="A46" s="1835" t="s">
        <v>1323</v>
      </c>
      <c r="B46" s="1842" t="s">
        <v>1245</v>
      </c>
      <c r="C46" s="1840">
        <v>8.5999999999999993E-2</v>
      </c>
      <c r="D46" s="1840">
        <v>9.8000000000000004E-2</v>
      </c>
      <c r="E46" s="1840">
        <v>8.7999999999999995E-2</v>
      </c>
      <c r="F46" s="1848"/>
    </row>
    <row r="47" spans="1:6" ht="14.25" thickBot="1">
      <c r="A47" s="1835" t="s">
        <v>1323</v>
      </c>
      <c r="B47" s="1842" t="s">
        <v>1255</v>
      </c>
      <c r="C47" s="1840">
        <v>9.6000000000000002E-2</v>
      </c>
      <c r="D47" s="1849"/>
      <c r="E47" s="1840">
        <v>6.9000000000000006E-2</v>
      </c>
      <c r="F47" s="1848"/>
    </row>
    <row r="48" spans="1:6" ht="14.25" thickBot="1">
      <c r="A48" s="1843" t="s">
        <v>1323</v>
      </c>
      <c r="B48" s="1844" t="s">
        <v>1264</v>
      </c>
      <c r="C48" s="1845">
        <v>9.8000000000000004E-2</v>
      </c>
      <c r="D48" s="1846"/>
      <c r="E48" s="1845">
        <v>9.5000000000000001E-2</v>
      </c>
      <c r="F48" s="1847"/>
    </row>
    <row r="49" spans="1:6" ht="14.25" thickBot="1">
      <c r="A49" s="1835" t="s">
        <v>922</v>
      </c>
      <c r="B49" s="1836" t="s">
        <v>2084</v>
      </c>
      <c r="C49" s="1837">
        <v>9.7000000000000003E-2</v>
      </c>
      <c r="D49" s="1837">
        <v>9.5000000000000001E-2</v>
      </c>
      <c r="E49" s="1837">
        <v>9.7000000000000003E-2</v>
      </c>
      <c r="F49" s="1838">
        <v>0.1</v>
      </c>
    </row>
    <row r="50" spans="1:6" ht="14.25" thickBot="1">
      <c r="A50" s="1835" t="s">
        <v>922</v>
      </c>
      <c r="B50" s="1839" t="s">
        <v>1070</v>
      </c>
      <c r="C50" s="1840">
        <v>7.4999999999999997E-2</v>
      </c>
      <c r="D50" s="1840">
        <v>9.5000000000000001E-2</v>
      </c>
      <c r="E50" s="1840">
        <v>0.1</v>
      </c>
      <c r="F50" s="1841">
        <v>0.1</v>
      </c>
    </row>
    <row r="51" spans="1:6" ht="14.25" thickBot="1">
      <c r="A51" s="1835" t="s">
        <v>922</v>
      </c>
      <c r="B51" s="1839" t="s">
        <v>1084</v>
      </c>
      <c r="C51" s="1840">
        <v>9.8000000000000004E-2</v>
      </c>
      <c r="D51" s="1840">
        <v>8.8999999999999996E-2</v>
      </c>
      <c r="E51" s="1840">
        <v>0.1</v>
      </c>
      <c r="F51" s="1841">
        <v>0.1</v>
      </c>
    </row>
    <row r="52" spans="1:6" ht="14.25" thickBot="1">
      <c r="A52" s="1835" t="s">
        <v>922</v>
      </c>
      <c r="B52" s="1839" t="s">
        <v>1097</v>
      </c>
      <c r="C52" s="1840">
        <v>9.8000000000000004E-2</v>
      </c>
      <c r="D52" s="1840">
        <v>9.7000000000000003E-2</v>
      </c>
      <c r="E52" s="1840">
        <v>8.1000000000000003E-2</v>
      </c>
      <c r="F52" s="1841">
        <v>0.1</v>
      </c>
    </row>
    <row r="53" spans="1:6" ht="14.25" thickBot="1">
      <c r="A53" s="1835" t="s">
        <v>922</v>
      </c>
      <c r="B53" s="1839" t="s">
        <v>1111</v>
      </c>
      <c r="C53" s="1840">
        <v>9.7000000000000003E-2</v>
      </c>
      <c r="D53" s="1840">
        <v>7.5999999999999998E-2</v>
      </c>
      <c r="E53" s="1840">
        <v>7.0999999999999994E-2</v>
      </c>
      <c r="F53" s="1841">
        <v>0.1</v>
      </c>
    </row>
    <row r="54" spans="1:6" ht="14.25" thickBot="1">
      <c r="A54" s="1835" t="s">
        <v>922</v>
      </c>
      <c r="B54" s="1839" t="s">
        <v>1122</v>
      </c>
      <c r="C54" s="1840">
        <v>7.5999999999999998E-2</v>
      </c>
      <c r="D54" s="1840">
        <v>0.1</v>
      </c>
      <c r="E54" s="1840">
        <v>9.9000000000000005E-2</v>
      </c>
      <c r="F54" s="1841">
        <v>0.1</v>
      </c>
    </row>
    <row r="55" spans="1:6" ht="14.25" thickBot="1">
      <c r="A55" s="1835" t="s">
        <v>922</v>
      </c>
      <c r="B55" s="1839" t="s">
        <v>1133</v>
      </c>
      <c r="C55" s="1840">
        <v>0.1</v>
      </c>
      <c r="D55" s="1840">
        <v>0.1</v>
      </c>
      <c r="E55" s="1840">
        <v>9.6000000000000002E-2</v>
      </c>
      <c r="F55" s="1841">
        <v>0.1</v>
      </c>
    </row>
    <row r="56" spans="1:6" ht="14.25" thickBot="1">
      <c r="A56" s="1835" t="s">
        <v>922</v>
      </c>
      <c r="B56" s="1839" t="s">
        <v>1144</v>
      </c>
      <c r="C56" s="1840">
        <v>0.1</v>
      </c>
      <c r="D56" s="1840">
        <v>9.6000000000000002E-2</v>
      </c>
      <c r="E56" s="1840">
        <v>5.1999999999999998E-2</v>
      </c>
      <c r="F56" s="1841">
        <v>0.1</v>
      </c>
    </row>
    <row r="57" spans="1:6" ht="14.25" thickBot="1">
      <c r="A57" s="1835" t="s">
        <v>922</v>
      </c>
      <c r="B57" s="1839" t="s">
        <v>1156</v>
      </c>
      <c r="C57" s="1840">
        <v>9.7000000000000003E-2</v>
      </c>
      <c r="D57" s="1840">
        <v>9.6000000000000002E-2</v>
      </c>
      <c r="E57" s="1840">
        <v>9.6000000000000002E-2</v>
      </c>
      <c r="F57" s="1841">
        <v>0.1</v>
      </c>
    </row>
    <row r="58" spans="1:6" ht="14.25" thickBot="1">
      <c r="A58" s="1835" t="s">
        <v>922</v>
      </c>
      <c r="B58" s="1839" t="s">
        <v>1166</v>
      </c>
      <c r="C58" s="1840">
        <v>9.6000000000000002E-2</v>
      </c>
      <c r="D58" s="1840">
        <v>9.9000000000000005E-2</v>
      </c>
      <c r="E58" s="1840">
        <v>9.6000000000000002E-2</v>
      </c>
      <c r="F58" s="1841">
        <v>0.1</v>
      </c>
    </row>
    <row r="59" spans="1:6" ht="14.25" thickBot="1">
      <c r="A59" s="1835" t="s">
        <v>922</v>
      </c>
      <c r="B59" s="1839" t="s">
        <v>1176</v>
      </c>
      <c r="C59" s="1840">
        <v>7.1999999999999995E-2</v>
      </c>
      <c r="D59" s="1840">
        <v>9.6000000000000002E-2</v>
      </c>
      <c r="E59" s="1840">
        <v>7.0999999999999994E-2</v>
      </c>
      <c r="F59" s="1841">
        <v>0.1</v>
      </c>
    </row>
    <row r="60" spans="1:6" ht="14.25" thickBot="1">
      <c r="A60" s="1835" t="s">
        <v>922</v>
      </c>
      <c r="B60" s="1839" t="s">
        <v>1186</v>
      </c>
      <c r="C60" s="1840">
        <v>9.6000000000000002E-2</v>
      </c>
      <c r="D60" s="1840">
        <v>8.8999999999999996E-2</v>
      </c>
      <c r="E60" s="1840">
        <v>9.6000000000000002E-2</v>
      </c>
      <c r="F60" s="1841">
        <v>0.1</v>
      </c>
    </row>
    <row r="61" spans="1:6" ht="14.25" thickBot="1">
      <c r="A61" s="1835" t="s">
        <v>922</v>
      </c>
      <c r="B61" s="1839" t="s">
        <v>1196</v>
      </c>
      <c r="C61" s="1840">
        <v>8.8999999999999996E-2</v>
      </c>
      <c r="D61" s="1840">
        <v>9.8000000000000004E-2</v>
      </c>
      <c r="E61" s="1840">
        <v>8.7999999999999995E-2</v>
      </c>
      <c r="F61" s="1848"/>
    </row>
    <row r="62" spans="1:6" ht="14.25" thickBot="1">
      <c r="A62" s="1835" t="s">
        <v>922</v>
      </c>
      <c r="B62" s="1839" t="s">
        <v>1206</v>
      </c>
      <c r="C62" s="1840">
        <v>9.8000000000000004E-2</v>
      </c>
      <c r="D62" s="1840">
        <v>9.2999999999999999E-2</v>
      </c>
      <c r="E62" s="1840">
        <v>9.7000000000000003E-2</v>
      </c>
      <c r="F62" s="1848"/>
    </row>
    <row r="63" spans="1:6" ht="14.25" thickBot="1">
      <c r="A63" s="1835" t="s">
        <v>922</v>
      </c>
      <c r="B63" s="1839" t="s">
        <v>1216</v>
      </c>
      <c r="C63" s="1840">
        <v>9.6000000000000002E-2</v>
      </c>
      <c r="D63" s="1840">
        <v>9.8000000000000004E-2</v>
      </c>
      <c r="E63" s="1840">
        <v>0.09</v>
      </c>
      <c r="F63" s="1848"/>
    </row>
    <row r="64" spans="1:6" ht="14.25" thickBot="1">
      <c r="A64" s="1835" t="s">
        <v>922</v>
      </c>
      <c r="B64" s="1839" t="s">
        <v>1226</v>
      </c>
      <c r="C64" s="1840">
        <v>9.9000000000000005E-2</v>
      </c>
      <c r="D64" s="1840">
        <v>9.7000000000000003E-2</v>
      </c>
      <c r="E64" s="1840">
        <v>9.9000000000000005E-2</v>
      </c>
      <c r="F64" s="1848"/>
    </row>
    <row r="65" spans="1:6" ht="14.25" thickBot="1">
      <c r="A65" s="1835" t="s">
        <v>922</v>
      </c>
      <c r="B65" s="1839" t="s">
        <v>1236</v>
      </c>
      <c r="C65" s="1840">
        <v>9.8000000000000004E-2</v>
      </c>
      <c r="D65" s="1840">
        <v>9.6000000000000002E-2</v>
      </c>
      <c r="E65" s="1840">
        <v>9.6000000000000002E-2</v>
      </c>
      <c r="F65" s="1848"/>
    </row>
    <row r="66" spans="1:6" ht="14.25" thickBot="1">
      <c r="A66" s="1835" t="s">
        <v>922</v>
      </c>
      <c r="B66" s="1839" t="s">
        <v>1246</v>
      </c>
      <c r="C66" s="1840">
        <v>9.6000000000000002E-2</v>
      </c>
      <c r="D66" s="1840">
        <v>9.1999999999999998E-2</v>
      </c>
      <c r="E66" s="1840">
        <v>9.6000000000000002E-2</v>
      </c>
      <c r="F66" s="1848"/>
    </row>
    <row r="67" spans="1:6" ht="14.25" thickBot="1">
      <c r="A67" s="1835" t="s">
        <v>922</v>
      </c>
      <c r="B67" s="1839" t="s">
        <v>1256</v>
      </c>
      <c r="C67" s="1840">
        <v>9.4E-2</v>
      </c>
      <c r="D67" s="1840">
        <v>0.1</v>
      </c>
      <c r="E67" s="1840">
        <v>8.7999999999999995E-2</v>
      </c>
      <c r="F67" s="1848"/>
    </row>
    <row r="68" spans="1:6" ht="14.25" thickBot="1">
      <c r="A68" s="1835" t="s">
        <v>922</v>
      </c>
      <c r="B68" s="1839" t="s">
        <v>1265</v>
      </c>
      <c r="C68" s="1840">
        <v>0.1</v>
      </c>
      <c r="D68" s="1840">
        <v>8.7999999999999995E-2</v>
      </c>
      <c r="E68" s="1840">
        <v>9.7000000000000003E-2</v>
      </c>
      <c r="F68" s="1848"/>
    </row>
    <row r="69" spans="1:6" ht="14.25" thickBot="1">
      <c r="A69" s="1835" t="s">
        <v>922</v>
      </c>
      <c r="B69" s="1839" t="s">
        <v>1274</v>
      </c>
      <c r="C69" s="1840">
        <v>6.4000000000000001E-2</v>
      </c>
      <c r="D69" s="1840">
        <v>0.1</v>
      </c>
      <c r="E69" s="1840">
        <v>0.1</v>
      </c>
      <c r="F69" s="1848"/>
    </row>
    <row r="70" spans="1:6" ht="14.25" thickBot="1">
      <c r="A70" s="1835" t="s">
        <v>922</v>
      </c>
      <c r="B70" s="1839" t="s">
        <v>1282</v>
      </c>
      <c r="C70" s="1840">
        <v>9.0999999999999998E-2</v>
      </c>
      <c r="D70" s="1849"/>
      <c r="E70" s="1849"/>
      <c r="F70" s="1848"/>
    </row>
    <row r="71" spans="1:6" ht="14.25" thickBot="1">
      <c r="A71" s="1835" t="s">
        <v>922</v>
      </c>
      <c r="B71" s="1839" t="s">
        <v>1289</v>
      </c>
      <c r="C71" s="1840">
        <v>0.1</v>
      </c>
      <c r="D71" s="1849"/>
      <c r="E71" s="1849"/>
      <c r="F71" s="1848"/>
    </row>
    <row r="72" spans="1:6" ht="14.25" thickBot="1">
      <c r="A72" s="1835" t="s">
        <v>922</v>
      </c>
      <c r="B72" s="1839" t="s">
        <v>2085</v>
      </c>
      <c r="C72" s="1849"/>
      <c r="D72" s="1849"/>
      <c r="E72" s="1849"/>
      <c r="F72" s="1841">
        <v>0.05</v>
      </c>
    </row>
    <row r="73" spans="1:6" ht="14.25" thickBot="1">
      <c r="A73" s="1835" t="s">
        <v>922</v>
      </c>
      <c r="B73" s="1839" t="s">
        <v>2086</v>
      </c>
      <c r="C73" s="1849"/>
      <c r="D73" s="1849"/>
      <c r="E73" s="1849"/>
      <c r="F73" s="1841">
        <v>0.05</v>
      </c>
    </row>
    <row r="74" spans="1:6" ht="14.25" thickBot="1">
      <c r="A74" s="1835" t="s">
        <v>922</v>
      </c>
      <c r="B74" s="1839" t="s">
        <v>2087</v>
      </c>
      <c r="C74" s="1849"/>
      <c r="D74" s="1849"/>
      <c r="E74" s="1849"/>
      <c r="F74" s="1841">
        <v>0.05</v>
      </c>
    </row>
    <row r="75" spans="1:6" ht="14.25" thickBot="1">
      <c r="A75" s="1843" t="s">
        <v>922</v>
      </c>
      <c r="B75" s="1850" t="s">
        <v>2088</v>
      </c>
      <c r="C75" s="1846"/>
      <c r="D75" s="1846"/>
      <c r="E75" s="1846"/>
      <c r="F75" s="1851">
        <v>0.05</v>
      </c>
    </row>
    <row r="76" spans="1:6" ht="14.25" thickBot="1">
      <c r="A76" s="1835" t="s">
        <v>1404</v>
      </c>
      <c r="B76" s="1836" t="s">
        <v>2089</v>
      </c>
      <c r="C76" s="1837">
        <v>0.1</v>
      </c>
      <c r="D76" s="1837">
        <v>0.1</v>
      </c>
      <c r="E76" s="1837">
        <v>0.1</v>
      </c>
      <c r="F76" s="1838">
        <v>0.1</v>
      </c>
    </row>
    <row r="77" spans="1:6" ht="14.25" thickBot="1">
      <c r="A77" s="1835" t="s">
        <v>1404</v>
      </c>
      <c r="B77" s="1839" t="s">
        <v>1071</v>
      </c>
      <c r="C77" s="1840">
        <v>8.7999999999999995E-2</v>
      </c>
      <c r="D77" s="1840">
        <v>8.6999999999999994E-2</v>
      </c>
      <c r="E77" s="1840">
        <v>7.9000000000000001E-2</v>
      </c>
      <c r="F77" s="1841">
        <v>0.1</v>
      </c>
    </row>
    <row r="78" spans="1:6" ht="14.25" thickBot="1">
      <c r="A78" s="1835" t="s">
        <v>1404</v>
      </c>
      <c r="B78" s="1839" t="s">
        <v>1085</v>
      </c>
      <c r="C78" s="1840">
        <v>8.6999999999999994E-2</v>
      </c>
      <c r="D78" s="1840">
        <v>8.4000000000000005E-2</v>
      </c>
      <c r="E78" s="1840">
        <v>9.6000000000000002E-2</v>
      </c>
      <c r="F78" s="1841">
        <v>0.1</v>
      </c>
    </row>
    <row r="79" spans="1:6" ht="14.25" thickBot="1">
      <c r="A79" s="1835" t="s">
        <v>1404</v>
      </c>
      <c r="B79" s="1839" t="s">
        <v>1098</v>
      </c>
      <c r="C79" s="1840">
        <v>9.8000000000000004E-2</v>
      </c>
      <c r="D79" s="1840">
        <v>9.8000000000000004E-2</v>
      </c>
      <c r="E79" s="1840">
        <v>9.0999999999999998E-2</v>
      </c>
      <c r="F79" s="1841">
        <v>0.1</v>
      </c>
    </row>
    <row r="80" spans="1:6" ht="14.25" thickBot="1">
      <c r="A80" s="1835" t="s">
        <v>1404</v>
      </c>
      <c r="B80" s="1839" t="s">
        <v>1112</v>
      </c>
      <c r="C80" s="1840">
        <v>9.6000000000000002E-2</v>
      </c>
      <c r="D80" s="1840">
        <v>9.6000000000000002E-2</v>
      </c>
      <c r="E80" s="1840">
        <v>0.1</v>
      </c>
      <c r="F80" s="1841">
        <v>0.1</v>
      </c>
    </row>
    <row r="81" spans="1:6" ht="14.25" thickBot="1">
      <c r="A81" s="1835" t="s">
        <v>1404</v>
      </c>
      <c r="B81" s="1839" t="s">
        <v>1123</v>
      </c>
      <c r="C81" s="1840">
        <v>9.9000000000000005E-2</v>
      </c>
      <c r="D81" s="1840">
        <v>9.9000000000000005E-2</v>
      </c>
      <c r="E81" s="1840">
        <v>9.8000000000000004E-2</v>
      </c>
      <c r="F81" s="1841">
        <v>0.1</v>
      </c>
    </row>
    <row r="82" spans="1:6" ht="14.25" thickBot="1">
      <c r="A82" s="1835" t="s">
        <v>1404</v>
      </c>
      <c r="B82" s="1839" t="s">
        <v>1134</v>
      </c>
      <c r="C82" s="1840">
        <v>9.9000000000000005E-2</v>
      </c>
      <c r="D82" s="1840">
        <v>9.9000000000000005E-2</v>
      </c>
      <c r="E82" s="1840">
        <v>9.7000000000000003E-2</v>
      </c>
      <c r="F82" s="1841">
        <v>0.1</v>
      </c>
    </row>
    <row r="83" spans="1:6" ht="14.25" thickBot="1">
      <c r="A83" s="1835" t="s">
        <v>1404</v>
      </c>
      <c r="B83" s="1839" t="s">
        <v>1145</v>
      </c>
      <c r="C83" s="1840">
        <v>9.8000000000000004E-2</v>
      </c>
      <c r="D83" s="1840">
        <v>9.8000000000000004E-2</v>
      </c>
      <c r="E83" s="1840">
        <v>9.8000000000000004E-2</v>
      </c>
      <c r="F83" s="1841">
        <v>0.1</v>
      </c>
    </row>
    <row r="84" spans="1:6" ht="14.25" thickBot="1">
      <c r="A84" s="1835" t="s">
        <v>1404</v>
      </c>
      <c r="B84" s="1839" t="s">
        <v>1157</v>
      </c>
      <c r="C84" s="1840">
        <v>9.9000000000000005E-2</v>
      </c>
      <c r="D84" s="1840">
        <v>9.9000000000000005E-2</v>
      </c>
      <c r="E84" s="1840">
        <v>9.9000000000000005E-2</v>
      </c>
      <c r="F84" s="1841">
        <v>0.1</v>
      </c>
    </row>
    <row r="85" spans="1:6" ht="14.25" thickBot="1">
      <c r="A85" s="1835" t="s">
        <v>1404</v>
      </c>
      <c r="B85" s="1839" t="s">
        <v>1167</v>
      </c>
      <c r="C85" s="1840">
        <v>9.9000000000000005E-2</v>
      </c>
      <c r="D85" s="1840">
        <v>9.9000000000000005E-2</v>
      </c>
      <c r="E85" s="1840">
        <v>9.9000000000000005E-2</v>
      </c>
      <c r="F85" s="1841">
        <v>0.1</v>
      </c>
    </row>
    <row r="86" spans="1:6" ht="14.25" thickBot="1">
      <c r="A86" s="1835" t="s">
        <v>1404</v>
      </c>
      <c r="B86" s="1839" t="s">
        <v>1177</v>
      </c>
      <c r="C86" s="1840">
        <v>0.1</v>
      </c>
      <c r="D86" s="1840">
        <v>0.1</v>
      </c>
      <c r="E86" s="1840">
        <v>7.6999999999999999E-2</v>
      </c>
      <c r="F86" s="1841">
        <v>0.1</v>
      </c>
    </row>
    <row r="87" spans="1:6" ht="14.25" thickBot="1">
      <c r="A87" s="1835" t="s">
        <v>1404</v>
      </c>
      <c r="B87" s="1839" t="s">
        <v>1187</v>
      </c>
      <c r="C87" s="1840">
        <v>0.1</v>
      </c>
      <c r="D87" s="1840">
        <v>0.1</v>
      </c>
      <c r="E87" s="1840">
        <v>9.8000000000000004E-2</v>
      </c>
      <c r="F87" s="1848"/>
    </row>
    <row r="88" spans="1:6" ht="14.25" thickBot="1">
      <c r="A88" s="1835" t="s">
        <v>1404</v>
      </c>
      <c r="B88" s="1839" t="s">
        <v>1197</v>
      </c>
      <c r="C88" s="1840">
        <v>9.1999999999999998E-2</v>
      </c>
      <c r="D88" s="1840">
        <v>8.5000000000000006E-2</v>
      </c>
      <c r="E88" s="1840">
        <v>9.6000000000000002E-2</v>
      </c>
      <c r="F88" s="1848"/>
    </row>
    <row r="89" spans="1:6" ht="14.25" thickBot="1">
      <c r="A89" s="1835" t="s">
        <v>1404</v>
      </c>
      <c r="B89" s="1839" t="s">
        <v>1207</v>
      </c>
      <c r="C89" s="1840">
        <v>0.1</v>
      </c>
      <c r="D89" s="1840">
        <v>0.1</v>
      </c>
      <c r="E89" s="1840">
        <v>9.7000000000000003E-2</v>
      </c>
      <c r="F89" s="1848"/>
    </row>
    <row r="90" spans="1:6" ht="14.25" thickBot="1">
      <c r="A90" s="1835" t="s">
        <v>1404</v>
      </c>
      <c r="B90" s="1839" t="s">
        <v>1217</v>
      </c>
      <c r="C90" s="1840">
        <v>9.8000000000000004E-2</v>
      </c>
      <c r="D90" s="1840">
        <v>9.8000000000000004E-2</v>
      </c>
      <c r="E90" s="1840">
        <v>8.7999999999999995E-2</v>
      </c>
      <c r="F90" s="1848"/>
    </row>
    <row r="91" spans="1:6" ht="14.25" thickBot="1">
      <c r="A91" s="1835" t="s">
        <v>1404</v>
      </c>
      <c r="B91" s="1839" t="s">
        <v>1227</v>
      </c>
      <c r="C91" s="1840">
        <v>9.9000000000000005E-2</v>
      </c>
      <c r="D91" s="1840">
        <v>9.9000000000000005E-2</v>
      </c>
      <c r="E91" s="1840">
        <v>9.0999999999999998E-2</v>
      </c>
      <c r="F91" s="1848"/>
    </row>
    <row r="92" spans="1:6" ht="14.25" thickBot="1">
      <c r="A92" s="1835" t="s">
        <v>1404</v>
      </c>
      <c r="B92" s="1839" t="s">
        <v>1237</v>
      </c>
      <c r="C92" s="1840">
        <v>9.6000000000000002E-2</v>
      </c>
      <c r="D92" s="1840">
        <v>9.6000000000000002E-2</v>
      </c>
      <c r="E92" s="1840">
        <v>7.2999999999999995E-2</v>
      </c>
      <c r="F92" s="1848"/>
    </row>
    <row r="93" spans="1:6" ht="14.25" thickBot="1">
      <c r="A93" s="1835" t="s">
        <v>1404</v>
      </c>
      <c r="B93" s="1839" t="s">
        <v>1247</v>
      </c>
      <c r="C93" s="1840">
        <v>9.6000000000000002E-2</v>
      </c>
      <c r="D93" s="1840">
        <v>9.6000000000000002E-2</v>
      </c>
      <c r="E93" s="1840">
        <v>9.9000000000000005E-2</v>
      </c>
      <c r="F93" s="1848"/>
    </row>
    <row r="94" spans="1:6" ht="14.25" thickBot="1">
      <c r="A94" s="1835" t="s">
        <v>1404</v>
      </c>
      <c r="B94" s="1839" t="s">
        <v>1257</v>
      </c>
      <c r="C94" s="1840">
        <v>7.5999999999999998E-2</v>
      </c>
      <c r="D94" s="1840">
        <v>7.3999999999999996E-2</v>
      </c>
      <c r="E94" s="1840">
        <v>9.7000000000000003E-2</v>
      </c>
      <c r="F94" s="1848"/>
    </row>
    <row r="95" spans="1:6" ht="14.25" thickBot="1">
      <c r="A95" s="1835" t="s">
        <v>1404</v>
      </c>
      <c r="B95" s="1839" t="s">
        <v>1266</v>
      </c>
      <c r="C95" s="1840">
        <v>9.9000000000000005E-2</v>
      </c>
      <c r="D95" s="1840">
        <v>9.4E-2</v>
      </c>
      <c r="E95" s="1840">
        <v>9.6000000000000002E-2</v>
      </c>
      <c r="F95" s="1848"/>
    </row>
    <row r="96" spans="1:6" ht="14.25" thickBot="1">
      <c r="A96" s="1835" t="s">
        <v>1404</v>
      </c>
      <c r="B96" s="1839" t="s">
        <v>1275</v>
      </c>
      <c r="C96" s="1840">
        <v>9.9000000000000005E-2</v>
      </c>
      <c r="D96" s="1840">
        <v>9.9000000000000005E-2</v>
      </c>
      <c r="E96" s="1840">
        <v>9.9000000000000005E-2</v>
      </c>
      <c r="F96" s="1848"/>
    </row>
    <row r="97" spans="1:6" ht="14.25" thickBot="1">
      <c r="A97" s="1835" t="s">
        <v>1404</v>
      </c>
      <c r="B97" s="1839" t="s">
        <v>1283</v>
      </c>
      <c r="C97" s="1840">
        <v>9.8000000000000004E-2</v>
      </c>
      <c r="D97" s="1840">
        <v>9.8000000000000004E-2</v>
      </c>
      <c r="E97" s="1840">
        <v>9.7000000000000003E-2</v>
      </c>
      <c r="F97" s="1848"/>
    </row>
    <row r="98" spans="1:6" ht="14.25" thickBot="1">
      <c r="A98" s="1835" t="s">
        <v>1404</v>
      </c>
      <c r="B98" s="1839" t="s">
        <v>1290</v>
      </c>
      <c r="C98" s="1840">
        <v>0.1</v>
      </c>
      <c r="D98" s="1840">
        <v>0.1</v>
      </c>
      <c r="E98" s="1840">
        <v>9.7000000000000003E-2</v>
      </c>
      <c r="F98" s="1848"/>
    </row>
    <row r="99" spans="1:6" ht="14.25" thickBot="1">
      <c r="A99" s="1835" t="s">
        <v>1404</v>
      </c>
      <c r="B99" s="1839" t="s">
        <v>1297</v>
      </c>
      <c r="C99" s="1840">
        <v>0.1</v>
      </c>
      <c r="D99" s="1840">
        <v>0.1</v>
      </c>
      <c r="E99" s="1849"/>
      <c r="F99" s="1848"/>
    </row>
    <row r="100" spans="1:6" ht="14.25" thickBot="1">
      <c r="A100" s="1835" t="s">
        <v>1404</v>
      </c>
      <c r="B100" s="1839" t="s">
        <v>1304</v>
      </c>
      <c r="C100" s="1840">
        <v>0.09</v>
      </c>
      <c r="D100" s="1840">
        <v>8.8999999999999996E-2</v>
      </c>
      <c r="E100" s="1849"/>
      <c r="F100" s="1848"/>
    </row>
    <row r="101" spans="1:6" ht="14.25" thickBot="1">
      <c r="A101" s="1835" t="s">
        <v>1404</v>
      </c>
      <c r="B101" s="1839" t="s">
        <v>1311</v>
      </c>
      <c r="C101" s="1840">
        <v>9.8000000000000004E-2</v>
      </c>
      <c r="D101" s="1840">
        <v>9.7000000000000003E-2</v>
      </c>
      <c r="E101" s="1849"/>
      <c r="F101" s="1848"/>
    </row>
    <row r="102" spans="1:6" ht="14.25" thickBot="1">
      <c r="A102" s="1835" t="s">
        <v>1404</v>
      </c>
      <c r="B102" s="1839" t="s">
        <v>2090</v>
      </c>
      <c r="C102" s="1849"/>
      <c r="D102" s="1849"/>
      <c r="E102" s="1849"/>
      <c r="F102" s="1841">
        <v>0.05</v>
      </c>
    </row>
    <row r="103" spans="1:6" ht="24.75" thickBot="1">
      <c r="A103" s="1835" t="s">
        <v>1404</v>
      </c>
      <c r="B103" s="1839" t="s">
        <v>2091</v>
      </c>
      <c r="C103" s="1849"/>
      <c r="D103" s="1849"/>
      <c r="E103" s="1849"/>
      <c r="F103" s="1841">
        <v>0.05</v>
      </c>
    </row>
    <row r="104" spans="1:6" ht="14.25" thickBot="1">
      <c r="A104" s="1835" t="s">
        <v>1404</v>
      </c>
      <c r="B104" s="1839" t="s">
        <v>2092</v>
      </c>
      <c r="C104" s="1849"/>
      <c r="D104" s="1849"/>
      <c r="E104" s="1849"/>
      <c r="F104" s="1841">
        <v>0.05</v>
      </c>
    </row>
    <row r="105" spans="1:6" ht="14.25" thickBot="1">
      <c r="A105" s="1835" t="s">
        <v>1404</v>
      </c>
      <c r="B105" s="1839" t="s">
        <v>2093</v>
      </c>
      <c r="C105" s="1849"/>
      <c r="D105" s="1849"/>
      <c r="E105" s="1849"/>
      <c r="F105" s="1841">
        <v>0.05</v>
      </c>
    </row>
    <row r="106" spans="1:6" ht="14.25" thickBot="1">
      <c r="A106" s="1835" t="s">
        <v>1404</v>
      </c>
      <c r="B106" s="1839" t="s">
        <v>2094</v>
      </c>
      <c r="C106" s="1849"/>
      <c r="D106" s="1849"/>
      <c r="E106" s="1849"/>
      <c r="F106" s="1841">
        <v>0.05</v>
      </c>
    </row>
    <row r="107" spans="1:6" ht="24.75" thickBot="1">
      <c r="A107" s="1835" t="s">
        <v>1404</v>
      </c>
      <c r="B107" s="1839" t="s">
        <v>2095</v>
      </c>
      <c r="C107" s="1849"/>
      <c r="D107" s="1849"/>
      <c r="E107" s="1849"/>
      <c r="F107" s="1841">
        <v>0.05</v>
      </c>
    </row>
    <row r="108" spans="1:6" ht="24.75" thickBot="1">
      <c r="A108" s="1835" t="s">
        <v>1404</v>
      </c>
      <c r="B108" s="1839" t="s">
        <v>2096</v>
      </c>
      <c r="C108" s="1849"/>
      <c r="D108" s="1849"/>
      <c r="E108" s="1849"/>
      <c r="F108" s="1841">
        <v>0.05</v>
      </c>
    </row>
    <row r="109" spans="1:6" ht="24.75" thickBot="1">
      <c r="A109" s="1843" t="s">
        <v>1404</v>
      </c>
      <c r="B109" s="1850" t="s">
        <v>2097</v>
      </c>
      <c r="C109" s="1846"/>
      <c r="D109" s="1846"/>
      <c r="E109" s="1846"/>
      <c r="F109" s="1851">
        <v>0.05</v>
      </c>
    </row>
    <row r="110" spans="1:6" ht="14.25" thickBot="1">
      <c r="A110" s="1835" t="s">
        <v>1406</v>
      </c>
      <c r="B110" s="1836" t="s">
        <v>2098</v>
      </c>
      <c r="C110" s="1837">
        <v>0.129</v>
      </c>
      <c r="D110" s="1837">
        <v>0.129</v>
      </c>
      <c r="E110" s="1837">
        <v>0.126</v>
      </c>
      <c r="F110" s="1838">
        <v>0.13</v>
      </c>
    </row>
    <row r="111" spans="1:6" ht="14.25" thickBot="1">
      <c r="A111" s="1835" t="s">
        <v>1406</v>
      </c>
      <c r="B111" s="1839" t="s">
        <v>1072</v>
      </c>
      <c r="C111" s="1840">
        <v>0.11</v>
      </c>
      <c r="D111" s="1840">
        <v>0.11</v>
      </c>
      <c r="E111" s="1840">
        <v>9.9000000000000005E-2</v>
      </c>
      <c r="F111" s="1841">
        <v>0.128</v>
      </c>
    </row>
    <row r="112" spans="1:6" ht="14.25" thickBot="1">
      <c r="A112" s="1835" t="s">
        <v>1406</v>
      </c>
      <c r="B112" s="1839" t="s">
        <v>1086</v>
      </c>
      <c r="C112" s="1840">
        <v>0.125</v>
      </c>
      <c r="D112" s="1840">
        <v>0.125</v>
      </c>
      <c r="E112" s="1840">
        <v>0.12</v>
      </c>
      <c r="F112" s="1841">
        <v>0.125</v>
      </c>
    </row>
    <row r="113" spans="1:6" ht="14.25" thickBot="1">
      <c r="A113" s="1835" t="s">
        <v>1406</v>
      </c>
      <c r="B113" s="1839" t="s">
        <v>1099</v>
      </c>
      <c r="C113" s="1840">
        <v>0.13</v>
      </c>
      <c r="D113" s="1840">
        <v>0.13</v>
      </c>
      <c r="E113" s="1840">
        <v>0.13</v>
      </c>
      <c r="F113" s="1841">
        <v>0.13</v>
      </c>
    </row>
    <row r="114" spans="1:6" ht="14.25" thickBot="1">
      <c r="A114" s="1835" t="s">
        <v>1406</v>
      </c>
      <c r="B114" s="1839" t="s">
        <v>1113</v>
      </c>
      <c r="C114" s="1840">
        <v>0.123</v>
      </c>
      <c r="D114" s="1840">
        <v>0.123</v>
      </c>
      <c r="E114" s="1840">
        <v>0.12</v>
      </c>
      <c r="F114" s="1841">
        <v>0.13</v>
      </c>
    </row>
    <row r="115" spans="1:6" ht="14.25" thickBot="1">
      <c r="A115" s="1835" t="s">
        <v>1406</v>
      </c>
      <c r="B115" s="1839" t="s">
        <v>1124</v>
      </c>
      <c r="C115" s="1840">
        <v>0.125</v>
      </c>
      <c r="D115" s="1840">
        <v>0.125</v>
      </c>
      <c r="E115" s="1840">
        <v>0.11700000000000001</v>
      </c>
      <c r="F115" s="1841">
        <v>0.13</v>
      </c>
    </row>
    <row r="116" spans="1:6" ht="14.25" thickBot="1">
      <c r="A116" s="1835" t="s">
        <v>1406</v>
      </c>
      <c r="B116" s="1839" t="s">
        <v>1135</v>
      </c>
      <c r="C116" s="1840">
        <v>0.11700000000000001</v>
      </c>
      <c r="D116" s="1840">
        <v>0.11700000000000001</v>
      </c>
      <c r="E116" s="1840">
        <v>8.7999999999999995E-2</v>
      </c>
      <c r="F116" s="1841">
        <v>0.13</v>
      </c>
    </row>
    <row r="117" spans="1:6" ht="14.25" thickBot="1">
      <c r="A117" s="1835" t="s">
        <v>1406</v>
      </c>
      <c r="B117" s="1839" t="s">
        <v>1146</v>
      </c>
      <c r="C117" s="1840">
        <v>0.13</v>
      </c>
      <c r="D117" s="1840">
        <v>0.13</v>
      </c>
      <c r="E117" s="1840">
        <v>0.129</v>
      </c>
      <c r="F117" s="1841">
        <v>0.13</v>
      </c>
    </row>
    <row r="118" spans="1:6" ht="14.25" thickBot="1">
      <c r="A118" s="1835" t="s">
        <v>1406</v>
      </c>
      <c r="B118" s="1839" t="s">
        <v>1158</v>
      </c>
      <c r="C118" s="1840">
        <v>0.123</v>
      </c>
      <c r="D118" s="1840">
        <v>0.123</v>
      </c>
      <c r="E118" s="1840">
        <v>0.11600000000000001</v>
      </c>
      <c r="F118" s="1841">
        <v>0.13</v>
      </c>
    </row>
    <row r="119" spans="1:6" ht="14.25" thickBot="1">
      <c r="A119" s="1835" t="s">
        <v>1406</v>
      </c>
      <c r="B119" s="1839" t="s">
        <v>1168</v>
      </c>
      <c r="C119" s="1840">
        <v>0.127</v>
      </c>
      <c r="D119" s="1840">
        <v>0.127</v>
      </c>
      <c r="E119" s="1840">
        <v>0.124</v>
      </c>
      <c r="F119" s="1841">
        <v>0.13</v>
      </c>
    </row>
    <row r="120" spans="1:6" ht="14.25" thickBot="1">
      <c r="A120" s="1835" t="s">
        <v>1406</v>
      </c>
      <c r="B120" s="1839" t="s">
        <v>1178</v>
      </c>
      <c r="C120" s="1840">
        <v>0.125</v>
      </c>
      <c r="D120" s="1840">
        <v>0.125</v>
      </c>
      <c r="E120" s="1840">
        <v>0.122</v>
      </c>
      <c r="F120" s="1841">
        <v>0.13</v>
      </c>
    </row>
    <row r="121" spans="1:6" ht="14.25" thickBot="1">
      <c r="A121" s="1835" t="s">
        <v>1406</v>
      </c>
      <c r="B121" s="1839" t="s">
        <v>1188</v>
      </c>
      <c r="C121" s="1840">
        <v>0.13</v>
      </c>
      <c r="D121" s="1840">
        <v>0.13</v>
      </c>
      <c r="E121" s="1840">
        <v>0.13</v>
      </c>
      <c r="F121" s="1841">
        <v>0.13</v>
      </c>
    </row>
    <row r="122" spans="1:6" ht="14.25" thickBot="1">
      <c r="A122" s="1835" t="s">
        <v>1406</v>
      </c>
      <c r="B122" s="1839" t="s">
        <v>1198</v>
      </c>
      <c r="C122" s="1840">
        <v>0.13</v>
      </c>
      <c r="D122" s="1840">
        <v>0.13</v>
      </c>
      <c r="E122" s="1840">
        <v>0.125</v>
      </c>
      <c r="F122" s="1841">
        <v>0.13</v>
      </c>
    </row>
    <row r="123" spans="1:6" ht="14.25" thickBot="1">
      <c r="A123" s="1835" t="s">
        <v>1406</v>
      </c>
      <c r="B123" s="1839" t="s">
        <v>1208</v>
      </c>
      <c r="C123" s="1840">
        <v>0.129</v>
      </c>
      <c r="D123" s="1840">
        <v>0.129</v>
      </c>
      <c r="E123" s="1840">
        <v>0.123</v>
      </c>
      <c r="F123" s="1841">
        <v>0.13</v>
      </c>
    </row>
    <row r="124" spans="1:6" ht="14.25" thickBot="1">
      <c r="A124" s="1835" t="s">
        <v>1406</v>
      </c>
      <c r="B124" s="1839" t="s">
        <v>1218</v>
      </c>
      <c r="C124" s="1840">
        <v>0.10199999999999999</v>
      </c>
      <c r="D124" s="1840">
        <v>0.10100000000000001</v>
      </c>
      <c r="E124" s="1840">
        <v>0.08</v>
      </c>
      <c r="F124" s="1848"/>
    </row>
    <row r="125" spans="1:6" ht="14.25" thickBot="1">
      <c r="A125" s="1835" t="s">
        <v>1406</v>
      </c>
      <c r="B125" s="1839" t="s">
        <v>1228</v>
      </c>
      <c r="C125" s="1840">
        <v>0.13</v>
      </c>
      <c r="D125" s="1840">
        <v>0.13</v>
      </c>
      <c r="E125" s="1840">
        <v>0.129</v>
      </c>
      <c r="F125" s="1848"/>
    </row>
    <row r="126" spans="1:6" ht="14.25" thickBot="1">
      <c r="A126" s="1835" t="s">
        <v>1406</v>
      </c>
      <c r="B126" s="1839" t="s">
        <v>1238</v>
      </c>
      <c r="C126" s="1840">
        <v>0.13</v>
      </c>
      <c r="D126" s="1840">
        <v>0.13</v>
      </c>
      <c r="E126" s="1840">
        <v>0.126</v>
      </c>
      <c r="F126" s="1848"/>
    </row>
    <row r="127" spans="1:6" ht="14.25" thickBot="1">
      <c r="A127" s="1835" t="s">
        <v>1406</v>
      </c>
      <c r="B127" s="1839" t="s">
        <v>1248</v>
      </c>
      <c r="C127" s="1840">
        <v>0.125</v>
      </c>
      <c r="D127" s="1840">
        <v>0.125</v>
      </c>
      <c r="E127" s="1840">
        <v>0.121</v>
      </c>
      <c r="F127" s="1848"/>
    </row>
    <row r="128" spans="1:6" ht="14.25" thickBot="1">
      <c r="A128" s="1835" t="s">
        <v>1406</v>
      </c>
      <c r="B128" s="1839" t="s">
        <v>1258</v>
      </c>
      <c r="C128" s="1840">
        <v>0.12</v>
      </c>
      <c r="D128" s="1840">
        <v>0.12</v>
      </c>
      <c r="E128" s="1840">
        <v>0.105</v>
      </c>
      <c r="F128" s="1848"/>
    </row>
    <row r="129" spans="1:6" ht="14.25" thickBot="1">
      <c r="A129" s="1835" t="s">
        <v>1406</v>
      </c>
      <c r="B129" s="1839" t="s">
        <v>1267</v>
      </c>
      <c r="C129" s="1840">
        <v>0.13</v>
      </c>
      <c r="D129" s="1840">
        <v>0.13</v>
      </c>
      <c r="E129" s="1840">
        <v>0.126</v>
      </c>
      <c r="F129" s="1848"/>
    </row>
    <row r="130" spans="1:6" ht="14.25" thickBot="1">
      <c r="A130" s="1835" t="s">
        <v>1406</v>
      </c>
      <c r="B130" s="1839" t="s">
        <v>1276</v>
      </c>
      <c r="C130" s="1840">
        <v>0.125</v>
      </c>
      <c r="D130" s="1840">
        <v>0.125</v>
      </c>
      <c r="E130" s="1840">
        <v>0.122</v>
      </c>
      <c r="F130" s="1848"/>
    </row>
    <row r="131" spans="1:6" ht="14.25" thickBot="1">
      <c r="A131" s="1835" t="s">
        <v>1406</v>
      </c>
      <c r="B131" s="1839" t="s">
        <v>1284</v>
      </c>
      <c r="C131" s="1840">
        <v>0.127</v>
      </c>
      <c r="D131" s="1840">
        <v>0.126</v>
      </c>
      <c r="E131" s="1840">
        <v>0.123</v>
      </c>
      <c r="F131" s="1848"/>
    </row>
    <row r="132" spans="1:6" ht="14.25" thickBot="1">
      <c r="A132" s="1835" t="s">
        <v>1406</v>
      </c>
      <c r="B132" s="1839" t="s">
        <v>1291</v>
      </c>
      <c r="C132" s="1840">
        <v>9.0999999999999998E-2</v>
      </c>
      <c r="D132" s="1840">
        <v>0.121</v>
      </c>
      <c r="E132" s="1840">
        <v>9.9000000000000005E-2</v>
      </c>
      <c r="F132" s="1848"/>
    </row>
    <row r="133" spans="1:6" ht="14.25" thickBot="1">
      <c r="A133" s="1835" t="s">
        <v>1406</v>
      </c>
      <c r="B133" s="1839" t="s">
        <v>1298</v>
      </c>
      <c r="C133" s="1840">
        <v>0.13</v>
      </c>
      <c r="D133" s="1840">
        <v>0.13</v>
      </c>
      <c r="E133" s="1840">
        <v>0.129</v>
      </c>
      <c r="F133" s="1848"/>
    </row>
    <row r="134" spans="1:6" ht="14.25" thickBot="1">
      <c r="A134" s="1835" t="s">
        <v>1406</v>
      </c>
      <c r="B134" s="1839" t="s">
        <v>2099</v>
      </c>
      <c r="C134" s="1840">
        <v>6.8000000000000005E-2</v>
      </c>
      <c r="D134" s="1840">
        <v>6.5000000000000002E-2</v>
      </c>
      <c r="E134" s="1840">
        <v>6.5000000000000002E-2</v>
      </c>
      <c r="F134" s="1841">
        <v>0.13</v>
      </c>
    </row>
    <row r="135" spans="1:6" ht="14.25" thickBot="1">
      <c r="A135" s="1835" t="s">
        <v>1406</v>
      </c>
      <c r="B135" s="1839" t="s">
        <v>1312</v>
      </c>
      <c r="C135" s="1840">
        <v>0.123</v>
      </c>
      <c r="D135" s="1840">
        <v>0.123</v>
      </c>
      <c r="E135" s="1840">
        <v>0.11</v>
      </c>
      <c r="F135" s="1848"/>
    </row>
    <row r="136" spans="1:6" ht="14.25" thickBot="1">
      <c r="A136" s="1835" t="s">
        <v>1406</v>
      </c>
      <c r="B136" s="1839" t="s">
        <v>1319</v>
      </c>
      <c r="C136" s="1840">
        <v>0.13</v>
      </c>
      <c r="D136" s="1840">
        <v>0.13</v>
      </c>
      <c r="E136" s="1840">
        <v>0.125</v>
      </c>
      <c r="F136" s="1848"/>
    </row>
    <row r="137" spans="1:6" ht="14.25" thickBot="1">
      <c r="A137" s="1835" t="s">
        <v>1406</v>
      </c>
      <c r="B137" s="1839" t="s">
        <v>1326</v>
      </c>
      <c r="C137" s="1840">
        <v>0.121</v>
      </c>
      <c r="D137" s="1840">
        <v>0.122</v>
      </c>
      <c r="E137" s="1840">
        <v>0.115</v>
      </c>
      <c r="F137" s="1848"/>
    </row>
    <row r="138" spans="1:6" ht="14.25" thickBot="1">
      <c r="A138" s="1835" t="s">
        <v>1406</v>
      </c>
      <c r="B138" s="1839" t="s">
        <v>2100</v>
      </c>
      <c r="C138" s="1840">
        <v>0.105</v>
      </c>
      <c r="D138" s="1840">
        <v>0.125</v>
      </c>
      <c r="E138" s="1840">
        <v>0.112</v>
      </c>
      <c r="F138" s="1848"/>
    </row>
    <row r="139" spans="1:6" ht="14.25" thickBot="1">
      <c r="A139" s="1835" t="s">
        <v>1406</v>
      </c>
      <c r="B139" s="1839" t="s">
        <v>2101</v>
      </c>
      <c r="C139" s="1840">
        <v>0.127</v>
      </c>
      <c r="D139" s="1840">
        <v>0.127</v>
      </c>
      <c r="E139" s="1840">
        <v>0.122</v>
      </c>
      <c r="F139" s="1841">
        <v>0.13</v>
      </c>
    </row>
    <row r="140" spans="1:6" ht="14.25" thickBot="1">
      <c r="A140" s="1835" t="s">
        <v>1406</v>
      </c>
      <c r="B140" s="1839" t="s">
        <v>2102</v>
      </c>
      <c r="C140" s="1840">
        <v>0.125</v>
      </c>
      <c r="D140" s="1840">
        <v>0.125</v>
      </c>
      <c r="E140" s="1840">
        <v>0.11899999999999999</v>
      </c>
      <c r="F140" s="1841">
        <v>0.13</v>
      </c>
    </row>
    <row r="141" spans="1:6" ht="14.25" thickBot="1">
      <c r="A141" s="1835" t="s">
        <v>1406</v>
      </c>
      <c r="B141" s="1839" t="s">
        <v>1345</v>
      </c>
      <c r="C141" s="1840">
        <v>0.125</v>
      </c>
      <c r="D141" s="1840">
        <v>0.125</v>
      </c>
      <c r="E141" s="1840">
        <v>0.11700000000000001</v>
      </c>
      <c r="F141" s="1848"/>
    </row>
    <row r="142" spans="1:6" ht="14.25" thickBot="1">
      <c r="A142" s="1835" t="s">
        <v>1406</v>
      </c>
      <c r="B142" s="1839" t="s">
        <v>1350</v>
      </c>
      <c r="C142" s="1840">
        <v>0.125</v>
      </c>
      <c r="D142" s="1840">
        <v>0.125</v>
      </c>
      <c r="E142" s="1840">
        <v>0.115</v>
      </c>
      <c r="F142" s="1848"/>
    </row>
    <row r="143" spans="1:6" ht="14.25" thickBot="1">
      <c r="A143" s="1835" t="s">
        <v>1406</v>
      </c>
      <c r="B143" s="1839" t="s">
        <v>1355</v>
      </c>
      <c r="C143" s="1840">
        <v>0.121</v>
      </c>
      <c r="D143" s="1840">
        <v>0.121</v>
      </c>
      <c r="E143" s="1840">
        <v>0.108</v>
      </c>
      <c r="F143" s="1848"/>
    </row>
    <row r="144" spans="1:6" ht="14.25" thickBot="1">
      <c r="A144" s="1835" t="s">
        <v>1406</v>
      </c>
      <c r="B144" s="1852" t="s">
        <v>2103</v>
      </c>
      <c r="C144" s="1853">
        <v>0.126</v>
      </c>
      <c r="D144" s="1853">
        <v>0.126</v>
      </c>
      <c r="E144" s="1853">
        <v>0.121</v>
      </c>
      <c r="F144" s="1848"/>
    </row>
    <row r="145" spans="1:6" ht="14.25" thickBot="1">
      <c r="A145" s="1843" t="s">
        <v>1406</v>
      </c>
      <c r="B145" s="1854" t="s">
        <v>2104</v>
      </c>
      <c r="C145" s="1855"/>
      <c r="D145" s="1855"/>
      <c r="E145" s="1855"/>
      <c r="F145" s="1856">
        <v>0.05</v>
      </c>
    </row>
    <row r="146" spans="1:6" ht="24.75" thickBot="1">
      <c r="A146" s="1857" t="s">
        <v>1406</v>
      </c>
      <c r="B146" s="1842" t="s">
        <v>2105</v>
      </c>
      <c r="C146" s="1849"/>
      <c r="D146" s="1849"/>
      <c r="E146" s="1849"/>
      <c r="F146" s="1858">
        <v>0.05</v>
      </c>
    </row>
    <row r="147" spans="1:6" ht="24.75" thickBot="1">
      <c r="A147" s="1835" t="s">
        <v>1406</v>
      </c>
      <c r="B147" s="1839" t="s">
        <v>2106</v>
      </c>
      <c r="C147" s="1849"/>
      <c r="D147" s="1849"/>
      <c r="E147" s="1849"/>
      <c r="F147" s="1841">
        <v>0.05</v>
      </c>
    </row>
    <row r="148" spans="1:6" ht="24.75" thickBot="1">
      <c r="A148" s="1835" t="s">
        <v>1406</v>
      </c>
      <c r="B148" s="1839" t="s">
        <v>2107</v>
      </c>
      <c r="C148" s="1849"/>
      <c r="D148" s="1849"/>
      <c r="E148" s="1849"/>
      <c r="F148" s="1841">
        <v>0.05</v>
      </c>
    </row>
    <row r="149" spans="1:6" ht="24.75" thickBot="1">
      <c r="A149" s="1835" t="s">
        <v>1406</v>
      </c>
      <c r="B149" s="1839" t="s">
        <v>2108</v>
      </c>
      <c r="C149" s="1849"/>
      <c r="D149" s="1849"/>
      <c r="E149" s="1849"/>
      <c r="F149" s="1841">
        <v>0.05</v>
      </c>
    </row>
    <row r="150" spans="1:6" ht="24.75" thickBot="1">
      <c r="A150" s="1835" t="s">
        <v>1406</v>
      </c>
      <c r="B150" s="1839" t="s">
        <v>2109</v>
      </c>
      <c r="C150" s="1849"/>
      <c r="D150" s="1849"/>
      <c r="E150" s="1849"/>
      <c r="F150" s="1841">
        <v>0.05</v>
      </c>
    </row>
    <row r="151" spans="1:6" ht="24.75" thickBot="1">
      <c r="A151" s="1835" t="s">
        <v>1406</v>
      </c>
      <c r="B151" s="1839" t="s">
        <v>2110</v>
      </c>
      <c r="C151" s="1849"/>
      <c r="D151" s="1849"/>
      <c r="E151" s="1849"/>
      <c r="F151" s="1841">
        <v>0.05</v>
      </c>
    </row>
    <row r="152" spans="1:6" ht="24.75" thickBot="1">
      <c r="A152" s="1835" t="s">
        <v>1406</v>
      </c>
      <c r="B152" s="1839" t="s">
        <v>1388</v>
      </c>
      <c r="C152" s="1849"/>
      <c r="D152" s="1849"/>
      <c r="E152" s="1849"/>
      <c r="F152" s="1841">
        <v>0.05</v>
      </c>
    </row>
    <row r="153" spans="1:6" ht="14.25" thickBot="1">
      <c r="A153" s="1835" t="s">
        <v>1406</v>
      </c>
      <c r="B153" s="1839" t="s">
        <v>2111</v>
      </c>
      <c r="C153" s="1849"/>
      <c r="D153" s="1849"/>
      <c r="E153" s="1849"/>
      <c r="F153" s="1841">
        <v>0.05</v>
      </c>
    </row>
    <row r="154" spans="1:6" ht="14.25" thickBot="1">
      <c r="A154" s="1835" t="s">
        <v>1406</v>
      </c>
      <c r="B154" s="1839" t="s">
        <v>2112</v>
      </c>
      <c r="C154" s="1849"/>
      <c r="D154" s="1849"/>
      <c r="E154" s="1849"/>
      <c r="F154" s="1841">
        <v>0.05</v>
      </c>
    </row>
    <row r="155" spans="1:6" ht="24.75" thickBot="1">
      <c r="A155" s="1835" t="s">
        <v>1406</v>
      </c>
      <c r="B155" s="1839" t="s">
        <v>2113</v>
      </c>
      <c r="C155" s="1849"/>
      <c r="D155" s="1849"/>
      <c r="E155" s="1849"/>
      <c r="F155" s="1841">
        <v>0.05</v>
      </c>
    </row>
    <row r="156" spans="1:6" ht="24.75" thickBot="1">
      <c r="A156" s="1835" t="s">
        <v>1406</v>
      </c>
      <c r="B156" s="1839" t="s">
        <v>2114</v>
      </c>
      <c r="C156" s="1849"/>
      <c r="D156" s="1849"/>
      <c r="E156" s="1849"/>
      <c r="F156" s="1841">
        <v>0.05</v>
      </c>
    </row>
    <row r="157" spans="1:6" ht="14.25" thickBot="1">
      <c r="A157" s="1843" t="s">
        <v>1406</v>
      </c>
      <c r="B157" s="1850" t="s">
        <v>2115</v>
      </c>
      <c r="C157" s="1846"/>
      <c r="D157" s="1846"/>
      <c r="E157" s="1846"/>
      <c r="F157" s="1851">
        <v>0.05</v>
      </c>
    </row>
    <row r="158" spans="1:6" ht="14.25" thickBot="1">
      <c r="A158" s="1835" t="s">
        <v>1408</v>
      </c>
      <c r="B158" s="1836" t="s">
        <v>2116</v>
      </c>
      <c r="C158" s="1837">
        <v>0.13</v>
      </c>
      <c r="D158" s="1837">
        <v>0.13</v>
      </c>
      <c r="E158" s="1837">
        <v>0.13</v>
      </c>
      <c r="F158" s="1838">
        <v>0.13</v>
      </c>
    </row>
    <row r="159" spans="1:6" ht="14.25" thickBot="1">
      <c r="A159" s="1835" t="s">
        <v>1408</v>
      </c>
      <c r="B159" s="1839" t="s">
        <v>1073</v>
      </c>
      <c r="C159" s="1840">
        <v>0.13</v>
      </c>
      <c r="D159" s="1840">
        <v>0.13</v>
      </c>
      <c r="E159" s="1840">
        <v>0.13</v>
      </c>
      <c r="F159" s="1841">
        <v>0.13</v>
      </c>
    </row>
    <row r="160" spans="1:6" ht="14.25" thickBot="1">
      <c r="A160" s="1835" t="s">
        <v>1408</v>
      </c>
      <c r="B160" s="1839" t="s">
        <v>1087</v>
      </c>
      <c r="C160" s="1840">
        <v>0.13</v>
      </c>
      <c r="D160" s="1840">
        <v>0.13</v>
      </c>
      <c r="E160" s="1840">
        <v>0.129</v>
      </c>
      <c r="F160" s="1841">
        <v>0.13</v>
      </c>
    </row>
    <row r="161" spans="1:6" ht="14.25" thickBot="1">
      <c r="A161" s="1835" t="s">
        <v>1408</v>
      </c>
      <c r="B161" s="1839" t="s">
        <v>1100</v>
      </c>
      <c r="C161" s="1840">
        <v>0.128</v>
      </c>
      <c r="D161" s="1840">
        <v>0.128</v>
      </c>
      <c r="E161" s="1840">
        <v>0.125</v>
      </c>
      <c r="F161" s="1841">
        <v>0.13</v>
      </c>
    </row>
    <row r="162" spans="1:6" ht="14.25" thickBot="1">
      <c r="A162" s="1835" t="s">
        <v>1408</v>
      </c>
      <c r="B162" s="1839" t="s">
        <v>1114</v>
      </c>
      <c r="C162" s="1840">
        <v>0.122</v>
      </c>
      <c r="D162" s="1840">
        <v>0.122</v>
      </c>
      <c r="E162" s="1840">
        <v>0.126</v>
      </c>
      <c r="F162" s="1841">
        <v>0.122</v>
      </c>
    </row>
    <row r="163" spans="1:6" ht="14.25" thickBot="1">
      <c r="A163" s="1835" t="s">
        <v>1408</v>
      </c>
      <c r="B163" s="1839" t="s">
        <v>1125</v>
      </c>
      <c r="C163" s="1840">
        <v>0.13</v>
      </c>
      <c r="D163" s="1840">
        <v>0.13</v>
      </c>
      <c r="E163" s="1840">
        <v>0.125</v>
      </c>
      <c r="F163" s="1841">
        <v>0.13</v>
      </c>
    </row>
    <row r="164" spans="1:6" ht="14.25" thickBot="1">
      <c r="A164" s="1835" t="s">
        <v>1408</v>
      </c>
      <c r="B164" s="1839" t="s">
        <v>1136</v>
      </c>
      <c r="C164" s="1840">
        <v>0.13</v>
      </c>
      <c r="D164" s="1840">
        <v>0.13</v>
      </c>
      <c r="E164" s="1840">
        <v>0.13</v>
      </c>
      <c r="F164" s="1841">
        <v>0.13</v>
      </c>
    </row>
    <row r="165" spans="1:6" ht="14.25" thickBot="1">
      <c r="A165" s="1835" t="s">
        <v>1408</v>
      </c>
      <c r="B165" s="1839" t="s">
        <v>1147</v>
      </c>
      <c r="C165" s="1840">
        <v>0.13</v>
      </c>
      <c r="D165" s="1840">
        <v>0.13</v>
      </c>
      <c r="E165" s="1840">
        <v>0.124</v>
      </c>
      <c r="F165" s="1841">
        <v>0.13</v>
      </c>
    </row>
    <row r="166" spans="1:6" ht="14.25" thickBot="1">
      <c r="A166" s="1835" t="s">
        <v>1408</v>
      </c>
      <c r="B166" s="1839" t="s">
        <v>1159</v>
      </c>
      <c r="C166" s="1840">
        <v>0.13</v>
      </c>
      <c r="D166" s="1840">
        <v>0.13</v>
      </c>
      <c r="E166" s="1840">
        <v>0.13</v>
      </c>
      <c r="F166" s="1841">
        <v>0.13</v>
      </c>
    </row>
    <row r="167" spans="1:6" ht="14.25" thickBot="1">
      <c r="A167" s="1835" t="s">
        <v>1408</v>
      </c>
      <c r="B167" s="1839" t="s">
        <v>1169</v>
      </c>
      <c r="C167" s="1840">
        <v>0.125</v>
      </c>
      <c r="D167" s="1840">
        <v>0.125</v>
      </c>
      <c r="E167" s="1840">
        <v>0.121</v>
      </c>
      <c r="F167" s="1848"/>
    </row>
    <row r="168" spans="1:6" ht="14.25" thickBot="1">
      <c r="A168" s="1835" t="s">
        <v>1408</v>
      </c>
      <c r="B168" s="1839" t="s">
        <v>1179</v>
      </c>
      <c r="C168" s="1840">
        <v>0.13</v>
      </c>
      <c r="D168" s="1840">
        <v>0.13</v>
      </c>
      <c r="E168" s="1840">
        <v>0.126</v>
      </c>
      <c r="F168" s="1848"/>
    </row>
    <row r="169" spans="1:6" ht="14.25" thickBot="1">
      <c r="A169" s="1835" t="s">
        <v>1408</v>
      </c>
      <c r="B169" s="1839" t="s">
        <v>1189</v>
      </c>
      <c r="C169" s="1840">
        <v>0.128</v>
      </c>
      <c r="D169" s="1840">
        <v>0.129</v>
      </c>
      <c r="E169" s="1840">
        <v>0.13</v>
      </c>
      <c r="F169" s="1848"/>
    </row>
    <row r="170" spans="1:6" ht="14.25" thickBot="1">
      <c r="A170" s="1835" t="s">
        <v>1408</v>
      </c>
      <c r="B170" s="1839" t="s">
        <v>1199</v>
      </c>
      <c r="C170" s="1840">
        <v>0.14099999999999999</v>
      </c>
      <c r="D170" s="1840">
        <v>0.13</v>
      </c>
      <c r="E170" s="1840">
        <v>0.125</v>
      </c>
      <c r="F170" s="1848"/>
    </row>
    <row r="171" spans="1:6" ht="14.25" thickBot="1">
      <c r="A171" s="1835" t="s">
        <v>1408</v>
      </c>
      <c r="B171" s="1839" t="s">
        <v>2117</v>
      </c>
      <c r="C171" s="1840">
        <v>0.127</v>
      </c>
      <c r="D171" s="1840">
        <v>0.126</v>
      </c>
      <c r="E171" s="1840">
        <v>0.126</v>
      </c>
      <c r="F171" s="1841">
        <v>0.11799999999999999</v>
      </c>
    </row>
    <row r="172" spans="1:6" ht="14.25" thickBot="1">
      <c r="A172" s="1835" t="s">
        <v>1408</v>
      </c>
      <c r="B172" s="1839" t="s">
        <v>2118</v>
      </c>
      <c r="C172" s="1840">
        <v>0.13</v>
      </c>
      <c r="D172" s="1840">
        <v>0.13</v>
      </c>
      <c r="E172" s="1840">
        <v>0.13</v>
      </c>
      <c r="F172" s="1848"/>
    </row>
    <row r="173" spans="1:6" ht="14.25" thickBot="1">
      <c r="A173" s="1835" t="s">
        <v>1408</v>
      </c>
      <c r="B173" s="1839" t="s">
        <v>1229</v>
      </c>
      <c r="C173" s="1840">
        <v>0.13</v>
      </c>
      <c r="D173" s="1840">
        <v>0.13</v>
      </c>
      <c r="E173" s="1840">
        <v>0.13</v>
      </c>
      <c r="F173" s="1848"/>
    </row>
    <row r="174" spans="1:6" ht="14.25" thickBot="1">
      <c r="A174" s="1835" t="s">
        <v>1408</v>
      </c>
      <c r="B174" s="1839" t="s">
        <v>2119</v>
      </c>
      <c r="C174" s="1840">
        <v>0.13</v>
      </c>
      <c r="D174" s="1840">
        <v>0.13</v>
      </c>
      <c r="E174" s="1840">
        <v>0.13</v>
      </c>
      <c r="F174" s="1841">
        <v>0.13</v>
      </c>
    </row>
    <row r="175" spans="1:6" ht="14.25" thickBot="1">
      <c r="A175" s="1835" t="s">
        <v>1408</v>
      </c>
      <c r="B175" s="1839" t="s">
        <v>2120</v>
      </c>
      <c r="C175" s="1840">
        <v>0.13</v>
      </c>
      <c r="D175" s="1840">
        <v>0.13</v>
      </c>
      <c r="E175" s="1840">
        <v>0.13</v>
      </c>
      <c r="F175" s="1841">
        <v>0.13</v>
      </c>
    </row>
    <row r="176" spans="1:6" ht="14.25" thickBot="1">
      <c r="A176" s="1835" t="s">
        <v>1408</v>
      </c>
      <c r="B176" s="1839" t="s">
        <v>1259</v>
      </c>
      <c r="C176" s="1840">
        <v>0.13</v>
      </c>
      <c r="D176" s="1840">
        <v>0.13</v>
      </c>
      <c r="E176" s="1840">
        <v>0.13</v>
      </c>
      <c r="F176" s="1841">
        <v>0.13</v>
      </c>
    </row>
    <row r="177" spans="1:6" ht="14.25" thickBot="1">
      <c r="A177" s="1835" t="s">
        <v>1408</v>
      </c>
      <c r="B177" s="1839" t="s">
        <v>2121</v>
      </c>
      <c r="C177" s="1840">
        <v>0.13</v>
      </c>
      <c r="D177" s="1840">
        <v>0.13</v>
      </c>
      <c r="E177" s="1840">
        <v>0.13</v>
      </c>
      <c r="F177" s="1841">
        <v>0.13</v>
      </c>
    </row>
    <row r="178" spans="1:6" ht="14.25" thickBot="1">
      <c r="A178" s="1835" t="s">
        <v>1408</v>
      </c>
      <c r="B178" s="1839" t="s">
        <v>1277</v>
      </c>
      <c r="C178" s="1840">
        <v>0.13</v>
      </c>
      <c r="D178" s="1840">
        <v>0.13</v>
      </c>
      <c r="E178" s="1840">
        <v>0.13</v>
      </c>
      <c r="F178" s="1841">
        <v>0.127</v>
      </c>
    </row>
    <row r="179" spans="1:6" ht="14.25" thickBot="1">
      <c r="A179" s="1835" t="s">
        <v>1408</v>
      </c>
      <c r="B179" s="1839" t="s">
        <v>1285</v>
      </c>
      <c r="C179" s="1840">
        <v>0.13</v>
      </c>
      <c r="D179" s="1840">
        <v>0.13</v>
      </c>
      <c r="E179" s="1840">
        <v>0.13</v>
      </c>
      <c r="F179" s="1848"/>
    </row>
    <row r="180" spans="1:6" ht="14.25" thickBot="1">
      <c r="A180" s="1835" t="s">
        <v>1408</v>
      </c>
      <c r="B180" s="1839" t="s">
        <v>2122</v>
      </c>
      <c r="C180" s="1840">
        <v>0.13</v>
      </c>
      <c r="D180" s="1840">
        <v>0.13</v>
      </c>
      <c r="E180" s="1840">
        <v>0.125</v>
      </c>
      <c r="F180" s="1841">
        <v>0.13</v>
      </c>
    </row>
    <row r="181" spans="1:6" ht="14.25" thickBot="1">
      <c r="A181" s="1835" t="s">
        <v>1408</v>
      </c>
      <c r="B181" s="1839" t="s">
        <v>1299</v>
      </c>
      <c r="C181" s="1840">
        <v>0.122</v>
      </c>
      <c r="D181" s="1840">
        <v>0.123</v>
      </c>
      <c r="E181" s="1840">
        <v>0.126</v>
      </c>
      <c r="F181" s="1841">
        <v>0.121</v>
      </c>
    </row>
    <row r="182" spans="1:6" ht="14.25" thickBot="1">
      <c r="A182" s="1835" t="s">
        <v>1408</v>
      </c>
      <c r="B182" s="1839" t="s">
        <v>1306</v>
      </c>
      <c r="C182" s="1840">
        <v>0.125</v>
      </c>
      <c r="D182" s="1840">
        <v>0.125</v>
      </c>
      <c r="E182" s="1840">
        <v>0.11700000000000001</v>
      </c>
      <c r="F182" s="1841">
        <v>0.13</v>
      </c>
    </row>
    <row r="183" spans="1:6" ht="14.25" thickBot="1">
      <c r="A183" s="1835" t="s">
        <v>1408</v>
      </c>
      <c r="B183" s="1839" t="s">
        <v>1313</v>
      </c>
      <c r="C183" s="1840">
        <v>0.127</v>
      </c>
      <c r="D183" s="1840">
        <v>0.127</v>
      </c>
      <c r="E183" s="1840">
        <v>0.128</v>
      </c>
      <c r="F183" s="1848"/>
    </row>
    <row r="184" spans="1:6" ht="14.25" thickBot="1">
      <c r="A184" s="1835" t="s">
        <v>1408</v>
      </c>
      <c r="B184" s="1839" t="s">
        <v>1320</v>
      </c>
      <c r="C184" s="1840">
        <v>0.125</v>
      </c>
      <c r="D184" s="1840">
        <v>0.125</v>
      </c>
      <c r="E184" s="1840">
        <v>0.127</v>
      </c>
      <c r="F184" s="1848"/>
    </row>
    <row r="185" spans="1:6" ht="14.25" thickBot="1">
      <c r="A185" s="1835" t="s">
        <v>1408</v>
      </c>
      <c r="B185" s="1839" t="s">
        <v>2123</v>
      </c>
      <c r="C185" s="1840">
        <v>0.127</v>
      </c>
      <c r="D185" s="1840">
        <v>0.127</v>
      </c>
      <c r="E185" s="1840">
        <v>0.128</v>
      </c>
      <c r="F185" s="1841">
        <v>0.13</v>
      </c>
    </row>
    <row r="186" spans="1:6" ht="24.75" thickBot="1">
      <c r="A186" s="1835" t="s">
        <v>1408</v>
      </c>
      <c r="B186" s="1839" t="s">
        <v>2124</v>
      </c>
      <c r="C186" s="1849"/>
      <c r="D186" s="1849"/>
      <c r="E186" s="1849"/>
      <c r="F186" s="1841">
        <v>0.05</v>
      </c>
    </row>
    <row r="187" spans="1:6" ht="14.25" thickBot="1">
      <c r="A187" s="1835" t="s">
        <v>1408</v>
      </c>
      <c r="B187" s="1839" t="s">
        <v>2125</v>
      </c>
      <c r="C187" s="1849"/>
      <c r="D187" s="1849"/>
      <c r="E187" s="1849"/>
      <c r="F187" s="1841">
        <v>0.05</v>
      </c>
    </row>
    <row r="188" spans="1:6" ht="14.25" thickBot="1">
      <c r="A188" s="1835" t="s">
        <v>1408</v>
      </c>
      <c r="B188" s="1839" t="s">
        <v>2126</v>
      </c>
      <c r="C188" s="1849"/>
      <c r="D188" s="1849"/>
      <c r="E188" s="1849"/>
      <c r="F188" s="1841">
        <v>0.05</v>
      </c>
    </row>
    <row r="189" spans="1:6" ht="24.75" thickBot="1">
      <c r="A189" s="1835" t="s">
        <v>1408</v>
      </c>
      <c r="B189" s="1839" t="s">
        <v>2127</v>
      </c>
      <c r="C189" s="1849"/>
      <c r="D189" s="1849"/>
      <c r="E189" s="1849"/>
      <c r="F189" s="1841">
        <v>0.05</v>
      </c>
    </row>
    <row r="190" spans="1:6" ht="24.75" thickBot="1">
      <c r="A190" s="1835" t="s">
        <v>1408</v>
      </c>
      <c r="B190" s="1839" t="s">
        <v>2128</v>
      </c>
      <c r="C190" s="1849"/>
      <c r="D190" s="1849"/>
      <c r="E190" s="1849"/>
      <c r="F190" s="1841">
        <v>0.05</v>
      </c>
    </row>
    <row r="191" spans="1:6" ht="24.75" thickBot="1">
      <c r="A191" s="1835" t="s">
        <v>1408</v>
      </c>
      <c r="B191" s="1839" t="s">
        <v>2129</v>
      </c>
      <c r="C191" s="1849"/>
      <c r="D191" s="1849"/>
      <c r="E191" s="1849"/>
      <c r="F191" s="1841">
        <v>0.05</v>
      </c>
    </row>
    <row r="192" spans="1:6" ht="24.75" thickBot="1">
      <c r="A192" s="1835" t="s">
        <v>1408</v>
      </c>
      <c r="B192" s="1839" t="s">
        <v>2130</v>
      </c>
      <c r="C192" s="1849"/>
      <c r="D192" s="1849"/>
      <c r="E192" s="1849"/>
      <c r="F192" s="1841">
        <v>0.05</v>
      </c>
    </row>
    <row r="193" spans="1:6" ht="24.75" thickBot="1">
      <c r="A193" s="1835" t="s">
        <v>1408</v>
      </c>
      <c r="B193" s="1839" t="s">
        <v>2131</v>
      </c>
      <c r="C193" s="1849"/>
      <c r="D193" s="1849"/>
      <c r="E193" s="1849"/>
      <c r="F193" s="1841">
        <v>0.05</v>
      </c>
    </row>
    <row r="194" spans="1:6" ht="24.75" thickBot="1">
      <c r="A194" s="1835" t="s">
        <v>1408</v>
      </c>
      <c r="B194" s="1839" t="s">
        <v>2132</v>
      </c>
      <c r="C194" s="1849"/>
      <c r="D194" s="1849"/>
      <c r="E194" s="1849"/>
      <c r="F194" s="1841">
        <v>0.05</v>
      </c>
    </row>
    <row r="195" spans="1:6" ht="14.25" thickBot="1">
      <c r="A195" s="1835" t="s">
        <v>1408</v>
      </c>
      <c r="B195" s="1839" t="s">
        <v>2133</v>
      </c>
      <c r="C195" s="1849"/>
      <c r="D195" s="1849"/>
      <c r="E195" s="1849"/>
      <c r="F195" s="1841">
        <v>0.05</v>
      </c>
    </row>
    <row r="196" spans="1:6" ht="24.75" thickBot="1">
      <c r="A196" s="1835" t="s">
        <v>1408</v>
      </c>
      <c r="B196" s="1839" t="s">
        <v>2134</v>
      </c>
      <c r="C196" s="1849"/>
      <c r="D196" s="1849"/>
      <c r="E196" s="1849"/>
      <c r="F196" s="1841">
        <v>0.05</v>
      </c>
    </row>
    <row r="197" spans="1:6" ht="24.75" thickBot="1">
      <c r="A197" s="1835" t="s">
        <v>1408</v>
      </c>
      <c r="B197" s="1839" t="s">
        <v>2135</v>
      </c>
      <c r="C197" s="1849"/>
      <c r="D197" s="1849"/>
      <c r="E197" s="1849"/>
      <c r="F197" s="1841">
        <v>0.05</v>
      </c>
    </row>
    <row r="198" spans="1:6" ht="24.75" thickBot="1">
      <c r="A198" s="1835" t="s">
        <v>1408</v>
      </c>
      <c r="B198" s="1839" t="s">
        <v>2136</v>
      </c>
      <c r="C198" s="1849"/>
      <c r="D198" s="1849"/>
      <c r="E198" s="1849"/>
      <c r="F198" s="1841">
        <v>0.05</v>
      </c>
    </row>
    <row r="199" spans="1:6" ht="24.75" thickBot="1">
      <c r="A199" s="1835" t="s">
        <v>1408</v>
      </c>
      <c r="B199" s="1839" t="s">
        <v>2137</v>
      </c>
      <c r="C199" s="1849"/>
      <c r="D199" s="1849"/>
      <c r="E199" s="1849"/>
      <c r="F199" s="1841">
        <v>0.05</v>
      </c>
    </row>
    <row r="200" spans="1:6" ht="24.75" thickBot="1">
      <c r="A200" s="1835" t="s">
        <v>1408</v>
      </c>
      <c r="B200" s="1839" t="s">
        <v>2138</v>
      </c>
      <c r="C200" s="1849"/>
      <c r="D200" s="1849"/>
      <c r="E200" s="1849"/>
      <c r="F200" s="1841">
        <v>0.05</v>
      </c>
    </row>
    <row r="201" spans="1:6" ht="24.75" thickBot="1">
      <c r="A201" s="1835" t="s">
        <v>1408</v>
      </c>
      <c r="B201" s="1839" t="s">
        <v>2139</v>
      </c>
      <c r="C201" s="1849"/>
      <c r="D201" s="1849"/>
      <c r="E201" s="1849"/>
      <c r="F201" s="1841">
        <v>0.05</v>
      </c>
    </row>
    <row r="202" spans="1:6" ht="24.75" thickBot="1">
      <c r="A202" s="1835" t="s">
        <v>1408</v>
      </c>
      <c r="B202" s="1839" t="s">
        <v>2140</v>
      </c>
      <c r="C202" s="1849"/>
      <c r="D202" s="1849"/>
      <c r="E202" s="1849"/>
      <c r="F202" s="1841">
        <v>0.05</v>
      </c>
    </row>
    <row r="203" spans="1:6" ht="24.75" thickBot="1">
      <c r="A203" s="1835" t="s">
        <v>1408</v>
      </c>
      <c r="B203" s="1839" t="s">
        <v>2141</v>
      </c>
      <c r="C203" s="1849"/>
      <c r="D203" s="1849"/>
      <c r="E203" s="1849"/>
      <c r="F203" s="1841">
        <v>0.05</v>
      </c>
    </row>
    <row r="204" spans="1:6" ht="14.25" thickBot="1">
      <c r="A204" s="1835" t="s">
        <v>1408</v>
      </c>
      <c r="B204" s="1839" t="s">
        <v>2142</v>
      </c>
      <c r="C204" s="1849"/>
      <c r="D204" s="1849"/>
      <c r="E204" s="1849"/>
      <c r="F204" s="1841">
        <v>0.05</v>
      </c>
    </row>
    <row r="205" spans="1:6" ht="14.25" thickBot="1">
      <c r="A205" s="1843" t="s">
        <v>1408</v>
      </c>
      <c r="B205" s="1850" t="s">
        <v>2143</v>
      </c>
      <c r="C205" s="1846"/>
      <c r="D205" s="1846"/>
      <c r="E205" s="1846"/>
      <c r="F205" s="1851">
        <v>0.05</v>
      </c>
    </row>
    <row r="206" spans="1:6" ht="14.25" thickBot="1">
      <c r="A206" s="1835" t="s">
        <v>1410</v>
      </c>
      <c r="B206" s="1836" t="s">
        <v>2144</v>
      </c>
      <c r="C206" s="1837">
        <v>0.15</v>
      </c>
      <c r="D206" s="1837">
        <v>0.15</v>
      </c>
      <c r="E206" s="1837">
        <v>0.15</v>
      </c>
      <c r="F206" s="1838">
        <v>0.15</v>
      </c>
    </row>
    <row r="207" spans="1:6" ht="14.25" thickBot="1">
      <c r="A207" s="1835" t="s">
        <v>1410</v>
      </c>
      <c r="B207" s="1839" t="s">
        <v>1074</v>
      </c>
      <c r="C207" s="1840">
        <v>0.15</v>
      </c>
      <c r="D207" s="1840">
        <v>0.15</v>
      </c>
      <c r="E207" s="1840">
        <v>0.15</v>
      </c>
      <c r="F207" s="1841">
        <v>0.14399999999999999</v>
      </c>
    </row>
    <row r="208" spans="1:6" ht="14.25" thickBot="1">
      <c r="A208" s="1835" t="s">
        <v>1410</v>
      </c>
      <c r="B208" s="1839" t="s">
        <v>1088</v>
      </c>
      <c r="C208" s="1840">
        <v>0.15</v>
      </c>
      <c r="D208" s="1840">
        <v>0.15</v>
      </c>
      <c r="E208" s="1840">
        <v>0.15</v>
      </c>
      <c r="F208" s="1841">
        <v>0.15</v>
      </c>
    </row>
    <row r="209" spans="1:6" ht="14.25" thickBot="1">
      <c r="A209" s="1835" t="s">
        <v>1410</v>
      </c>
      <c r="B209" s="1839" t="s">
        <v>1101</v>
      </c>
      <c r="C209" s="1840">
        <v>0.13700000000000001</v>
      </c>
      <c r="D209" s="1840">
        <v>0.13700000000000001</v>
      </c>
      <c r="E209" s="1840">
        <v>0.14000000000000001</v>
      </c>
      <c r="F209" s="1841">
        <v>0.11700000000000001</v>
      </c>
    </row>
    <row r="210" spans="1:6" ht="14.25" thickBot="1">
      <c r="A210" s="1835" t="s">
        <v>1410</v>
      </c>
      <c r="B210" s="1839" t="s">
        <v>2145</v>
      </c>
      <c r="C210" s="1840">
        <v>0.15</v>
      </c>
      <c r="D210" s="1840">
        <v>0.15</v>
      </c>
      <c r="E210" s="1840">
        <v>0.15</v>
      </c>
      <c r="F210" s="1841">
        <v>0.13800000000000001</v>
      </c>
    </row>
    <row r="211" spans="1:6" ht="14.25" thickBot="1">
      <c r="A211" s="1835" t="s">
        <v>1410</v>
      </c>
      <c r="B211" s="1839" t="s">
        <v>2146</v>
      </c>
      <c r="C211" s="1840">
        <v>0.13700000000000001</v>
      </c>
      <c r="D211" s="1840">
        <v>0.13500000000000001</v>
      </c>
      <c r="E211" s="1840">
        <v>0.13600000000000001</v>
      </c>
      <c r="F211" s="1841">
        <v>0.1</v>
      </c>
    </row>
    <row r="212" spans="1:6" ht="14.25" thickBot="1">
      <c r="A212" s="1835" t="s">
        <v>1410</v>
      </c>
      <c r="B212" s="1839" t="s">
        <v>2147</v>
      </c>
      <c r="C212" s="1840">
        <v>0.15</v>
      </c>
      <c r="D212" s="1840">
        <v>0.15</v>
      </c>
      <c r="E212" s="1840">
        <v>0.14799999999999999</v>
      </c>
      <c r="F212" s="1841">
        <v>0.13600000000000001</v>
      </c>
    </row>
    <row r="213" spans="1:6" ht="14.25" thickBot="1">
      <c r="A213" s="1835" t="s">
        <v>1410</v>
      </c>
      <c r="B213" s="1839" t="s">
        <v>1148</v>
      </c>
      <c r="C213" s="1840">
        <v>0.15</v>
      </c>
      <c r="D213" s="1840">
        <v>0.15</v>
      </c>
      <c r="E213" s="1840">
        <v>0.15</v>
      </c>
      <c r="F213" s="1841">
        <v>0.13800000000000001</v>
      </c>
    </row>
    <row r="214" spans="1:6" ht="14.25" thickBot="1">
      <c r="A214" s="1835" t="s">
        <v>1410</v>
      </c>
      <c r="B214" s="1839" t="s">
        <v>1160</v>
      </c>
      <c r="C214" s="1840">
        <v>9.0999999999999998E-2</v>
      </c>
      <c r="D214" s="1840">
        <v>0.09</v>
      </c>
      <c r="E214" s="1840">
        <v>9.1999999999999998E-2</v>
      </c>
      <c r="F214" s="1848"/>
    </row>
    <row r="215" spans="1:6" ht="14.25" thickBot="1">
      <c r="A215" s="1835" t="s">
        <v>1410</v>
      </c>
      <c r="B215" s="1839" t="s">
        <v>2148</v>
      </c>
      <c r="C215" s="1840">
        <v>0.15</v>
      </c>
      <c r="D215" s="1840">
        <v>0.15</v>
      </c>
      <c r="E215" s="1840">
        <v>0.15</v>
      </c>
      <c r="F215" s="1841">
        <v>0.15</v>
      </c>
    </row>
    <row r="216" spans="1:6" ht="14.25" thickBot="1">
      <c r="A216" s="1835" t="s">
        <v>1410</v>
      </c>
      <c r="B216" s="1839" t="s">
        <v>1180</v>
      </c>
      <c r="C216" s="1840">
        <v>0.14699999999999999</v>
      </c>
      <c r="D216" s="1840">
        <v>0.14699999999999999</v>
      </c>
      <c r="E216" s="1840">
        <v>0.15</v>
      </c>
      <c r="F216" s="1841">
        <v>0.14000000000000001</v>
      </c>
    </row>
    <row r="217" spans="1:6" ht="14.25" thickBot="1">
      <c r="A217" s="1835" t="s">
        <v>1410</v>
      </c>
      <c r="B217" s="1839" t="s">
        <v>1190</v>
      </c>
      <c r="C217" s="1840">
        <v>0.15</v>
      </c>
      <c r="D217" s="1840">
        <v>0.15</v>
      </c>
      <c r="E217" s="1840">
        <v>0.15</v>
      </c>
      <c r="F217" s="1841">
        <v>0.15</v>
      </c>
    </row>
    <row r="218" spans="1:6" ht="14.25" thickBot="1">
      <c r="A218" s="1835" t="s">
        <v>1410</v>
      </c>
      <c r="B218" s="1839" t="s">
        <v>2149</v>
      </c>
      <c r="C218" s="1840">
        <v>0.15</v>
      </c>
      <c r="D218" s="1840">
        <v>0.15</v>
      </c>
      <c r="E218" s="1840">
        <v>0.15</v>
      </c>
      <c r="F218" s="1841">
        <v>0.15</v>
      </c>
    </row>
    <row r="219" spans="1:6" ht="14.25" thickBot="1">
      <c r="A219" s="1835" t="s">
        <v>1410</v>
      </c>
      <c r="B219" s="1839" t="s">
        <v>1210</v>
      </c>
      <c r="C219" s="1840">
        <v>0.15</v>
      </c>
      <c r="D219" s="1840">
        <v>0.15</v>
      </c>
      <c r="E219" s="1840">
        <v>0.15</v>
      </c>
      <c r="F219" s="1841">
        <v>0.14799999999999999</v>
      </c>
    </row>
    <row r="220" spans="1:6" ht="14.25" thickBot="1">
      <c r="A220" s="1835" t="s">
        <v>1410</v>
      </c>
      <c r="B220" s="1839" t="s">
        <v>2150</v>
      </c>
      <c r="C220" s="1840">
        <v>0.15</v>
      </c>
      <c r="D220" s="1840">
        <v>0.15</v>
      </c>
      <c r="E220" s="1840">
        <v>0.15</v>
      </c>
      <c r="F220" s="1841">
        <v>0.15</v>
      </c>
    </row>
    <row r="221" spans="1:6" ht="14.25" thickBot="1">
      <c r="A221" s="1835" t="s">
        <v>1410</v>
      </c>
      <c r="B221" s="1839" t="s">
        <v>1230</v>
      </c>
      <c r="C221" s="1840"/>
      <c r="D221" s="1849"/>
      <c r="E221" s="1849"/>
      <c r="F221" s="1841">
        <v>0.14799999999999999</v>
      </c>
    </row>
    <row r="222" spans="1:6" ht="14.25" thickBot="1">
      <c r="A222" s="1835" t="s">
        <v>1410</v>
      </c>
      <c r="B222" s="1839" t="s">
        <v>1240</v>
      </c>
      <c r="C222" s="1840"/>
      <c r="D222" s="1849"/>
      <c r="E222" s="1849"/>
      <c r="F222" s="1841">
        <v>0.1</v>
      </c>
    </row>
    <row r="223" spans="1:6" ht="14.25" thickBot="1">
      <c r="A223" s="1835" t="s">
        <v>1410</v>
      </c>
      <c r="B223" s="1839" t="s">
        <v>1250</v>
      </c>
      <c r="C223" s="1840"/>
      <c r="D223" s="1849"/>
      <c r="E223" s="1849"/>
      <c r="F223" s="1841">
        <v>0.15</v>
      </c>
    </row>
    <row r="224" spans="1:6" ht="14.25" thickBot="1">
      <c r="A224" s="1835" t="s">
        <v>1410</v>
      </c>
      <c r="B224" s="1839" t="s">
        <v>1260</v>
      </c>
      <c r="C224" s="1840"/>
      <c r="D224" s="1849"/>
      <c r="E224" s="1849"/>
      <c r="F224" s="1841">
        <v>0.15</v>
      </c>
    </row>
    <row r="225" spans="1:6" ht="14.25" thickBot="1">
      <c r="A225" s="1835" t="s">
        <v>1410</v>
      </c>
      <c r="B225" s="1839" t="s">
        <v>2151</v>
      </c>
      <c r="C225" s="1840">
        <v>0.15</v>
      </c>
      <c r="D225" s="1840">
        <v>0.15</v>
      </c>
      <c r="E225" s="1840">
        <v>0.15</v>
      </c>
      <c r="F225" s="1841">
        <v>0.15</v>
      </c>
    </row>
    <row r="226" spans="1:6" ht="14.25" thickBot="1">
      <c r="A226" s="1835" t="s">
        <v>1410</v>
      </c>
      <c r="B226" s="1839" t="s">
        <v>1278</v>
      </c>
      <c r="C226" s="1840">
        <v>0.15</v>
      </c>
      <c r="D226" s="1840">
        <v>0.15</v>
      </c>
      <c r="E226" s="1840">
        <v>0.15</v>
      </c>
      <c r="F226" s="1841">
        <v>0.14799999999999999</v>
      </c>
    </row>
    <row r="227" spans="1:6" ht="14.25" thickBot="1">
      <c r="A227" s="1835" t="s">
        <v>1410</v>
      </c>
      <c r="B227" s="1839" t="s">
        <v>2152</v>
      </c>
      <c r="C227" s="1840">
        <v>0.15</v>
      </c>
      <c r="D227" s="1840">
        <v>0.15</v>
      </c>
      <c r="E227" s="1840">
        <v>0.15</v>
      </c>
      <c r="F227" s="1841">
        <v>0.15</v>
      </c>
    </row>
    <row r="228" spans="1:6" ht="14.25" thickBot="1">
      <c r="A228" s="1835" t="s">
        <v>1410</v>
      </c>
      <c r="B228" s="1839" t="s">
        <v>1293</v>
      </c>
      <c r="C228" s="1840">
        <v>0.15</v>
      </c>
      <c r="D228" s="1840">
        <v>0.15</v>
      </c>
      <c r="E228" s="1840">
        <v>0.15</v>
      </c>
      <c r="F228" s="1841">
        <v>0.15</v>
      </c>
    </row>
    <row r="229" spans="1:6" ht="14.25" thickBot="1">
      <c r="A229" s="1835" t="s">
        <v>1410</v>
      </c>
      <c r="B229" s="1839" t="s">
        <v>1300</v>
      </c>
      <c r="C229" s="1840">
        <v>0.15</v>
      </c>
      <c r="D229" s="1840">
        <v>0.15</v>
      </c>
      <c r="E229" s="1840">
        <v>0.15</v>
      </c>
      <c r="F229" s="1848"/>
    </row>
    <row r="230" spans="1:6" ht="14.25" thickBot="1">
      <c r="A230" s="1835" t="s">
        <v>1410</v>
      </c>
      <c r="B230" s="1839" t="s">
        <v>1307</v>
      </c>
      <c r="C230" s="1840">
        <v>0.14499999999999999</v>
      </c>
      <c r="D230" s="1840">
        <v>0.14499999999999999</v>
      </c>
      <c r="E230" s="1840">
        <v>0.14399999999999999</v>
      </c>
      <c r="F230" s="1848"/>
    </row>
    <row r="231" spans="1:6" ht="14.25" thickBot="1">
      <c r="A231" s="1835" t="s">
        <v>1410</v>
      </c>
      <c r="B231" s="1839" t="s">
        <v>2153</v>
      </c>
      <c r="C231" s="1840">
        <v>0.128</v>
      </c>
      <c r="D231" s="1840">
        <v>0.125</v>
      </c>
      <c r="E231" s="1840">
        <v>0.13200000000000001</v>
      </c>
      <c r="F231" s="1848"/>
    </row>
    <row r="232" spans="1:6" ht="14.25" thickBot="1">
      <c r="A232" s="1835" t="s">
        <v>1410</v>
      </c>
      <c r="B232" s="1839" t="s">
        <v>2154</v>
      </c>
      <c r="C232" s="1840">
        <v>0.14499999999999999</v>
      </c>
      <c r="D232" s="1840">
        <v>0.14399999999999999</v>
      </c>
      <c r="E232" s="1840">
        <v>0.14599999999999999</v>
      </c>
      <c r="F232" s="1841">
        <v>0.13800000000000001</v>
      </c>
    </row>
    <row r="233" spans="1:6" ht="14.25" thickBot="1">
      <c r="A233" s="1835" t="s">
        <v>1410</v>
      </c>
      <c r="B233" s="1839" t="s">
        <v>2155</v>
      </c>
      <c r="C233" s="1840">
        <v>0.14499999999999999</v>
      </c>
      <c r="D233" s="1840">
        <v>0.14299999999999999</v>
      </c>
      <c r="E233" s="1840">
        <v>0.14199999999999999</v>
      </c>
      <c r="F233" s="1848"/>
    </row>
    <row r="234" spans="1:6" ht="14.25" thickBot="1">
      <c r="A234" s="1835" t="s">
        <v>1410</v>
      </c>
      <c r="B234" s="1839" t="s">
        <v>2156</v>
      </c>
      <c r="C234" s="1840">
        <v>0.14000000000000001</v>
      </c>
      <c r="D234" s="1840">
        <v>0.14000000000000001</v>
      </c>
      <c r="E234" s="1840">
        <v>0.14399999999999999</v>
      </c>
      <c r="F234" s="1848"/>
    </row>
    <row r="235" spans="1:6" ht="14.25" thickBot="1">
      <c r="A235" s="1835" t="s">
        <v>1410</v>
      </c>
      <c r="B235" s="1839" t="s">
        <v>2157</v>
      </c>
      <c r="C235" s="1840">
        <v>0.14099999999999999</v>
      </c>
      <c r="D235" s="1840">
        <v>0.14199999999999999</v>
      </c>
      <c r="E235" s="1840">
        <v>0.14499999999999999</v>
      </c>
      <c r="F235" s="1841">
        <v>0.15</v>
      </c>
    </row>
    <row r="236" spans="1:6" ht="14.25" thickBot="1">
      <c r="A236" s="1835" t="s">
        <v>1410</v>
      </c>
      <c r="B236" s="1839" t="s">
        <v>1342</v>
      </c>
      <c r="C236" s="1849"/>
      <c r="D236" s="1849"/>
      <c r="E236" s="1849"/>
      <c r="F236" s="1841">
        <v>0.14299999999999999</v>
      </c>
    </row>
    <row r="237" spans="1:6" ht="24.75" thickBot="1">
      <c r="A237" s="1835" t="s">
        <v>1410</v>
      </c>
      <c r="B237" s="1839" t="s">
        <v>2158</v>
      </c>
      <c r="C237" s="1849"/>
      <c r="D237" s="1849"/>
      <c r="E237" s="1849"/>
      <c r="F237" s="1841">
        <v>0.05</v>
      </c>
    </row>
    <row r="238" spans="1:6" ht="24.75" thickBot="1">
      <c r="A238" s="1835" t="s">
        <v>1410</v>
      </c>
      <c r="B238" s="1839" t="s">
        <v>2159</v>
      </c>
      <c r="C238" s="1849"/>
      <c r="D238" s="1849"/>
      <c r="E238" s="1849"/>
      <c r="F238" s="1841">
        <v>0.05</v>
      </c>
    </row>
    <row r="239" spans="1:6" ht="24.75" thickBot="1">
      <c r="A239" s="1835" t="s">
        <v>1410</v>
      </c>
      <c r="B239" s="1839" t="s">
        <v>2160</v>
      </c>
      <c r="C239" s="1849"/>
      <c r="D239" s="1849"/>
      <c r="E239" s="1849"/>
      <c r="F239" s="1841">
        <v>0.05</v>
      </c>
    </row>
    <row r="240" spans="1:6" ht="24.75" thickBot="1">
      <c r="A240" s="1835" t="s">
        <v>1410</v>
      </c>
      <c r="B240" s="1839" t="s">
        <v>2161</v>
      </c>
      <c r="C240" s="1849"/>
      <c r="D240" s="1849"/>
      <c r="E240" s="1849"/>
      <c r="F240" s="1841">
        <v>0.05</v>
      </c>
    </row>
    <row r="241" spans="1:6" ht="24.75" thickBot="1">
      <c r="A241" s="1835" t="s">
        <v>1410</v>
      </c>
      <c r="B241" s="1839" t="s">
        <v>2162</v>
      </c>
      <c r="C241" s="1849"/>
      <c r="D241" s="1849"/>
      <c r="E241" s="1849"/>
      <c r="F241" s="1841">
        <v>0.05</v>
      </c>
    </row>
    <row r="242" spans="1:6" ht="24.75" thickBot="1">
      <c r="A242" s="1835" t="s">
        <v>1410</v>
      </c>
      <c r="B242" s="1839" t="s">
        <v>2163</v>
      </c>
      <c r="C242" s="1849"/>
      <c r="D242" s="1849"/>
      <c r="E242" s="1849"/>
      <c r="F242" s="1841">
        <v>0.05</v>
      </c>
    </row>
    <row r="243" spans="1:6" ht="24.75" thickBot="1">
      <c r="A243" s="1835" t="s">
        <v>1410</v>
      </c>
      <c r="B243" s="1839" t="s">
        <v>2164</v>
      </c>
      <c r="C243" s="1849"/>
      <c r="D243" s="1849"/>
      <c r="E243" s="1849"/>
      <c r="F243" s="1841">
        <v>0.05</v>
      </c>
    </row>
    <row r="244" spans="1:6" ht="24.75" thickBot="1">
      <c r="A244" s="1843" t="s">
        <v>1410</v>
      </c>
      <c r="B244" s="1850" t="s">
        <v>2165</v>
      </c>
      <c r="C244" s="1846"/>
      <c r="D244" s="1846"/>
      <c r="E244" s="1846"/>
      <c r="F244" s="1851">
        <v>0.05</v>
      </c>
    </row>
    <row r="245" spans="1:6" ht="14.25" thickBot="1">
      <c r="A245" s="1835" t="s">
        <v>1412</v>
      </c>
      <c r="B245" s="1836" t="s">
        <v>2166</v>
      </c>
      <c r="C245" s="1837">
        <v>0.15</v>
      </c>
      <c r="D245" s="1837">
        <v>0.15</v>
      </c>
      <c r="E245" s="1837">
        <v>0.15</v>
      </c>
      <c r="F245" s="1838">
        <v>0.14299999999999999</v>
      </c>
    </row>
    <row r="246" spans="1:6" ht="14.25" thickBot="1">
      <c r="A246" s="1835" t="s">
        <v>1412</v>
      </c>
      <c r="B246" s="1839" t="s">
        <v>1075</v>
      </c>
      <c r="C246" s="1840">
        <v>0.15</v>
      </c>
      <c r="D246" s="1840">
        <v>0.15</v>
      </c>
      <c r="E246" s="1840">
        <v>0.15</v>
      </c>
      <c r="F246" s="1841">
        <v>0.114</v>
      </c>
    </row>
    <row r="247" spans="1:6" ht="14.25" thickBot="1">
      <c r="A247" s="1835" t="s">
        <v>1412</v>
      </c>
      <c r="B247" s="1839" t="s">
        <v>2167</v>
      </c>
      <c r="C247" s="1840">
        <v>0.15</v>
      </c>
      <c r="D247" s="1840">
        <v>0.15</v>
      </c>
      <c r="E247" s="1840">
        <v>0.15</v>
      </c>
      <c r="F247" s="1841">
        <v>0.15</v>
      </c>
    </row>
    <row r="248" spans="1:6" ht="14.25" thickBot="1">
      <c r="A248" s="1835" t="s">
        <v>1412</v>
      </c>
      <c r="B248" s="1839" t="s">
        <v>2168</v>
      </c>
      <c r="C248" s="1840">
        <v>0.15</v>
      </c>
      <c r="D248" s="1840">
        <v>0.15</v>
      </c>
      <c r="E248" s="1840">
        <v>0.15</v>
      </c>
      <c r="F248" s="1841">
        <v>0.14000000000000001</v>
      </c>
    </row>
    <row r="249" spans="1:6" ht="14.25" thickBot="1">
      <c r="A249" s="1835" t="s">
        <v>1412</v>
      </c>
      <c r="B249" s="1839" t="s">
        <v>2169</v>
      </c>
      <c r="C249" s="1840">
        <v>0.15</v>
      </c>
      <c r="D249" s="1840">
        <v>0.14899999999999999</v>
      </c>
      <c r="E249" s="1840">
        <v>0.15</v>
      </c>
      <c r="F249" s="1841">
        <v>0.1</v>
      </c>
    </row>
    <row r="250" spans="1:6" ht="14.25" thickBot="1">
      <c r="A250" s="1835" t="s">
        <v>1412</v>
      </c>
      <c r="B250" s="1839" t="s">
        <v>2170</v>
      </c>
      <c r="C250" s="1840">
        <v>0.15</v>
      </c>
      <c r="D250" s="1840">
        <v>0.15</v>
      </c>
      <c r="E250" s="1840">
        <v>0.15</v>
      </c>
      <c r="F250" s="1841">
        <v>0.14399999999999999</v>
      </c>
    </row>
    <row r="251" spans="1:6" ht="14.25" thickBot="1">
      <c r="A251" s="1835" t="s">
        <v>1412</v>
      </c>
      <c r="B251" s="1839" t="s">
        <v>1138</v>
      </c>
      <c r="C251" s="1840">
        <v>0.15</v>
      </c>
      <c r="D251" s="1840">
        <v>0.15</v>
      </c>
      <c r="E251" s="1840">
        <v>0.15</v>
      </c>
      <c r="F251" s="1841">
        <v>0.14299999999999999</v>
      </c>
    </row>
    <row r="252" spans="1:6" ht="14.25" thickBot="1">
      <c r="A252" s="1835" t="s">
        <v>1412</v>
      </c>
      <c r="B252" s="1839" t="s">
        <v>1149</v>
      </c>
      <c r="C252" s="1840">
        <v>0.15</v>
      </c>
      <c r="D252" s="1840">
        <v>0.15</v>
      </c>
      <c r="E252" s="1840">
        <v>0.15</v>
      </c>
      <c r="F252" s="1841">
        <v>0.1</v>
      </c>
    </row>
    <row r="253" spans="1:6" ht="14.25" thickBot="1">
      <c r="A253" s="1835" t="s">
        <v>1412</v>
      </c>
      <c r="B253" s="1839" t="s">
        <v>1161</v>
      </c>
      <c r="C253" s="1840">
        <v>0.15</v>
      </c>
      <c r="D253" s="1840">
        <v>0.15</v>
      </c>
      <c r="E253" s="1840">
        <v>0.15</v>
      </c>
      <c r="F253" s="1841">
        <v>0.1</v>
      </c>
    </row>
    <row r="254" spans="1:6" ht="14.25" thickBot="1">
      <c r="A254" s="1835" t="s">
        <v>1412</v>
      </c>
      <c r="B254" s="1839" t="s">
        <v>1171</v>
      </c>
      <c r="C254" s="1849"/>
      <c r="D254" s="1849"/>
      <c r="E254" s="1849"/>
      <c r="F254" s="1841">
        <v>0.15</v>
      </c>
    </row>
    <row r="255" spans="1:6" ht="14.25" thickBot="1">
      <c r="A255" s="1835" t="s">
        <v>1412</v>
      </c>
      <c r="B255" s="1839" t="s">
        <v>1181</v>
      </c>
      <c r="C255" s="1849"/>
      <c r="D255" s="1849"/>
      <c r="E255" s="1849"/>
      <c r="F255" s="1841">
        <v>0.14299999999999999</v>
      </c>
    </row>
    <row r="256" spans="1:6" ht="14.25" thickBot="1">
      <c r="A256" s="1835" t="s">
        <v>1412</v>
      </c>
      <c r="B256" s="1839" t="s">
        <v>2171</v>
      </c>
      <c r="C256" s="1840">
        <v>0.14599999999999999</v>
      </c>
      <c r="D256" s="1840">
        <v>0.14699999999999999</v>
      </c>
      <c r="E256" s="1840">
        <v>0.15</v>
      </c>
      <c r="F256" s="1841">
        <v>0.13200000000000001</v>
      </c>
    </row>
    <row r="257" spans="1:6" ht="14.25" thickBot="1">
      <c r="A257" s="1835" t="s">
        <v>1412</v>
      </c>
      <c r="B257" s="1839" t="s">
        <v>1201</v>
      </c>
      <c r="C257" s="1840">
        <v>0.15</v>
      </c>
      <c r="D257" s="1840">
        <v>0.15</v>
      </c>
      <c r="E257" s="1840">
        <v>0.15</v>
      </c>
      <c r="F257" s="1841">
        <v>0.13900000000000001</v>
      </c>
    </row>
    <row r="258" spans="1:6" ht="14.25" thickBot="1">
      <c r="A258" s="1835" t="s">
        <v>1412</v>
      </c>
      <c r="B258" s="1839" t="s">
        <v>1211</v>
      </c>
      <c r="C258" s="1840">
        <v>0.15</v>
      </c>
      <c r="D258" s="1840">
        <v>0.15</v>
      </c>
      <c r="E258" s="1840">
        <v>0.15</v>
      </c>
      <c r="F258" s="1841">
        <v>0.13</v>
      </c>
    </row>
    <row r="259" spans="1:6" ht="14.25" thickBot="1">
      <c r="A259" s="1835" t="s">
        <v>1412</v>
      </c>
      <c r="B259" s="1839" t="s">
        <v>2172</v>
      </c>
      <c r="C259" s="1840">
        <v>0.14799999999999999</v>
      </c>
      <c r="D259" s="1840">
        <v>0.14899999999999999</v>
      </c>
      <c r="E259" s="1840">
        <v>0.15</v>
      </c>
      <c r="F259" s="1841">
        <v>0.13700000000000001</v>
      </c>
    </row>
    <row r="260" spans="1:6" ht="14.25" thickBot="1">
      <c r="A260" s="1835" t="s">
        <v>1412</v>
      </c>
      <c r="B260" s="1839" t="s">
        <v>1231</v>
      </c>
      <c r="C260" s="1840">
        <v>0.15</v>
      </c>
      <c r="D260" s="1840">
        <v>0.15</v>
      </c>
      <c r="E260" s="1840">
        <v>0.15</v>
      </c>
      <c r="F260" s="1841">
        <v>0.14199999999999999</v>
      </c>
    </row>
    <row r="261" spans="1:6" ht="14.25" thickBot="1">
      <c r="A261" s="1835" t="s">
        <v>1412</v>
      </c>
      <c r="B261" s="1839" t="s">
        <v>1241</v>
      </c>
      <c r="C261" s="1840">
        <v>0.15</v>
      </c>
      <c r="D261" s="1840">
        <v>0.15</v>
      </c>
      <c r="E261" s="1840">
        <v>0.14899999999999999</v>
      </c>
      <c r="F261" s="1841">
        <v>0.14799999999999999</v>
      </c>
    </row>
    <row r="262" spans="1:6" ht="14.25" thickBot="1">
      <c r="A262" s="1835" t="s">
        <v>1412</v>
      </c>
      <c r="B262" s="1839" t="s">
        <v>1251</v>
      </c>
      <c r="C262" s="1840">
        <v>0.15</v>
      </c>
      <c r="D262" s="1840">
        <v>0.15</v>
      </c>
      <c r="E262" s="1840">
        <v>0.15</v>
      </c>
      <c r="F262" s="1848"/>
    </row>
    <row r="263" spans="1:6" ht="14.25" thickBot="1">
      <c r="A263" s="1835" t="s">
        <v>1412</v>
      </c>
      <c r="B263" s="1839" t="s">
        <v>2173</v>
      </c>
      <c r="C263" s="1840">
        <v>0.14899999999999999</v>
      </c>
      <c r="D263" s="1840">
        <v>0.14899999999999999</v>
      </c>
      <c r="E263" s="1840">
        <v>0.15</v>
      </c>
      <c r="F263" s="1841">
        <v>0.13</v>
      </c>
    </row>
    <row r="264" spans="1:6" ht="14.25" thickBot="1">
      <c r="A264" s="1835" t="s">
        <v>1412</v>
      </c>
      <c r="B264" s="1839" t="s">
        <v>1270</v>
      </c>
      <c r="C264" s="1840">
        <v>0.14799999999999999</v>
      </c>
      <c r="D264" s="1840">
        <v>0.14699999999999999</v>
      </c>
      <c r="E264" s="1840">
        <v>0.15</v>
      </c>
      <c r="F264" s="1841">
        <v>7.8E-2</v>
      </c>
    </row>
    <row r="265" spans="1:6" ht="14.25" thickBot="1">
      <c r="A265" s="1835" t="s">
        <v>1412</v>
      </c>
      <c r="B265" s="1839" t="s">
        <v>1279</v>
      </c>
      <c r="C265" s="1840">
        <v>0.15</v>
      </c>
      <c r="D265" s="1840">
        <v>0.15</v>
      </c>
      <c r="E265" s="1840">
        <v>0.15</v>
      </c>
      <c r="F265" s="1841">
        <v>7.3999999999999996E-2</v>
      </c>
    </row>
    <row r="266" spans="1:6" ht="14.25" thickBot="1">
      <c r="A266" s="1835" t="s">
        <v>1412</v>
      </c>
      <c r="B266" s="1839" t="s">
        <v>1287</v>
      </c>
      <c r="C266" s="1840">
        <v>0.14699999999999999</v>
      </c>
      <c r="D266" s="1840">
        <v>0.14699999999999999</v>
      </c>
      <c r="E266" s="1840">
        <v>0.15</v>
      </c>
      <c r="F266" s="1841">
        <v>0.14299999999999999</v>
      </c>
    </row>
    <row r="267" spans="1:6" ht="14.25" thickBot="1">
      <c r="A267" s="1835" t="s">
        <v>1412</v>
      </c>
      <c r="B267" s="1839" t="s">
        <v>1294</v>
      </c>
      <c r="C267" s="1840">
        <v>0.14199999999999999</v>
      </c>
      <c r="D267" s="1840">
        <v>0.14299999999999999</v>
      </c>
      <c r="E267" s="1840">
        <v>0.15</v>
      </c>
      <c r="F267" s="1848"/>
    </row>
    <row r="268" spans="1:6" ht="14.25" thickBot="1">
      <c r="A268" s="1835" t="s">
        <v>1412</v>
      </c>
      <c r="B268" s="1839" t="s">
        <v>2174</v>
      </c>
      <c r="C268" s="1840">
        <v>0.15</v>
      </c>
      <c r="D268" s="1840">
        <v>0.15</v>
      </c>
      <c r="E268" s="1840">
        <v>0.15</v>
      </c>
      <c r="F268" s="1841">
        <v>0.13</v>
      </c>
    </row>
    <row r="269" spans="1:6" ht="14.25" thickBot="1">
      <c r="A269" s="1835" t="s">
        <v>1412</v>
      </c>
      <c r="B269" s="1839" t="s">
        <v>1308</v>
      </c>
      <c r="C269" s="1840">
        <v>0.15</v>
      </c>
      <c r="D269" s="1840">
        <v>0.15</v>
      </c>
      <c r="E269" s="1840">
        <v>0.15</v>
      </c>
      <c r="F269" s="1841">
        <v>0.14299999999999999</v>
      </c>
    </row>
    <row r="270" spans="1:6" ht="14.25" thickBot="1">
      <c r="A270" s="1835" t="s">
        <v>1412</v>
      </c>
      <c r="B270" s="1839" t="s">
        <v>1315</v>
      </c>
      <c r="C270" s="1840">
        <v>0.14499999999999999</v>
      </c>
      <c r="D270" s="1840">
        <v>0.14499999999999999</v>
      </c>
      <c r="E270" s="1840">
        <v>0.15</v>
      </c>
      <c r="F270" s="1841">
        <v>0.14699999999999999</v>
      </c>
    </row>
    <row r="271" spans="1:6" ht="14.25" thickBot="1">
      <c r="A271" s="1835" t="s">
        <v>1412</v>
      </c>
      <c r="B271" s="1839" t="s">
        <v>1322</v>
      </c>
      <c r="C271" s="1840">
        <v>0.15</v>
      </c>
      <c r="D271" s="1840">
        <v>0.15</v>
      </c>
      <c r="E271" s="1840">
        <v>0.15</v>
      </c>
      <c r="F271" s="1841">
        <v>0.13800000000000001</v>
      </c>
    </row>
    <row r="272" spans="1:6" ht="14.25" thickBot="1">
      <c r="A272" s="1835" t="s">
        <v>1412</v>
      </c>
      <c r="B272" s="1839" t="s">
        <v>1329</v>
      </c>
      <c r="C272" s="1849"/>
      <c r="D272" s="1849"/>
      <c r="E272" s="1849"/>
      <c r="F272" s="1841">
        <v>0.14000000000000001</v>
      </c>
    </row>
    <row r="273" spans="1:6" ht="14.25" thickBot="1">
      <c r="A273" s="1835" t="s">
        <v>1412</v>
      </c>
      <c r="B273" s="1839" t="s">
        <v>2175</v>
      </c>
      <c r="C273" s="1840">
        <v>0.14199999999999999</v>
      </c>
      <c r="D273" s="1840">
        <v>0.14299999999999999</v>
      </c>
      <c r="E273" s="1840">
        <v>0.15</v>
      </c>
      <c r="F273" s="1841">
        <v>0.1</v>
      </c>
    </row>
    <row r="274" spans="1:6" ht="14.25" thickBot="1">
      <c r="A274" s="1835" t="s">
        <v>1412</v>
      </c>
      <c r="B274" s="1839" t="s">
        <v>2176</v>
      </c>
      <c r="C274" s="1840">
        <v>0.14799999999999999</v>
      </c>
      <c r="D274" s="1840">
        <v>0.14799999999999999</v>
      </c>
      <c r="E274" s="1840">
        <v>0.15</v>
      </c>
      <c r="F274" s="1841">
        <v>6.7000000000000004E-2</v>
      </c>
    </row>
    <row r="275" spans="1:6" ht="14.25" thickBot="1">
      <c r="A275" s="1835" t="s">
        <v>1412</v>
      </c>
      <c r="B275" s="1839" t="s">
        <v>2177</v>
      </c>
      <c r="C275" s="1840">
        <v>0.15</v>
      </c>
      <c r="D275" s="1840">
        <v>0.15</v>
      </c>
      <c r="E275" s="1840">
        <v>0.15</v>
      </c>
      <c r="F275" s="1841">
        <v>0.15</v>
      </c>
    </row>
    <row r="276" spans="1:6" ht="14.25" thickBot="1">
      <c r="A276" s="1835" t="s">
        <v>1412</v>
      </c>
      <c r="B276" s="1839" t="s">
        <v>2178</v>
      </c>
      <c r="C276" s="1840">
        <v>0.14499999999999999</v>
      </c>
      <c r="D276" s="1840">
        <v>0.14299999999999999</v>
      </c>
      <c r="E276" s="1840">
        <v>0.15</v>
      </c>
      <c r="F276" s="1841">
        <v>5.8999999999999997E-2</v>
      </c>
    </row>
    <row r="277" spans="1:6" ht="14.25" thickBot="1">
      <c r="A277" s="1835" t="s">
        <v>1412</v>
      </c>
      <c r="B277" s="1839" t="s">
        <v>2179</v>
      </c>
      <c r="C277" s="1840">
        <v>0.15</v>
      </c>
      <c r="D277" s="1840">
        <v>0.15</v>
      </c>
      <c r="E277" s="1840">
        <v>0.15</v>
      </c>
      <c r="F277" s="1841">
        <v>0.121</v>
      </c>
    </row>
    <row r="278" spans="1:6" ht="14.25" thickBot="1">
      <c r="A278" s="1835" t="s">
        <v>1412</v>
      </c>
      <c r="B278" s="1839" t="s">
        <v>2180</v>
      </c>
      <c r="C278" s="1840">
        <v>0.15</v>
      </c>
      <c r="D278" s="1840">
        <v>0.15</v>
      </c>
      <c r="E278" s="1840">
        <v>0.15</v>
      </c>
      <c r="F278" s="1841">
        <v>0.13800000000000001</v>
      </c>
    </row>
    <row r="279" spans="1:6" ht="24.75" thickBot="1">
      <c r="A279" s="1835" t="s">
        <v>1412</v>
      </c>
      <c r="B279" s="1839" t="s">
        <v>2181</v>
      </c>
      <c r="C279" s="1849"/>
      <c r="D279" s="1849"/>
      <c r="E279" s="1849"/>
      <c r="F279" s="1841">
        <v>0.05</v>
      </c>
    </row>
    <row r="280" spans="1:6" ht="24.75" thickBot="1">
      <c r="A280" s="1835" t="s">
        <v>1412</v>
      </c>
      <c r="B280" s="1839" t="s">
        <v>2182</v>
      </c>
      <c r="C280" s="1849"/>
      <c r="D280" s="1849"/>
      <c r="E280" s="1849"/>
      <c r="F280" s="1841">
        <v>0.05</v>
      </c>
    </row>
    <row r="281" spans="1:6" ht="24.75" thickBot="1">
      <c r="A281" s="1835" t="s">
        <v>1412</v>
      </c>
      <c r="B281" s="1839" t="s">
        <v>2183</v>
      </c>
      <c r="C281" s="1849"/>
      <c r="D281" s="1849"/>
      <c r="E281" s="1849"/>
      <c r="F281" s="1841">
        <v>0.05</v>
      </c>
    </row>
    <row r="282" spans="1:6" ht="24.75" thickBot="1">
      <c r="A282" s="1835" t="s">
        <v>1412</v>
      </c>
      <c r="B282" s="1839" t="s">
        <v>2184</v>
      </c>
      <c r="C282" s="1849"/>
      <c r="D282" s="1849"/>
      <c r="E282" s="1849"/>
      <c r="F282" s="1841">
        <v>0.05</v>
      </c>
    </row>
    <row r="283" spans="1:6" ht="24.75" thickBot="1">
      <c r="A283" s="1835" t="s">
        <v>1412</v>
      </c>
      <c r="B283" s="1839" t="s">
        <v>2185</v>
      </c>
      <c r="C283" s="1849"/>
      <c r="D283" s="1849"/>
      <c r="E283" s="1849"/>
      <c r="F283" s="1841">
        <v>0.05</v>
      </c>
    </row>
    <row r="284" spans="1:6" ht="24.75" thickBot="1">
      <c r="A284" s="1835" t="s">
        <v>1412</v>
      </c>
      <c r="B284" s="1839" t="s">
        <v>2186</v>
      </c>
      <c r="C284" s="1849"/>
      <c r="D284" s="1849"/>
      <c r="E284" s="1849"/>
      <c r="F284" s="1841">
        <v>0.05</v>
      </c>
    </row>
    <row r="285" spans="1:6" ht="24.75" thickBot="1">
      <c r="A285" s="1835" t="s">
        <v>1412</v>
      </c>
      <c r="B285" s="1839" t="s">
        <v>2187</v>
      </c>
      <c r="C285" s="1849"/>
      <c r="D285" s="1849"/>
      <c r="E285" s="1849"/>
      <c r="F285" s="1841">
        <v>0.05</v>
      </c>
    </row>
    <row r="286" spans="1:6" ht="24.75" thickBot="1">
      <c r="A286" s="1835" t="s">
        <v>1412</v>
      </c>
      <c r="B286" s="1839" t="s">
        <v>2188</v>
      </c>
      <c r="C286" s="1849"/>
      <c r="D286" s="1849"/>
      <c r="E286" s="1849"/>
      <c r="F286" s="1841">
        <v>0.05</v>
      </c>
    </row>
    <row r="287" spans="1:6" ht="24.75" thickBot="1">
      <c r="A287" s="1835" t="s">
        <v>1412</v>
      </c>
      <c r="B287" s="1839" t="s">
        <v>2189</v>
      </c>
      <c r="C287" s="1849"/>
      <c r="D287" s="1849"/>
      <c r="E287" s="1849"/>
      <c r="F287" s="1841">
        <v>0.05</v>
      </c>
    </row>
    <row r="288" spans="1:6" ht="24.75" thickBot="1">
      <c r="A288" s="1835" t="s">
        <v>1412</v>
      </c>
      <c r="B288" s="1839" t="s">
        <v>2190</v>
      </c>
      <c r="C288" s="1849"/>
      <c r="D288" s="1849"/>
      <c r="E288" s="1849"/>
      <c r="F288" s="1841">
        <v>0.05</v>
      </c>
    </row>
    <row r="289" spans="1:6" ht="24.75" thickBot="1">
      <c r="A289" s="1843" t="s">
        <v>1412</v>
      </c>
      <c r="B289" s="1850" t="s">
        <v>2191</v>
      </c>
      <c r="C289" s="1846"/>
      <c r="D289" s="1846"/>
      <c r="E289" s="1846"/>
      <c r="F289" s="1851">
        <v>0.05</v>
      </c>
    </row>
    <row r="290" spans="1:6" ht="14.25" thickBot="1">
      <c r="A290" s="1835" t="s">
        <v>1416</v>
      </c>
      <c r="B290" s="1836" t="s">
        <v>2192</v>
      </c>
      <c r="C290" s="1837">
        <v>0.15</v>
      </c>
      <c r="D290" s="1837">
        <v>0.15</v>
      </c>
      <c r="E290" s="1837">
        <v>0.15</v>
      </c>
      <c r="F290" s="1859"/>
    </row>
    <row r="291" spans="1:6" ht="14.25" thickBot="1">
      <c r="A291" s="1835" t="s">
        <v>1416</v>
      </c>
      <c r="B291" s="1839" t="s">
        <v>1076</v>
      </c>
      <c r="C291" s="1840">
        <v>0.15</v>
      </c>
      <c r="D291" s="1840">
        <v>0.15</v>
      </c>
      <c r="E291" s="1840">
        <v>0.15</v>
      </c>
      <c r="F291" s="1848"/>
    </row>
    <row r="292" spans="1:6" ht="14.25" thickBot="1">
      <c r="A292" s="1835" t="s">
        <v>1416</v>
      </c>
      <c r="B292" s="1839" t="s">
        <v>2193</v>
      </c>
      <c r="C292" s="1840">
        <v>0.15</v>
      </c>
      <c r="D292" s="1840">
        <v>0.15</v>
      </c>
      <c r="E292" s="1840">
        <v>0.15</v>
      </c>
      <c r="F292" s="1841">
        <v>0.14699999999999999</v>
      </c>
    </row>
    <row r="293" spans="1:6" ht="14.25" thickBot="1">
      <c r="A293" s="1835" t="s">
        <v>1416</v>
      </c>
      <c r="B293" s="1839" t="s">
        <v>2194</v>
      </c>
      <c r="C293" s="1849"/>
      <c r="D293" s="1849"/>
      <c r="E293" s="1849"/>
      <c r="F293" s="1841">
        <v>0.1</v>
      </c>
    </row>
    <row r="294" spans="1:6" ht="14.25" thickBot="1">
      <c r="A294" s="1835" t="s">
        <v>1416</v>
      </c>
      <c r="B294" s="1839" t="s">
        <v>2195</v>
      </c>
      <c r="C294" s="1840">
        <v>0.15</v>
      </c>
      <c r="D294" s="1840">
        <v>0.15</v>
      </c>
      <c r="E294" s="1840">
        <v>0.15</v>
      </c>
      <c r="F294" s="1841">
        <v>0.15</v>
      </c>
    </row>
    <row r="295" spans="1:6" ht="14.25" thickBot="1">
      <c r="A295" s="1835" t="s">
        <v>1416</v>
      </c>
      <c r="B295" s="1839" t="s">
        <v>1117</v>
      </c>
      <c r="C295" s="1840">
        <v>0.15</v>
      </c>
      <c r="D295" s="1840">
        <v>0.15</v>
      </c>
      <c r="E295" s="1840">
        <v>0.15</v>
      </c>
      <c r="F295" s="1841">
        <v>0.15</v>
      </c>
    </row>
    <row r="296" spans="1:6" ht="14.25" thickBot="1">
      <c r="A296" s="1835" t="s">
        <v>1416</v>
      </c>
      <c r="B296" s="1839" t="s">
        <v>2196</v>
      </c>
      <c r="C296" s="1840">
        <v>0.15</v>
      </c>
      <c r="D296" s="1840">
        <v>0.15</v>
      </c>
      <c r="E296" s="1840">
        <v>0.15</v>
      </c>
      <c r="F296" s="1841">
        <v>0.15</v>
      </c>
    </row>
    <row r="297" spans="1:6" ht="14.25" thickBot="1">
      <c r="A297" s="1835" t="s">
        <v>1416</v>
      </c>
      <c r="B297" s="1839" t="s">
        <v>2197</v>
      </c>
      <c r="C297" s="1840">
        <v>0.14799999999999999</v>
      </c>
      <c r="D297" s="1840">
        <v>0.14899999999999999</v>
      </c>
      <c r="E297" s="1840">
        <v>0.15</v>
      </c>
      <c r="F297" s="1841">
        <v>0.13700000000000001</v>
      </c>
    </row>
    <row r="298" spans="1:6" ht="14.25" thickBot="1">
      <c r="A298" s="1835" t="s">
        <v>1416</v>
      </c>
      <c r="B298" s="1839" t="s">
        <v>1150</v>
      </c>
      <c r="C298" s="1840">
        <v>0.13400000000000001</v>
      </c>
      <c r="D298" s="1840">
        <v>0.13400000000000001</v>
      </c>
      <c r="E298" s="1840">
        <v>0.14499999999999999</v>
      </c>
      <c r="F298" s="1841">
        <v>0.14799999999999999</v>
      </c>
    </row>
    <row r="299" spans="1:6" ht="14.25" thickBot="1">
      <c r="A299" s="1835" t="s">
        <v>1416</v>
      </c>
      <c r="B299" s="1839" t="s">
        <v>1162</v>
      </c>
      <c r="C299" s="1840">
        <v>0.15</v>
      </c>
      <c r="D299" s="1840">
        <v>0.15</v>
      </c>
      <c r="E299" s="1840">
        <v>0.15</v>
      </c>
      <c r="F299" s="1848"/>
    </row>
    <row r="300" spans="1:6" ht="14.25" thickBot="1">
      <c r="A300" s="1835" t="s">
        <v>1416</v>
      </c>
      <c r="B300" s="1839" t="s">
        <v>2198</v>
      </c>
      <c r="C300" s="1840">
        <v>0.15</v>
      </c>
      <c r="D300" s="1840">
        <v>0.15</v>
      </c>
      <c r="E300" s="1840">
        <v>0.15</v>
      </c>
      <c r="F300" s="1841">
        <v>0.15</v>
      </c>
    </row>
    <row r="301" spans="1:6" ht="14.25" thickBot="1">
      <c r="A301" s="1835" t="s">
        <v>1416</v>
      </c>
      <c r="B301" s="1839" t="s">
        <v>1182</v>
      </c>
      <c r="C301" s="1840">
        <v>0.15</v>
      </c>
      <c r="D301" s="1840">
        <v>0.15</v>
      </c>
      <c r="E301" s="1840">
        <v>0.15</v>
      </c>
      <c r="F301" s="1848"/>
    </row>
    <row r="302" spans="1:6" ht="14.25" thickBot="1">
      <c r="A302" s="1835" t="s">
        <v>1416</v>
      </c>
      <c r="B302" s="1839" t="s">
        <v>2199</v>
      </c>
      <c r="C302" s="1840">
        <v>0.15</v>
      </c>
      <c r="D302" s="1840">
        <v>0.15</v>
      </c>
      <c r="E302" s="1840">
        <v>0.15</v>
      </c>
      <c r="F302" s="1841">
        <v>0.15</v>
      </c>
    </row>
    <row r="303" spans="1:6" ht="14.25" thickBot="1">
      <c r="A303" s="1835" t="s">
        <v>1416</v>
      </c>
      <c r="B303" s="1839" t="s">
        <v>1202</v>
      </c>
      <c r="C303" s="1840">
        <v>0.15</v>
      </c>
      <c r="D303" s="1840">
        <v>0.15</v>
      </c>
      <c r="E303" s="1840">
        <v>0.15</v>
      </c>
      <c r="F303" s="1841">
        <v>0.15</v>
      </c>
    </row>
    <row r="304" spans="1:6" ht="14.25" thickBot="1">
      <c r="A304" s="1835" t="s">
        <v>1416</v>
      </c>
      <c r="B304" s="1839" t="s">
        <v>1212</v>
      </c>
      <c r="C304" s="1840">
        <v>0.15</v>
      </c>
      <c r="D304" s="1840">
        <v>0.15</v>
      </c>
      <c r="E304" s="1840">
        <v>0.15</v>
      </c>
      <c r="F304" s="1848"/>
    </row>
    <row r="305" spans="1:6" ht="14.25" thickBot="1">
      <c r="A305" s="1835" t="s">
        <v>1416</v>
      </c>
      <c r="B305" s="1839" t="s">
        <v>2200</v>
      </c>
      <c r="C305" s="1840">
        <v>0.15</v>
      </c>
      <c r="D305" s="1840">
        <v>0.15</v>
      </c>
      <c r="E305" s="1840">
        <v>0.15</v>
      </c>
      <c r="F305" s="1841">
        <v>0.14000000000000001</v>
      </c>
    </row>
    <row r="306" spans="1:6" ht="14.25" thickBot="1">
      <c r="A306" s="1835" t="s">
        <v>1416</v>
      </c>
      <c r="B306" s="1839" t="s">
        <v>1232</v>
      </c>
      <c r="C306" s="1840">
        <v>0.15</v>
      </c>
      <c r="D306" s="1840">
        <v>0.15</v>
      </c>
      <c r="E306" s="1840">
        <v>0.15</v>
      </c>
      <c r="F306" s="1848"/>
    </row>
    <row r="307" spans="1:6" ht="14.25" thickBot="1">
      <c r="A307" s="1835" t="s">
        <v>1416</v>
      </c>
      <c r="B307" s="1839" t="s">
        <v>2201</v>
      </c>
      <c r="C307" s="1840">
        <v>0.15</v>
      </c>
      <c r="D307" s="1840">
        <v>0.15</v>
      </c>
      <c r="E307" s="1840">
        <v>0.15</v>
      </c>
      <c r="F307" s="1841">
        <v>0.14299999999999999</v>
      </c>
    </row>
    <row r="308" spans="1:6" ht="14.25" thickBot="1">
      <c r="A308" s="1835" t="s">
        <v>1416</v>
      </c>
      <c r="B308" s="1839" t="s">
        <v>1252</v>
      </c>
      <c r="C308" s="1840">
        <v>0.15</v>
      </c>
      <c r="D308" s="1840">
        <v>0.15</v>
      </c>
      <c r="E308" s="1840">
        <v>0.15</v>
      </c>
      <c r="F308" s="1841">
        <v>0.15</v>
      </c>
    </row>
    <row r="309" spans="1:6" ht="14.25" thickBot="1">
      <c r="A309" s="1835" t="s">
        <v>1416</v>
      </c>
      <c r="B309" s="1839" t="s">
        <v>1262</v>
      </c>
      <c r="C309" s="1840">
        <v>0.15</v>
      </c>
      <c r="D309" s="1840">
        <v>0.15</v>
      </c>
      <c r="E309" s="1840">
        <v>0.15</v>
      </c>
      <c r="F309" s="1848"/>
    </row>
    <row r="310" spans="1:6" ht="14.25" thickBot="1">
      <c r="A310" s="1835" t="s">
        <v>1416</v>
      </c>
      <c r="B310" s="1839" t="s">
        <v>2202</v>
      </c>
      <c r="C310" s="1840">
        <v>0.15</v>
      </c>
      <c r="D310" s="1840">
        <v>0.15</v>
      </c>
      <c r="E310" s="1840">
        <v>0.15</v>
      </c>
      <c r="F310" s="1841">
        <v>0.13700000000000001</v>
      </c>
    </row>
    <row r="311" spans="1:6" ht="14.25" thickBot="1">
      <c r="A311" s="1835" t="s">
        <v>1416</v>
      </c>
      <c r="B311" s="1839" t="s">
        <v>2203</v>
      </c>
      <c r="C311" s="1840">
        <v>0.15</v>
      </c>
      <c r="D311" s="1840">
        <v>0.15</v>
      </c>
      <c r="E311" s="1840">
        <v>0.15</v>
      </c>
      <c r="F311" s="1841">
        <v>0.15</v>
      </c>
    </row>
    <row r="312" spans="1:6" ht="14.25" thickBot="1">
      <c r="A312" s="1835" t="s">
        <v>1416</v>
      </c>
      <c r="B312" s="1839" t="s">
        <v>1288</v>
      </c>
      <c r="C312" s="1840">
        <v>0.15</v>
      </c>
      <c r="D312" s="1840">
        <v>0.15</v>
      </c>
      <c r="E312" s="1840">
        <v>0.15</v>
      </c>
      <c r="F312" s="1841">
        <v>0.1</v>
      </c>
    </row>
    <row r="313" spans="1:6" ht="14.25" thickBot="1">
      <c r="A313" s="1835" t="s">
        <v>1416</v>
      </c>
      <c r="B313" s="1839" t="s">
        <v>2204</v>
      </c>
      <c r="C313" s="1840">
        <v>0.15</v>
      </c>
      <c r="D313" s="1840">
        <v>0.15</v>
      </c>
      <c r="E313" s="1840">
        <v>0.15</v>
      </c>
      <c r="F313" s="1841">
        <v>0.15</v>
      </c>
    </row>
    <row r="314" spans="1:6" ht="24.75" thickBot="1">
      <c r="A314" s="1835" t="s">
        <v>1416</v>
      </c>
      <c r="B314" s="1839" t="s">
        <v>2205</v>
      </c>
      <c r="C314" s="1849"/>
      <c r="D314" s="1849"/>
      <c r="E314" s="1849"/>
      <c r="F314" s="1841">
        <v>0.05</v>
      </c>
    </row>
    <row r="315" spans="1:6" ht="24.75" thickBot="1">
      <c r="A315" s="1835" t="s">
        <v>1416</v>
      </c>
      <c r="B315" s="1839" t="s">
        <v>2206</v>
      </c>
      <c r="C315" s="1849"/>
      <c r="D315" s="1849"/>
      <c r="E315" s="1849"/>
      <c r="F315" s="1841">
        <v>0.05</v>
      </c>
    </row>
    <row r="316" spans="1:6" ht="24.75" thickBot="1">
      <c r="A316" s="1843" t="s">
        <v>1416</v>
      </c>
      <c r="B316" s="1850" t="s">
        <v>2207</v>
      </c>
      <c r="C316" s="1846"/>
      <c r="D316" s="1846"/>
      <c r="E316" s="1846"/>
      <c r="F316" s="1851">
        <v>0.05</v>
      </c>
    </row>
    <row r="317" spans="1:6" ht="14.25" thickBot="1">
      <c r="A317" s="1835" t="s">
        <v>2208</v>
      </c>
      <c r="B317" s="1836" t="s">
        <v>2209</v>
      </c>
      <c r="C317" s="1837">
        <v>0.15</v>
      </c>
      <c r="D317" s="1837">
        <v>0.15</v>
      </c>
      <c r="E317" s="1837">
        <v>0.15</v>
      </c>
      <c r="F317" s="1838">
        <v>0.15</v>
      </c>
    </row>
    <row r="318" spans="1:6" ht="14.25" thickBot="1">
      <c r="A318" s="1835" t="s">
        <v>2208</v>
      </c>
      <c r="B318" s="1839" t="s">
        <v>2210</v>
      </c>
      <c r="C318" s="1840">
        <v>0.107</v>
      </c>
      <c r="D318" s="1840">
        <v>0.11</v>
      </c>
      <c r="E318" s="1840">
        <v>0.112</v>
      </c>
      <c r="F318" s="1848"/>
    </row>
    <row r="319" spans="1:6" ht="14.25" thickBot="1">
      <c r="A319" s="1835" t="s">
        <v>2208</v>
      </c>
      <c r="B319" s="1839" t="s">
        <v>2211</v>
      </c>
      <c r="C319" s="1840">
        <v>0.15</v>
      </c>
      <c r="D319" s="1840">
        <v>0.15</v>
      </c>
      <c r="E319" s="1840">
        <v>0.15</v>
      </c>
      <c r="F319" s="1841">
        <v>0.15</v>
      </c>
    </row>
    <row r="320" spans="1:6" ht="14.25" thickBot="1">
      <c r="A320" s="1835" t="s">
        <v>2208</v>
      </c>
      <c r="B320" s="1839" t="s">
        <v>1104</v>
      </c>
      <c r="C320" s="1840">
        <v>0.15</v>
      </c>
      <c r="D320" s="1840">
        <v>0.15</v>
      </c>
      <c r="E320" s="1840">
        <v>0.15</v>
      </c>
      <c r="F320" s="1848"/>
    </row>
    <row r="321" spans="1:6" ht="14.25" thickBot="1">
      <c r="A321" s="1835" t="s">
        <v>2208</v>
      </c>
      <c r="B321" s="1839" t="s">
        <v>2212</v>
      </c>
      <c r="C321" s="1840">
        <v>0.15</v>
      </c>
      <c r="D321" s="1840">
        <v>0.15</v>
      </c>
      <c r="E321" s="1840">
        <v>0.15</v>
      </c>
      <c r="F321" s="1848"/>
    </row>
    <row r="322" spans="1:6" ht="14.25" thickBot="1">
      <c r="A322" s="1835" t="s">
        <v>2208</v>
      </c>
      <c r="B322" s="1839" t="s">
        <v>2213</v>
      </c>
      <c r="C322" s="1840">
        <v>0.15</v>
      </c>
      <c r="D322" s="1840">
        <v>0.15</v>
      </c>
      <c r="E322" s="1840">
        <v>0.15</v>
      </c>
      <c r="F322" s="1841">
        <v>0.15</v>
      </c>
    </row>
    <row r="323" spans="1:6" ht="14.25" thickBot="1">
      <c r="A323" s="1835" t="s">
        <v>2208</v>
      </c>
      <c r="B323" s="1839" t="s">
        <v>2214</v>
      </c>
      <c r="C323" s="1840">
        <v>0.15</v>
      </c>
      <c r="D323" s="1840">
        <v>0.15</v>
      </c>
      <c r="E323" s="1840">
        <v>0.15</v>
      </c>
      <c r="F323" s="1848"/>
    </row>
    <row r="324" spans="1:6" ht="14.25" thickBot="1">
      <c r="A324" s="1835" t="s">
        <v>2208</v>
      </c>
      <c r="B324" s="1839" t="s">
        <v>2215</v>
      </c>
      <c r="C324" s="1840">
        <v>0.15</v>
      </c>
      <c r="D324" s="1840">
        <v>0.15</v>
      </c>
      <c r="E324" s="1840">
        <v>0.15</v>
      </c>
      <c r="F324" s="1848"/>
    </row>
    <row r="325" spans="1:6" ht="14.25" thickBot="1">
      <c r="A325" s="1835" t="s">
        <v>2208</v>
      </c>
      <c r="B325" s="1839" t="s">
        <v>2216</v>
      </c>
      <c r="C325" s="1840">
        <v>0.15</v>
      </c>
      <c r="D325" s="1840">
        <v>0.15</v>
      </c>
      <c r="E325" s="1840">
        <v>0.15</v>
      </c>
      <c r="F325" s="1841">
        <v>0.14699999999999999</v>
      </c>
    </row>
    <row r="326" spans="1:6" ht="14.25" thickBot="1">
      <c r="A326" s="1835" t="s">
        <v>2208</v>
      </c>
      <c r="B326" s="1839" t="s">
        <v>1173</v>
      </c>
      <c r="C326" s="1840">
        <v>0.15</v>
      </c>
      <c r="D326" s="1840">
        <v>0.15</v>
      </c>
      <c r="E326" s="1840">
        <v>0.15</v>
      </c>
      <c r="F326" s="1848"/>
    </row>
    <row r="327" spans="1:6" ht="14.25" thickBot="1">
      <c r="A327" s="1835" t="s">
        <v>2208</v>
      </c>
      <c r="B327" s="1839" t="s">
        <v>2217</v>
      </c>
      <c r="C327" s="1840">
        <v>0.15</v>
      </c>
      <c r="D327" s="1840">
        <v>0.15</v>
      </c>
      <c r="E327" s="1840">
        <v>0.15</v>
      </c>
      <c r="F327" s="1841">
        <v>0.15</v>
      </c>
    </row>
    <row r="328" spans="1:6" ht="14.25" thickBot="1">
      <c r="A328" s="1835" t="s">
        <v>2208</v>
      </c>
      <c r="B328" s="1839" t="s">
        <v>1193</v>
      </c>
      <c r="C328" s="1840">
        <v>0.15</v>
      </c>
      <c r="D328" s="1840">
        <v>0.15</v>
      </c>
      <c r="E328" s="1840">
        <v>0.15</v>
      </c>
      <c r="F328" s="1841">
        <v>0.14099999999999999</v>
      </c>
    </row>
    <row r="329" spans="1:6" ht="14.25" thickBot="1">
      <c r="A329" s="1835" t="s">
        <v>2208</v>
      </c>
      <c r="B329" s="1839" t="s">
        <v>1203</v>
      </c>
      <c r="C329" s="1840">
        <v>0.15</v>
      </c>
      <c r="D329" s="1840">
        <v>0.15</v>
      </c>
      <c r="E329" s="1840">
        <v>0.15</v>
      </c>
      <c r="F329" s="1841">
        <v>0.15</v>
      </c>
    </row>
    <row r="330" spans="1:6" ht="14.25" thickBot="1">
      <c r="A330" s="1835" t="s">
        <v>2208</v>
      </c>
      <c r="B330" s="1839" t="s">
        <v>1213</v>
      </c>
      <c r="C330" s="1840">
        <v>0.15</v>
      </c>
      <c r="D330" s="1840">
        <v>0.15</v>
      </c>
      <c r="E330" s="1840">
        <v>0.15</v>
      </c>
      <c r="F330" s="1848"/>
    </row>
    <row r="331" spans="1:6" ht="14.25" thickBot="1">
      <c r="A331" s="1835" t="s">
        <v>2208</v>
      </c>
      <c r="B331" s="1839" t="s">
        <v>2218</v>
      </c>
      <c r="C331" s="1840">
        <v>0.15</v>
      </c>
      <c r="D331" s="1840">
        <v>0.15</v>
      </c>
      <c r="E331" s="1840">
        <v>0.15</v>
      </c>
      <c r="F331" s="1841">
        <v>0.15</v>
      </c>
    </row>
    <row r="332" spans="1:6" ht="14.25" thickBot="1">
      <c r="A332" s="1835" t="s">
        <v>2208</v>
      </c>
      <c r="B332" s="1839" t="s">
        <v>1233</v>
      </c>
      <c r="C332" s="1840">
        <v>0.15</v>
      </c>
      <c r="D332" s="1840">
        <v>0.15</v>
      </c>
      <c r="E332" s="1840">
        <v>0.15</v>
      </c>
      <c r="F332" s="1841">
        <v>0.15</v>
      </c>
    </row>
    <row r="333" spans="1:6" ht="14.25" thickBot="1">
      <c r="A333" s="1835" t="s">
        <v>2208</v>
      </c>
      <c r="B333" s="1839" t="s">
        <v>2219</v>
      </c>
      <c r="C333" s="1840">
        <v>0.15</v>
      </c>
      <c r="D333" s="1840">
        <v>0.15</v>
      </c>
      <c r="E333" s="1840">
        <v>0.15</v>
      </c>
      <c r="F333" s="1841">
        <v>0.14099999999999999</v>
      </c>
    </row>
    <row r="334" spans="1:6" ht="14.25" thickBot="1">
      <c r="A334" s="1835" t="s">
        <v>2208</v>
      </c>
      <c r="B334" s="1839" t="s">
        <v>1253</v>
      </c>
      <c r="C334" s="1840">
        <v>0.15</v>
      </c>
      <c r="D334" s="1840">
        <v>0.15</v>
      </c>
      <c r="E334" s="1840">
        <v>0.15</v>
      </c>
      <c r="F334" s="1841">
        <v>0.15</v>
      </c>
    </row>
    <row r="335" spans="1:6" ht="14.25" thickBot="1">
      <c r="A335" s="1835" t="s">
        <v>2208</v>
      </c>
      <c r="B335" s="1839" t="s">
        <v>1263</v>
      </c>
      <c r="C335" s="1840">
        <v>0.15</v>
      </c>
      <c r="D335" s="1840">
        <v>0.15</v>
      </c>
      <c r="E335" s="1840">
        <v>0.15</v>
      </c>
      <c r="F335" s="1848"/>
    </row>
    <row r="336" spans="1:6" ht="14.25" thickBot="1">
      <c r="A336" s="1835" t="s">
        <v>2208</v>
      </c>
      <c r="B336" s="1839" t="s">
        <v>2220</v>
      </c>
      <c r="C336" s="1840">
        <v>0.15</v>
      </c>
      <c r="D336" s="1840">
        <v>0.15</v>
      </c>
      <c r="E336" s="1840">
        <v>0.15</v>
      </c>
      <c r="F336" s="1841">
        <v>0.11799999999999999</v>
      </c>
    </row>
    <row r="337" spans="1:6" ht="14.25" thickBot="1">
      <c r="A337" s="1843" t="s">
        <v>2208</v>
      </c>
      <c r="B337" s="1850" t="s">
        <v>1281</v>
      </c>
      <c r="C337" s="1846"/>
      <c r="D337" s="1846"/>
      <c r="E337" s="1846"/>
      <c r="F337" s="1851">
        <v>0.14299999999999999</v>
      </c>
    </row>
    <row r="338" spans="1:6" ht="14.25" thickBot="1">
      <c r="A338" s="1835" t="s">
        <v>2221</v>
      </c>
      <c r="B338" s="1836" t="s">
        <v>2222</v>
      </c>
      <c r="C338" s="1837">
        <v>0.15</v>
      </c>
      <c r="D338" s="1837">
        <v>0.15</v>
      </c>
      <c r="E338" s="1837">
        <v>0.15</v>
      </c>
      <c r="F338" s="1859"/>
    </row>
    <row r="339" spans="1:6" ht="14.25" thickBot="1">
      <c r="A339" s="1835" t="s">
        <v>2221</v>
      </c>
      <c r="B339" s="1839" t="s">
        <v>2223</v>
      </c>
      <c r="C339" s="1840">
        <v>0.15</v>
      </c>
      <c r="D339" s="1840">
        <v>0.15</v>
      </c>
      <c r="E339" s="1840">
        <v>0.15</v>
      </c>
      <c r="F339" s="1848"/>
    </row>
    <row r="340" spans="1:6" ht="14.25" thickBot="1">
      <c r="A340" s="1835" t="s">
        <v>2221</v>
      </c>
      <c r="B340" s="1839" t="s">
        <v>2224</v>
      </c>
      <c r="C340" s="1840">
        <v>0.15</v>
      </c>
      <c r="D340" s="1840">
        <v>0.15</v>
      </c>
      <c r="E340" s="1840">
        <v>0.15</v>
      </c>
      <c r="F340" s="1848"/>
    </row>
    <row r="341" spans="1:6" ht="14.25" thickBot="1">
      <c r="A341" s="1835" t="s">
        <v>2225</v>
      </c>
      <c r="B341" s="1839" t="s">
        <v>2226</v>
      </c>
      <c r="C341" s="1840">
        <v>0.15</v>
      </c>
      <c r="D341" s="1840">
        <v>0.15</v>
      </c>
      <c r="E341" s="1840">
        <v>0.15</v>
      </c>
      <c r="F341" s="1841">
        <v>0.15</v>
      </c>
    </row>
    <row r="342" spans="1:6" ht="14.25" thickBot="1">
      <c r="A342" s="1835" t="s">
        <v>2221</v>
      </c>
      <c r="B342" s="1839" t="s">
        <v>2227</v>
      </c>
      <c r="C342" s="1840">
        <v>0.15</v>
      </c>
      <c r="D342" s="1840">
        <v>0.15</v>
      </c>
      <c r="E342" s="1840">
        <v>0.15</v>
      </c>
      <c r="F342" s="1841">
        <v>0.15</v>
      </c>
    </row>
    <row r="343" spans="1:6" ht="14.25" thickBot="1">
      <c r="A343" s="1835" t="s">
        <v>2221</v>
      </c>
      <c r="B343" s="1839" t="s">
        <v>2228</v>
      </c>
      <c r="C343" s="1840">
        <v>0.15</v>
      </c>
      <c r="D343" s="1840">
        <v>0.15</v>
      </c>
      <c r="E343" s="1840">
        <v>0.15</v>
      </c>
      <c r="F343" s="1841">
        <v>0.15</v>
      </c>
    </row>
    <row r="344" spans="1:6" ht="14.25" thickBot="1">
      <c r="A344" s="1843" t="s">
        <v>2221</v>
      </c>
      <c r="B344" s="1850" t="s">
        <v>2229</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79" t="s">
        <v>2562</v>
      </c>
      <c r="C1" s="3479"/>
      <c r="D1" s="3479"/>
      <c r="E1" s="3479"/>
      <c r="F1" s="3479"/>
      <c r="G1" s="3478" t="s">
        <v>2563</v>
      </c>
      <c r="H1" s="3478"/>
      <c r="I1" s="3478"/>
      <c r="J1" s="3478"/>
      <c r="K1" s="3478"/>
      <c r="L1" s="3478"/>
      <c r="N1" s="3478" t="s">
        <v>2564</v>
      </c>
      <c r="O1" s="3478"/>
      <c r="P1" s="3478"/>
      <c r="Q1" s="3478"/>
      <c r="R1" s="2613"/>
      <c r="S1" s="3478" t="s">
        <v>2565</v>
      </c>
      <c r="T1" s="3478"/>
      <c r="U1" s="3478"/>
      <c r="V1" s="3478"/>
      <c r="X1" s="3477" t="s">
        <v>2625</v>
      </c>
      <c r="Y1" s="3478"/>
      <c r="Z1" s="3478"/>
      <c r="AA1" s="3478"/>
      <c r="AB1" s="3478"/>
      <c r="AD1" s="3477" t="s">
        <v>2629</v>
      </c>
      <c r="AE1" s="3478"/>
      <c r="AF1" s="3478"/>
      <c r="AG1" s="3478"/>
      <c r="AH1" s="3478"/>
    </row>
    <row r="2" spans="1:34" s="2714" customFormat="1" ht="14.25" thickBot="1">
      <c r="B2" s="2722" t="s">
        <v>2566</v>
      </c>
      <c r="C2" s="2722" t="s">
        <v>2627</v>
      </c>
      <c r="D2" s="2715" t="s">
        <v>1641</v>
      </c>
      <c r="E2" s="2715" t="s">
        <v>1944</v>
      </c>
      <c r="F2" s="2722" t="s">
        <v>2628</v>
      </c>
      <c r="G2" s="2718"/>
      <c r="H2" s="2717"/>
      <c r="I2" s="2722" t="s">
        <v>2934</v>
      </c>
      <c r="J2" s="2715" t="s">
        <v>2936</v>
      </c>
      <c r="K2" s="2715" t="s">
        <v>2937</v>
      </c>
      <c r="L2" s="2722" t="s">
        <v>2938</v>
      </c>
      <c r="N2" s="2722" t="s">
        <v>2566</v>
      </c>
      <c r="O2" s="2715" t="s">
        <v>2935</v>
      </c>
      <c r="P2" s="2715" t="s">
        <v>1944</v>
      </c>
      <c r="Q2" s="2722" t="s">
        <v>2628</v>
      </c>
      <c r="R2" s="2716"/>
      <c r="S2" s="2722" t="s">
        <v>2566</v>
      </c>
      <c r="T2" s="2715" t="s">
        <v>2935</v>
      </c>
      <c r="U2" s="2715" t="s">
        <v>1944</v>
      </c>
      <c r="V2" s="2722" t="s">
        <v>2628</v>
      </c>
      <c r="X2" s="2722" t="s">
        <v>2566</v>
      </c>
      <c r="Y2" s="2722" t="s">
        <v>2627</v>
      </c>
      <c r="Z2" s="2715" t="s">
        <v>1641</v>
      </c>
      <c r="AA2" s="2715" t="s">
        <v>1944</v>
      </c>
      <c r="AB2" s="2722" t="s">
        <v>2628</v>
      </c>
      <c r="AD2" s="2722" t="s">
        <v>2566</v>
      </c>
      <c r="AE2" s="2722" t="s">
        <v>2627</v>
      </c>
      <c r="AF2" s="2715" t="s">
        <v>1641</v>
      </c>
      <c r="AG2" s="2715" t="s">
        <v>1944</v>
      </c>
      <c r="AH2" s="2722" t="s">
        <v>2628</v>
      </c>
    </row>
    <row r="3" spans="1:34" s="3076" customFormat="1" ht="14.25">
      <c r="A3" s="3088" t="s">
        <v>2947</v>
      </c>
      <c r="B3" s="3077"/>
      <c r="C3" s="3077"/>
      <c r="D3" s="3078"/>
      <c r="E3" s="3078"/>
      <c r="F3" s="3077"/>
      <c r="G3" s="3079"/>
      <c r="H3" s="3080"/>
      <c r="I3" s="3087">
        <f>ROUND(AVERAGE($I4:$I29),2)</f>
        <v>1.9</v>
      </c>
      <c r="J3" s="3087">
        <f>ROUND(AVERAGE($J4:$J29),2)</f>
        <v>1.35</v>
      </c>
      <c r="K3" s="3087">
        <f>ROUND(AVERAGE($K4:$K29),2)</f>
        <v>2.08</v>
      </c>
      <c r="L3" s="3087">
        <f>ROUND(AVERAGE($L4:$L29),2)</f>
        <v>1.33</v>
      </c>
      <c r="N3" s="3079"/>
      <c r="O3" s="3081"/>
      <c r="P3" s="3081"/>
      <c r="Q3" s="3081"/>
      <c r="R3" s="3081"/>
      <c r="S3" s="3079"/>
      <c r="T3" s="3081"/>
      <c r="U3" s="3081"/>
      <c r="V3" s="3081"/>
      <c r="W3" s="3084"/>
      <c r="X3" s="3082">
        <f>ROUND(SUMPRODUCT(PRODUCT(1+N3:N$28)),4)</f>
        <v>1.5516000000000001</v>
      </c>
      <c r="Y3" s="3082">
        <f>ROUND(SUMPRODUCT(PRODUCT(1+O3:O$28)),4)</f>
        <v>1.3649</v>
      </c>
      <c r="Z3" s="3082">
        <f t="shared" ref="Z3:Z26" si="0">Y3</f>
        <v>1.3649</v>
      </c>
      <c r="AA3" s="3082">
        <f>ROUND(SUMPRODUCT(PRODUCT(1+P3:P$28)),4)</f>
        <v>1.6133999999999999</v>
      </c>
      <c r="AB3" s="3082">
        <f>ROUND(SUMPRODUCT(PRODUCT(1+Q3:Q$28)),4)</f>
        <v>1.3713</v>
      </c>
      <c r="AD3" s="3083">
        <f>ROUND(AVERAGE(I3:I$29)/100,4)</f>
        <v>1.9E-2</v>
      </c>
      <c r="AE3" s="3083">
        <f>ROUND(AVERAGE(J3:J$29)/100,4)</f>
        <v>1.35E-2</v>
      </c>
      <c r="AF3" s="3083">
        <f t="shared" ref="AF3:AF27" si="1">AE3</f>
        <v>1.35E-2</v>
      </c>
      <c r="AG3" s="3083">
        <f>ROUND(AVERAGE(K3:K$29)/100,4)</f>
        <v>2.0799999999999999E-2</v>
      </c>
      <c r="AH3" s="3083">
        <f>ROUND(AVERAGE(L3:L$29)/100,4)</f>
        <v>1.3299999999999999E-2</v>
      </c>
    </row>
    <row r="4" spans="1:34" s="2707" customFormat="1" ht="14.25">
      <c r="B4" s="2708"/>
      <c r="C4" s="2708"/>
      <c r="D4" s="2709"/>
      <c r="E4" s="2709"/>
      <c r="F4" s="2708"/>
      <c r="G4" s="2713"/>
      <c r="H4" s="2710"/>
      <c r="I4" s="3072"/>
      <c r="J4" s="3072"/>
      <c r="K4" s="3072"/>
      <c r="L4" s="3072"/>
      <c r="N4" s="2713"/>
      <c r="O4" s="2711"/>
      <c r="P4" s="2711"/>
      <c r="Q4" s="2711"/>
      <c r="R4" s="2711"/>
      <c r="S4" s="2713"/>
      <c r="T4" s="2711"/>
      <c r="U4" s="2711"/>
      <c r="V4" s="2711"/>
      <c r="W4" s="3085"/>
      <c r="X4" s="2712"/>
      <c r="Y4" s="2712"/>
      <c r="Z4" s="2712"/>
      <c r="AA4" s="2712"/>
      <c r="AB4" s="2712"/>
      <c r="AD4" s="2632"/>
      <c r="AE4" s="2632"/>
      <c r="AF4" s="2632"/>
      <c r="AG4" s="2632"/>
      <c r="AH4" s="2632"/>
    </row>
    <row r="5" spans="1:34" s="3060" customFormat="1">
      <c r="A5" s="3058" t="s">
        <v>2976</v>
      </c>
      <c r="B5" s="2746">
        <f t="shared" ref="B5" si="2">B6*(1+N5)</f>
        <v>477.19997390765138</v>
      </c>
      <c r="C5" s="2746">
        <f t="shared" ref="C5" si="3">C6*(1+O5)</f>
        <v>351.84874729536665</v>
      </c>
      <c r="D5" s="2746">
        <f t="shared" ref="D5" si="4">C5</f>
        <v>351.84874729536665</v>
      </c>
      <c r="E5" s="2746">
        <f t="shared" ref="E5" si="5">E6*(1+P5)</f>
        <v>682.29768951465201</v>
      </c>
      <c r="F5" s="2746">
        <f t="shared" ref="F5" si="6">F6*(1+Q5)</f>
        <v>315.26985675409043</v>
      </c>
      <c r="G5" s="2713">
        <v>2020</v>
      </c>
      <c r="H5" s="3059">
        <v>1</v>
      </c>
      <c r="I5" s="3073">
        <v>0</v>
      </c>
      <c r="J5" s="3073">
        <v>0</v>
      </c>
      <c r="K5" s="3073">
        <v>0</v>
      </c>
      <c r="L5" s="3073">
        <v>0</v>
      </c>
      <c r="N5" s="2720">
        <f t="shared" ref="N5" si="7">I5/100</f>
        <v>0</v>
      </c>
      <c r="O5" s="2720">
        <f t="shared" ref="O5" si="8">J5/100</f>
        <v>0</v>
      </c>
      <c r="P5" s="2720">
        <f t="shared" ref="P5" si="9">K5/100</f>
        <v>0</v>
      </c>
      <c r="Q5" s="2720">
        <f t="shared" ref="Q5" si="10">L5/100</f>
        <v>0</v>
      </c>
      <c r="R5" s="3061"/>
      <c r="S5" s="3062"/>
      <c r="T5" s="3061"/>
      <c r="U5" s="3061"/>
      <c r="V5" s="3061"/>
      <c r="W5" s="3086" t="s">
        <v>2948</v>
      </c>
      <c r="X5" s="3063">
        <f>ROUND(IF(项目基本情况!B8="出让",SUMPRODUCT(PRODUCT(1+N5:N$29)),SUMPRODUCT(PRODUCT(1+N5:N$28))),4)</f>
        <v>1.5516000000000001</v>
      </c>
      <c r="Y5" s="3063">
        <f>ROUND(IF(项目基本情况!B8="出让",SUMPRODUCT(PRODUCT(1+O5:O$29)),SUMPRODUCT(PRODUCT(1+O5:O$28))),4)</f>
        <v>1.3649</v>
      </c>
      <c r="Z5" s="3063">
        <f t="shared" ref="Z5" si="11">Y5</f>
        <v>1.3649</v>
      </c>
      <c r="AA5" s="3063">
        <f>ROUND(IF(项目基本情况!B8="出让",SUMPRODUCT(PRODUCT(1+P5:P$29)),SUMPRODUCT(PRODUCT(1+P5:P$28))),4)</f>
        <v>1.6133999999999999</v>
      </c>
      <c r="AB5" s="3063">
        <f>ROUND(IF(项目基本情况!B8="出让",SUMPRODUCT(PRODUCT(1+Q5:Q$29)),SUMPRODUCT(PRODUCT(1+Q5:Q$28))),4)</f>
        <v>1.3713</v>
      </c>
      <c r="AD5" s="3064">
        <f>ROUND(AVERAGE(I5:I$29)/100,4)</f>
        <v>1.9E-2</v>
      </c>
      <c r="AE5" s="3064">
        <f>ROUND(AVERAGE(J5:J$29)/100,4)</f>
        <v>1.35E-2</v>
      </c>
      <c r="AF5" s="3064">
        <f t="shared" ref="AF5" si="12">AE5</f>
        <v>1.35E-2</v>
      </c>
      <c r="AG5" s="3064">
        <f>ROUND(AVERAGE(K5:K$29)/100,4)</f>
        <v>2.0799999999999999E-2</v>
      </c>
      <c r="AH5" s="3064">
        <f>ROUND(AVERAGE(L5:L$29)/100,4)</f>
        <v>1.3299999999999999E-2</v>
      </c>
    </row>
    <row r="6" spans="1:34" s="2719" customFormat="1">
      <c r="A6" s="2614" t="s">
        <v>2972</v>
      </c>
      <c r="B6" s="2627">
        <f t="shared" ref="B6" si="13">B7*(1+N6)</f>
        <v>477.19997390765138</v>
      </c>
      <c r="C6" s="2627">
        <f t="shared" ref="C6" si="14">C7*(1+O6)</f>
        <v>351.84874729536665</v>
      </c>
      <c r="D6" s="2627">
        <f t="shared" ref="D6" si="15">C6</f>
        <v>351.84874729536665</v>
      </c>
      <c r="E6" s="2627">
        <f t="shared" ref="E6" si="16">E7*(1+P6)</f>
        <v>682.29768951465201</v>
      </c>
      <c r="F6" s="2627">
        <f t="shared" ref="F6" si="17">F7*(1+Q6)</f>
        <v>315.26985675409043</v>
      </c>
      <c r="G6" s="2713">
        <v>2019</v>
      </c>
      <c r="H6" s="2617">
        <v>4</v>
      </c>
      <c r="I6" s="2617">
        <v>0</v>
      </c>
      <c r="J6" s="2617">
        <v>0</v>
      </c>
      <c r="K6" s="2617">
        <v>0</v>
      </c>
      <c r="L6" s="2628">
        <v>0</v>
      </c>
      <c r="M6" s="2621"/>
      <c r="N6" s="2622">
        <f t="shared" ref="N6" si="18">I6/100</f>
        <v>0</v>
      </c>
      <c r="O6" s="2623">
        <f t="shared" ref="O6" si="19">J6/100</f>
        <v>0</v>
      </c>
      <c r="P6" s="2623">
        <f t="shared" ref="P6" si="20">K6/100</f>
        <v>0</v>
      </c>
      <c r="Q6" s="2623">
        <f t="shared" ref="Q6" si="21">L6/100</f>
        <v>0</v>
      </c>
      <c r="R6" s="2624"/>
      <c r="S6" s="2630"/>
      <c r="T6" s="2631"/>
      <c r="U6" s="2631"/>
      <c r="V6" s="2631"/>
      <c r="W6" s="2621"/>
      <c r="X6" s="2712">
        <f>ROUND(IF(项目基本情况!B8="出让",SUMPRODUCT(PRODUCT(1+N6:N$29)),SUMPRODUCT(PRODUCT(1+N6:N$28))),4)</f>
        <v>1.5516000000000001</v>
      </c>
      <c r="Y6" s="2712">
        <f>ROUND(IF(项目基本情况!B8="出让",SUMPRODUCT(PRODUCT(1+O6:O$29)),SUMPRODUCT(PRODUCT(1+O6:O$28))),4)</f>
        <v>1.3649</v>
      </c>
      <c r="Z6" s="2712">
        <f t="shared" ref="Z6" si="22">Y6</f>
        <v>1.3649</v>
      </c>
      <c r="AA6" s="2712">
        <f>ROUND(IF(项目基本情况!B8="出让",SUMPRODUCT(PRODUCT(1+P6:P$29)),SUMPRODUCT(PRODUCT(1+P6:P$28))),4)</f>
        <v>1.6133999999999999</v>
      </c>
      <c r="AB6" s="2712">
        <f>ROUND(IF(项目基本情况!B8="出让",SUMPRODUCT(PRODUCT(1+Q6:Q$29)),SUMPRODUCT(PRODUCT(1+Q6:Q$28))),4)</f>
        <v>1.3713</v>
      </c>
      <c r="AC6" s="2621"/>
      <c r="AD6" s="2632">
        <f>ROUND(AVERAGE(I6:I$29)/100,4)</f>
        <v>1.9800000000000002E-2</v>
      </c>
      <c r="AE6" s="2632">
        <f>ROUND(AVERAGE(J6:J$29)/100,4)</f>
        <v>1.41E-2</v>
      </c>
      <c r="AF6" s="2632">
        <f t="shared" ref="AF6" si="23">AE6</f>
        <v>1.41E-2</v>
      </c>
      <c r="AG6" s="2632">
        <f>ROUND(AVERAGE(K6:K$29)/100,4)</f>
        <v>2.1600000000000001E-2</v>
      </c>
      <c r="AH6" s="2632">
        <f>ROUND(AVERAGE(L6:L$29)/100,4)</f>
        <v>1.38E-2</v>
      </c>
    </row>
    <row r="7" spans="1:34" s="2719" customFormat="1" ht="13.5" thickBot="1">
      <c r="A7" s="2614" t="s">
        <v>2971</v>
      </c>
      <c r="B7" s="2627">
        <f t="shared" ref="B7" si="24">B8*(1+N7)</f>
        <v>477.19997390765138</v>
      </c>
      <c r="C7" s="2627">
        <f t="shared" ref="C7" si="25">C8*(1+O7)</f>
        <v>351.84874729536665</v>
      </c>
      <c r="D7" s="2627">
        <f t="shared" ref="D7" si="26">C7</f>
        <v>351.84874729536665</v>
      </c>
      <c r="E7" s="2627">
        <f t="shared" ref="E7" si="27">E8*(1+P7)</f>
        <v>682.29768951465201</v>
      </c>
      <c r="F7" s="2627">
        <f t="shared" ref="F7" si="28">F8*(1+Q7)</f>
        <v>315.26985675409043</v>
      </c>
      <c r="G7" s="2713">
        <v>2019</v>
      </c>
      <c r="H7" s="2617">
        <v>3</v>
      </c>
      <c r="I7" s="2617">
        <v>0.61</v>
      </c>
      <c r="J7" s="2617">
        <v>0.67</v>
      </c>
      <c r="K7" s="2617">
        <v>0.6</v>
      </c>
      <c r="L7" s="2628">
        <v>1.03</v>
      </c>
      <c r="M7" s="2621"/>
      <c r="N7" s="2622">
        <f t="shared" ref="N7" si="29">I7/100</f>
        <v>6.0999999999999995E-3</v>
      </c>
      <c r="O7" s="2623">
        <f t="shared" ref="O7" si="30">J7/100</f>
        <v>6.7000000000000002E-3</v>
      </c>
      <c r="P7" s="2623">
        <f t="shared" ref="P7" si="31">K7/100</f>
        <v>6.0000000000000001E-3</v>
      </c>
      <c r="Q7" s="2623">
        <f t="shared" ref="Q7" si="32">L7/100</f>
        <v>1.03E-2</v>
      </c>
      <c r="R7" s="2624"/>
      <c r="S7" s="2630"/>
      <c r="T7" s="2631"/>
      <c r="U7" s="2631"/>
      <c r="V7" s="2631"/>
      <c r="W7" s="2621"/>
      <c r="X7" s="2712">
        <f>ROUND(IF(项目基本情况!B8="出让",SUMPRODUCT(PRODUCT(1+N7:N$29)),SUMPRODUCT(PRODUCT(1+N7:N$28))),4)</f>
        <v>1.5516000000000001</v>
      </c>
      <c r="Y7" s="2712">
        <f>ROUND(IF(项目基本情况!B8="出让",SUMPRODUCT(PRODUCT(1+O7:O$29)),SUMPRODUCT(PRODUCT(1+O7:O$28))),4)</f>
        <v>1.3649</v>
      </c>
      <c r="Z7" s="2712">
        <f t="shared" ref="Z7" si="33">Y7</f>
        <v>1.3649</v>
      </c>
      <c r="AA7" s="2712">
        <f>ROUND(IF(项目基本情况!B8="出让",SUMPRODUCT(PRODUCT(1+P7:P$29)),SUMPRODUCT(PRODUCT(1+P7:P$28))),4)</f>
        <v>1.6133999999999999</v>
      </c>
      <c r="AB7" s="2712">
        <f>ROUND(IF(项目基本情况!B8="出让",SUMPRODUCT(PRODUCT(1+Q7:Q$29)),SUMPRODUCT(PRODUCT(1+Q7:Q$28))),4)</f>
        <v>1.3713</v>
      </c>
      <c r="AC7" s="2621"/>
      <c r="AD7" s="2632">
        <f>ROUND(AVERAGE(I7:I$29)/100,4)</f>
        <v>2.07E-2</v>
      </c>
      <c r="AE7" s="2632">
        <f>ROUND(AVERAGE(J7:J$29)/100,4)</f>
        <v>1.47E-2</v>
      </c>
      <c r="AF7" s="2632">
        <f t="shared" ref="AF7" si="34">AE7</f>
        <v>1.47E-2</v>
      </c>
      <c r="AG7" s="2632">
        <f>ROUND(AVERAGE(K7:K$29)/100,4)</f>
        <v>2.2599999999999999E-2</v>
      </c>
      <c r="AH7" s="2632">
        <f>ROUND(AVERAGE(L7:L$29)/100,4)</f>
        <v>1.44E-2</v>
      </c>
    </row>
    <row r="8" spans="1:34" s="2719" customFormat="1">
      <c r="A8" s="2614" t="s">
        <v>2968</v>
      </c>
      <c r="B8" s="2627">
        <f t="shared" ref="B8:B13" si="35">B9*(1+N8)</f>
        <v>474.30670301923408</v>
      </c>
      <c r="C8" s="2627">
        <f t="shared" ref="C8" si="36">C9*(1+O8)</f>
        <v>349.50705005996491</v>
      </c>
      <c r="D8" s="2627">
        <f t="shared" ref="D8" si="37">C8</f>
        <v>349.50705005996491</v>
      </c>
      <c r="E8" s="2627">
        <f t="shared" ref="E8" si="38">E9*(1+P8)</f>
        <v>678.22831959706957</v>
      </c>
      <c r="F8" s="2627">
        <f t="shared" ref="F8" si="39">F9*(1+Q8)</f>
        <v>312.0556832169558</v>
      </c>
      <c r="G8" s="2713">
        <v>2019</v>
      </c>
      <c r="H8" s="2615">
        <v>2</v>
      </c>
      <c r="I8" s="2615">
        <v>1.53</v>
      </c>
      <c r="J8" s="2615">
        <v>1.01</v>
      </c>
      <c r="K8" s="2615">
        <v>1.62</v>
      </c>
      <c r="L8" s="2616">
        <v>1.25</v>
      </c>
      <c r="M8" s="2621"/>
      <c r="N8" s="2622">
        <f t="shared" ref="N8" si="40">I8/100</f>
        <v>1.5300000000000001E-2</v>
      </c>
      <c r="O8" s="2623">
        <f t="shared" ref="O8" si="41">J8/100</f>
        <v>1.01E-2</v>
      </c>
      <c r="P8" s="2623">
        <f t="shared" ref="P8" si="42">K8/100</f>
        <v>1.6200000000000003E-2</v>
      </c>
      <c r="Q8" s="2623">
        <f t="shared" ref="Q8" si="43">L8/100</f>
        <v>1.2500000000000001E-2</v>
      </c>
      <c r="R8" s="2624"/>
      <c r="S8" s="2630"/>
      <c r="T8" s="2631"/>
      <c r="U8" s="2631"/>
      <c r="V8" s="2631"/>
      <c r="W8" s="2621"/>
      <c r="X8" s="2712">
        <f>ROUND(IF(项目基本情况!B8="出让",SUMPRODUCT(PRODUCT(1+N8:N$29)),SUMPRODUCT(PRODUCT(1+N8:N$28))),4)</f>
        <v>1.5422</v>
      </c>
      <c r="Y8" s="2712">
        <f>ROUND(IF(项目基本情况!B8="出让",SUMPRODUCT(PRODUCT(1+O8:O$29)),SUMPRODUCT(PRODUCT(1+O8:O$28))),4)</f>
        <v>1.3557999999999999</v>
      </c>
      <c r="Z8" s="2712">
        <f t="shared" ref="Z8" si="44">Y8</f>
        <v>1.3557999999999999</v>
      </c>
      <c r="AA8" s="2712">
        <f>ROUND(IF(项目基本情况!B8="出让",SUMPRODUCT(PRODUCT(1+P8:P$29)),SUMPRODUCT(PRODUCT(1+P8:P$28))),4)</f>
        <v>1.6036999999999999</v>
      </c>
      <c r="AB8" s="2712">
        <f>ROUND(IF(项目基本情况!B8="出让",SUMPRODUCT(PRODUCT(1+Q8:Q$29)),SUMPRODUCT(PRODUCT(1+Q8:Q$28))),4)</f>
        <v>1.3573</v>
      </c>
      <c r="AC8" s="2621"/>
      <c r="AD8" s="2632">
        <f>ROUND(AVERAGE(I8:I$29)/100,4)</f>
        <v>2.1299999999999999E-2</v>
      </c>
      <c r="AE8" s="2632">
        <f>ROUND(AVERAGE(J8:J$29)/100,4)</f>
        <v>1.4999999999999999E-2</v>
      </c>
      <c r="AF8" s="2632">
        <f t="shared" ref="AF8" si="45">AE8</f>
        <v>1.4999999999999999E-2</v>
      </c>
      <c r="AG8" s="2632">
        <f>ROUND(AVERAGE(K8:K$29)/100,4)</f>
        <v>2.3300000000000001E-2</v>
      </c>
      <c r="AH8" s="2632">
        <f>ROUND(AVERAGE(L8:L$29)/100,4)</f>
        <v>1.46E-2</v>
      </c>
    </row>
    <row r="9" spans="1:34" s="2719" customFormat="1" ht="13.5" thickBot="1">
      <c r="A9" s="2614" t="s">
        <v>2967</v>
      </c>
      <c r="B9" s="2627">
        <f t="shared" si="35"/>
        <v>467.15916775261894</v>
      </c>
      <c r="C9" s="2627">
        <f t="shared" ref="C9" si="46">C10*(1+O9)</f>
        <v>346.01232557169084</v>
      </c>
      <c r="D9" s="2627">
        <f t="shared" ref="D9" si="47">C9</f>
        <v>346.01232557169084</v>
      </c>
      <c r="E9" s="2627">
        <f t="shared" ref="E9" si="48">E10*(1+P9)</f>
        <v>667.41617752122568</v>
      </c>
      <c r="F9" s="2627">
        <f t="shared" ref="F9" si="49">F10*(1+Q9)</f>
        <v>308.20314391798104</v>
      </c>
      <c r="G9" s="2713">
        <v>2019</v>
      </c>
      <c r="H9" s="2617">
        <v>1</v>
      </c>
      <c r="I9" s="2617">
        <v>0.6</v>
      </c>
      <c r="J9" s="2617">
        <v>0.37</v>
      </c>
      <c r="K9" s="2617">
        <v>0.63</v>
      </c>
      <c r="L9" s="2628">
        <v>1.1299999999999999</v>
      </c>
      <c r="M9" s="2621"/>
      <c r="N9" s="2622">
        <f t="shared" ref="N9" si="50">I9/100</f>
        <v>6.0000000000000001E-3</v>
      </c>
      <c r="O9" s="2623">
        <f t="shared" ref="O9" si="51">J9/100</f>
        <v>3.7000000000000002E-3</v>
      </c>
      <c r="P9" s="2623">
        <f t="shared" ref="P9" si="52">K9/100</f>
        <v>6.3E-3</v>
      </c>
      <c r="Q9" s="2623">
        <f t="shared" ref="Q9" si="53">L9/100</f>
        <v>1.1299999999999999E-2</v>
      </c>
      <c r="R9" s="2624"/>
      <c r="S9" s="2630">
        <f>B9/B10-1</f>
        <v>6.0000000000000053E-3</v>
      </c>
      <c r="T9" s="2631">
        <f>C9/C10-1</f>
        <v>3.7000000000000366E-3</v>
      </c>
      <c r="U9" s="2631">
        <f>E9/E10-1</f>
        <v>6.2999999999999723E-3</v>
      </c>
      <c r="V9" s="2631">
        <f>F9/F10-1</f>
        <v>1.1300000000000088E-2</v>
      </c>
      <c r="W9" s="2621"/>
      <c r="X9" s="2712">
        <f>ROUND(IF(项目基本情况!B8="出让",SUMPRODUCT(PRODUCT(1+N9:N$29)),SUMPRODUCT(PRODUCT(1+N9:N$28))),4)</f>
        <v>1.5189999999999999</v>
      </c>
      <c r="Y9" s="2712">
        <f>ROUND(IF(项目基本情况!B8="出让",SUMPRODUCT(PRODUCT(1+O9:O$29)),SUMPRODUCT(PRODUCT(1+O9:O$28))),4)</f>
        <v>1.3423</v>
      </c>
      <c r="Z9" s="2712">
        <f t="shared" ref="Z9" si="54">Y9</f>
        <v>1.3423</v>
      </c>
      <c r="AA9" s="2712">
        <f>ROUND(IF(项目基本情况!B8="出让",SUMPRODUCT(PRODUCT(1+P9:P$29)),SUMPRODUCT(PRODUCT(1+P9:P$28))),4)</f>
        <v>1.5782</v>
      </c>
      <c r="AB9" s="2712">
        <f>ROUND(IF(项目基本情况!B8="出让",SUMPRODUCT(PRODUCT(1+Q9:Q$29)),SUMPRODUCT(PRODUCT(1+Q9:Q$28))),4)</f>
        <v>1.3405</v>
      </c>
      <c r="AC9" s="2621"/>
      <c r="AD9" s="2632">
        <f>ROUND(AVERAGE(I9:I$29)/100,4)</f>
        <v>2.1600000000000001E-2</v>
      </c>
      <c r="AE9" s="2632">
        <f>ROUND(AVERAGE(J9:J$29)/100,4)</f>
        <v>1.5299999999999999E-2</v>
      </c>
      <c r="AF9" s="2632">
        <f t="shared" ref="AF9" si="55">AE9</f>
        <v>1.5299999999999999E-2</v>
      </c>
      <c r="AG9" s="2632">
        <f>ROUND(AVERAGE(K9:K$29)/100,4)</f>
        <v>2.3699999999999999E-2</v>
      </c>
      <c r="AH9" s="2632">
        <f>ROUND(AVERAGE(L9:L$29)/100,4)</f>
        <v>1.47E-2</v>
      </c>
    </row>
    <row r="10" spans="1:34" s="2719" customFormat="1">
      <c r="A10" s="2614" t="s">
        <v>2964</v>
      </c>
      <c r="B10" s="3172">
        <f t="shared" si="35"/>
        <v>464.37293017158942</v>
      </c>
      <c r="C10" s="3172">
        <f t="shared" ref="C10" si="56">C11*(1+O10)</f>
        <v>344.73679941385956</v>
      </c>
      <c r="D10" s="3172">
        <f t="shared" ref="D10" si="57">C10</f>
        <v>344.73679941385956</v>
      </c>
      <c r="E10" s="3172">
        <f t="shared" ref="E10" si="58">E11*(1+P10)</f>
        <v>663.2377795103107</v>
      </c>
      <c r="F10" s="3173">
        <f t="shared" ref="F10" si="59">F11*(1+Q10)</f>
        <v>304.75936311478398</v>
      </c>
      <c r="G10" s="3481">
        <v>2018</v>
      </c>
      <c r="H10" s="2615">
        <v>4</v>
      </c>
      <c r="I10" s="2615">
        <v>0.96</v>
      </c>
      <c r="J10" s="2615">
        <v>1.03</v>
      </c>
      <c r="K10" s="2615">
        <v>0.92</v>
      </c>
      <c r="L10" s="2616">
        <v>1.29</v>
      </c>
      <c r="M10" s="2621"/>
      <c r="N10" s="2622">
        <f t="shared" ref="N10" si="60">I10/100</f>
        <v>9.5999999999999992E-3</v>
      </c>
      <c r="O10" s="2623">
        <f t="shared" ref="O10" si="61">J10/100</f>
        <v>1.03E-2</v>
      </c>
      <c r="P10" s="2623">
        <f t="shared" ref="P10" si="62">K10/100</f>
        <v>9.1999999999999998E-3</v>
      </c>
      <c r="Q10" s="2623">
        <f t="shared" ref="Q10" si="63">L10/100</f>
        <v>1.29E-2</v>
      </c>
      <c r="R10" s="2624"/>
      <c r="S10" s="2625"/>
      <c r="T10" s="2626"/>
      <c r="U10" s="2626"/>
      <c r="V10" s="2626"/>
      <c r="W10" s="2621"/>
      <c r="X10" s="2712">
        <f>ROUND(SUMPRODUCT(PRODUCT(1+N10:N$28)),4)</f>
        <v>1.5099</v>
      </c>
      <c r="Y10" s="2712">
        <f>ROUND(SUMPRODUCT(PRODUCT(1+O10:O$28)),4)</f>
        <v>1.3372999999999999</v>
      </c>
      <c r="Z10" s="2712">
        <f t="shared" ref="Z10" si="64">Y10</f>
        <v>1.3372999999999999</v>
      </c>
      <c r="AA10" s="2712">
        <f>ROUND(SUMPRODUCT(PRODUCT(1+P10:P$28)),4)</f>
        <v>1.5683</v>
      </c>
      <c r="AB10" s="2712">
        <f>ROUND(SUMPRODUCT(PRODUCT(1+Q10:Q$28)),4)</f>
        <v>1.3255999999999999</v>
      </c>
      <c r="AC10" s="2621"/>
      <c r="AD10" s="2632">
        <f>ROUND(AVERAGE(I10:I$29)/100,4)</f>
        <v>2.24E-2</v>
      </c>
      <c r="AE10" s="2632">
        <f>ROUND(AVERAGE(J10:J$29)/100,4)</f>
        <v>1.5800000000000002E-2</v>
      </c>
      <c r="AF10" s="2632">
        <f t="shared" ref="AF10" si="65">AE10</f>
        <v>1.5800000000000002E-2</v>
      </c>
      <c r="AG10" s="2632">
        <f>ROUND(AVERAGE(K10:K$29)/100,4)</f>
        <v>2.4500000000000001E-2</v>
      </c>
      <c r="AH10" s="2632">
        <f>ROUND(AVERAGE(L10:L$29)/100,4)</f>
        <v>1.49E-2</v>
      </c>
    </row>
    <row r="11" spans="1:34" s="2719" customFormat="1" ht="14.45" customHeight="1">
      <c r="A11" s="2614" t="s">
        <v>2957</v>
      </c>
      <c r="B11" s="2627">
        <f t="shared" si="35"/>
        <v>459.95733971036987</v>
      </c>
      <c r="C11" s="2627">
        <f t="shared" ref="C11" si="66">C12*(1+O11)</f>
        <v>341.22221064422405</v>
      </c>
      <c r="D11" s="2627">
        <f t="shared" ref="D11" si="67">C11</f>
        <v>341.22221064422405</v>
      </c>
      <c r="E11" s="2627">
        <f t="shared" ref="E11" si="68">E12*(1+P11)</f>
        <v>657.19161663724799</v>
      </c>
      <c r="F11" s="2627">
        <f t="shared" ref="F11" si="69">F12*(1+Q11)</f>
        <v>300.87803644464805</v>
      </c>
      <c r="G11" s="3481"/>
      <c r="H11" s="2617">
        <v>3</v>
      </c>
      <c r="I11" s="2617">
        <v>1.51</v>
      </c>
      <c r="J11" s="2617">
        <v>1.41</v>
      </c>
      <c r="K11" s="2617">
        <v>1.52</v>
      </c>
      <c r="L11" s="2628">
        <v>1.74</v>
      </c>
      <c r="M11" s="2621"/>
      <c r="N11" s="2622">
        <f t="shared" ref="N11" si="70">I11/100</f>
        <v>1.5100000000000001E-2</v>
      </c>
      <c r="O11" s="2623">
        <f t="shared" ref="O11" si="71">J11/100</f>
        <v>1.41E-2</v>
      </c>
      <c r="P11" s="2623">
        <f t="shared" ref="P11" si="72">K11/100</f>
        <v>1.52E-2</v>
      </c>
      <c r="Q11" s="2623">
        <f t="shared" ref="Q11" si="73">L11/100</f>
        <v>1.7399999999999999E-2</v>
      </c>
      <c r="R11" s="2624"/>
      <c r="S11" s="2622"/>
      <c r="T11" s="2623"/>
      <c r="U11" s="2623"/>
      <c r="V11" s="2623"/>
      <c r="W11" s="2621"/>
      <c r="X11" s="2712">
        <f>ROUND(SUMPRODUCT(PRODUCT(1+N11:N$28)),4)</f>
        <v>1.4956</v>
      </c>
      <c r="Y11" s="2712">
        <f>ROUND(SUMPRODUCT(PRODUCT(1+O11:O$28)),4)</f>
        <v>1.3237000000000001</v>
      </c>
      <c r="Z11" s="2712">
        <f t="shared" ref="Z11" si="74">Y11</f>
        <v>1.3237000000000001</v>
      </c>
      <c r="AA11" s="2712">
        <f>ROUND(SUMPRODUCT(PRODUCT(1+P11:P$28)),4)</f>
        <v>1.554</v>
      </c>
      <c r="AB11" s="2712">
        <f>ROUND(SUMPRODUCT(PRODUCT(1+Q11:Q$28)),4)</f>
        <v>1.3087</v>
      </c>
      <c r="AC11" s="2621"/>
      <c r="AD11" s="2632">
        <f>ROUND(AVERAGE(I11:I$29)/100,4)</f>
        <v>2.3099999999999999E-2</v>
      </c>
      <c r="AE11" s="2632">
        <f>ROUND(AVERAGE(J11:J$29)/100,4)</f>
        <v>1.61E-2</v>
      </c>
      <c r="AF11" s="2632">
        <f t="shared" ref="AF11" si="75">AE11</f>
        <v>1.61E-2</v>
      </c>
      <c r="AG11" s="2632">
        <f>ROUND(AVERAGE(K11:K$29)/100,4)</f>
        <v>2.53E-2</v>
      </c>
      <c r="AH11" s="2632">
        <f>ROUND(AVERAGE(L11:L$29)/100,4)</f>
        <v>1.4999999999999999E-2</v>
      </c>
    </row>
    <row r="12" spans="1:34" s="2719" customFormat="1" ht="14.45" customHeight="1">
      <c r="A12" s="2614" t="s">
        <v>2958</v>
      </c>
      <c r="B12" s="2627">
        <f t="shared" si="35"/>
        <v>453.11529869999993</v>
      </c>
      <c r="C12" s="2627">
        <f t="shared" ref="C12" si="76">C13*(1+O12)</f>
        <v>336.47787264000004</v>
      </c>
      <c r="D12" s="2627">
        <f t="shared" ref="D12" si="77">C12</f>
        <v>336.47787264000004</v>
      </c>
      <c r="E12" s="2627">
        <f t="shared" ref="E12" si="78">E13*(1+P12)</f>
        <v>647.35186823999993</v>
      </c>
      <c r="F12" s="2627">
        <f t="shared" ref="F12" si="79">F13*(1+Q12)</f>
        <v>295.73229452000004</v>
      </c>
      <c r="G12" s="3481"/>
      <c r="H12" s="2618">
        <v>2</v>
      </c>
      <c r="I12" s="2618">
        <v>1.49</v>
      </c>
      <c r="J12" s="2618">
        <v>0.96</v>
      </c>
      <c r="K12" s="2618">
        <v>1.58</v>
      </c>
      <c r="L12" s="2629">
        <v>2.44</v>
      </c>
      <c r="M12" s="2621"/>
      <c r="N12" s="2622">
        <f t="shared" ref="N12" si="80">I12/100</f>
        <v>1.49E-2</v>
      </c>
      <c r="O12" s="2623">
        <f t="shared" ref="O12" si="81">J12/100</f>
        <v>9.5999999999999992E-3</v>
      </c>
      <c r="P12" s="2623">
        <f t="shared" ref="P12" si="82">K12/100</f>
        <v>1.5800000000000002E-2</v>
      </c>
      <c r="Q12" s="2623">
        <f t="shared" ref="Q12" si="83">L12/100</f>
        <v>2.4399999999999998E-2</v>
      </c>
      <c r="R12" s="2624"/>
      <c r="S12" s="2622"/>
      <c r="T12" s="2623"/>
      <c r="U12" s="2623"/>
      <c r="V12" s="2623"/>
      <c r="W12" s="2621"/>
      <c r="X12" s="2712">
        <f>ROUND(SUMPRODUCT(PRODUCT(1+N12:N$28)),4)</f>
        <v>1.4733000000000001</v>
      </c>
      <c r="Y12" s="2712">
        <f>ROUND(SUMPRODUCT(PRODUCT(1+O12:O$28)),4)</f>
        <v>1.3052999999999999</v>
      </c>
      <c r="Z12" s="2712">
        <f t="shared" ref="Z12" si="84">Y12</f>
        <v>1.3052999999999999</v>
      </c>
      <c r="AA12" s="2712">
        <f>ROUND(SUMPRODUCT(PRODUCT(1+P12:P$28)),4)</f>
        <v>1.5306999999999999</v>
      </c>
      <c r="AB12" s="2712">
        <f>ROUND(SUMPRODUCT(PRODUCT(1+Q12:Q$28)),4)</f>
        <v>1.2863</v>
      </c>
      <c r="AC12" s="2621"/>
      <c r="AD12" s="2632">
        <f>ROUND(AVERAGE(I12:I$29)/100,4)</f>
        <v>2.35E-2</v>
      </c>
      <c r="AE12" s="2632">
        <f>ROUND(AVERAGE(J12:J$29)/100,4)</f>
        <v>1.6199999999999999E-2</v>
      </c>
      <c r="AF12" s="2632">
        <f t="shared" ref="AF12" si="85">AE12</f>
        <v>1.6199999999999999E-2</v>
      </c>
      <c r="AG12" s="2632">
        <f>ROUND(AVERAGE(K12:K$29)/100,4)</f>
        <v>2.5899999999999999E-2</v>
      </c>
      <c r="AH12" s="2632">
        <f>ROUND(AVERAGE(L12:L$29)/100,4)</f>
        <v>1.49E-2</v>
      </c>
    </row>
    <row r="13" spans="1:34" s="2719" customFormat="1" ht="15" customHeight="1" thickBot="1">
      <c r="A13" s="2614" t="s">
        <v>2954</v>
      </c>
      <c r="B13" s="2627">
        <f t="shared" si="35"/>
        <v>446.46299999999997</v>
      </c>
      <c r="C13" s="2627">
        <f t="shared" ref="C13" si="86">C14*(1+O13)</f>
        <v>333.27840000000003</v>
      </c>
      <c r="D13" s="2627">
        <f t="shared" ref="D13:D18" si="87">C13</f>
        <v>333.27840000000003</v>
      </c>
      <c r="E13" s="2627">
        <f t="shared" ref="E13" si="88">E14*(1+P13)</f>
        <v>637.28279999999995</v>
      </c>
      <c r="F13" s="2627">
        <f t="shared" ref="F13" si="89">F14*(1+Q13)</f>
        <v>288.68830000000003</v>
      </c>
      <c r="G13" s="3487"/>
      <c r="H13" s="2617">
        <v>1</v>
      </c>
      <c r="I13" s="2617">
        <v>1.7</v>
      </c>
      <c r="J13" s="2617">
        <v>1.92</v>
      </c>
      <c r="K13" s="2617">
        <v>1.64</v>
      </c>
      <c r="L13" s="2628">
        <v>2.0099999999999998</v>
      </c>
      <c r="M13" s="2621"/>
      <c r="N13" s="2622">
        <f t="shared" ref="N13:N18" si="90">I13/100</f>
        <v>1.7000000000000001E-2</v>
      </c>
      <c r="O13" s="2623">
        <f t="shared" ref="O13" si="91">J13/100</f>
        <v>1.9199999999999998E-2</v>
      </c>
      <c r="P13" s="2623">
        <f t="shared" ref="P13" si="92">K13/100</f>
        <v>1.6399999999999998E-2</v>
      </c>
      <c r="Q13" s="2623">
        <f t="shared" ref="Q13" si="93">L13/100</f>
        <v>2.0099999999999996E-2</v>
      </c>
      <c r="R13" s="2624"/>
      <c r="S13" s="2630">
        <f>B13/B14-1</f>
        <v>1.6999999999999904E-2</v>
      </c>
      <c r="T13" s="2631">
        <f>C13/C14-1</f>
        <v>1.9200000000000106E-2</v>
      </c>
      <c r="U13" s="2631">
        <f>E13/E14-1</f>
        <v>1.639999999999997E-2</v>
      </c>
      <c r="V13" s="2631">
        <f>F13/F14-1</f>
        <v>2.0100000000000007E-2</v>
      </c>
      <c r="W13" s="2621"/>
      <c r="X13" s="2712">
        <f>ROUND(SUMPRODUCT(PRODUCT(1+N13:N$28)),4)</f>
        <v>1.4517</v>
      </c>
      <c r="Y13" s="2712">
        <f>ROUND(SUMPRODUCT(PRODUCT(1+O13:O$28)),4)</f>
        <v>1.2928999999999999</v>
      </c>
      <c r="Z13" s="2712">
        <f t="shared" ref="Z13" si="94">Y13</f>
        <v>1.2928999999999999</v>
      </c>
      <c r="AA13" s="2712">
        <f>ROUND(SUMPRODUCT(PRODUCT(1+P13:P$28)),4)</f>
        <v>1.5068999999999999</v>
      </c>
      <c r="AB13" s="2712">
        <f>ROUND(SUMPRODUCT(PRODUCT(1+Q13:Q$28)),4)</f>
        <v>1.2557</v>
      </c>
      <c r="AC13" s="2621"/>
      <c r="AD13" s="2632">
        <f>ROUND(AVERAGE(I13:I$29)/100,4)</f>
        <v>2.4E-2</v>
      </c>
      <c r="AE13" s="2632">
        <f>ROUND(AVERAGE(J13:J$29)/100,4)</f>
        <v>1.66E-2</v>
      </c>
      <c r="AF13" s="2632">
        <f t="shared" ref="AF13" si="95">AE13</f>
        <v>1.66E-2</v>
      </c>
      <c r="AG13" s="2632">
        <f>ROUND(AVERAGE(K13:K$29)/100,4)</f>
        <v>2.6499999999999999E-2</v>
      </c>
      <c r="AH13" s="2632">
        <f>ROUND(AVERAGE(L13:L$29)/100,4)</f>
        <v>1.43E-2</v>
      </c>
    </row>
    <row r="14" spans="1:34">
      <c r="A14" s="2614" t="s">
        <v>2945</v>
      </c>
      <c r="B14" s="3090">
        <v>439</v>
      </c>
      <c r="C14" s="3090">
        <v>327</v>
      </c>
      <c r="D14" s="3090">
        <f t="shared" si="87"/>
        <v>327</v>
      </c>
      <c r="E14" s="3090">
        <v>627</v>
      </c>
      <c r="F14" s="3091">
        <v>283</v>
      </c>
      <c r="G14" s="3486">
        <v>2017</v>
      </c>
      <c r="H14" s="2615">
        <v>4</v>
      </c>
      <c r="I14" s="2615">
        <v>1.71</v>
      </c>
      <c r="J14" s="2615">
        <v>1.78</v>
      </c>
      <c r="K14" s="2615">
        <v>1.71</v>
      </c>
      <c r="L14" s="2616">
        <v>1.43</v>
      </c>
      <c r="N14" s="2635">
        <f t="shared" si="90"/>
        <v>1.7100000000000001E-2</v>
      </c>
      <c r="O14" s="2636">
        <f t="shared" ref="O14" si="96">J14/100</f>
        <v>1.78E-2</v>
      </c>
      <c r="P14" s="2636">
        <f t="shared" ref="P14" si="97">K14/100</f>
        <v>1.7100000000000001E-2</v>
      </c>
      <c r="Q14" s="2636">
        <f t="shared" ref="Q14" si="98">L14/100</f>
        <v>1.43E-2</v>
      </c>
      <c r="R14" s="2624"/>
      <c r="S14" s="2625"/>
      <c r="T14" s="2626"/>
      <c r="U14" s="2626"/>
      <c r="V14" s="2626"/>
      <c r="X14" s="2712">
        <f>ROUND(SUMPRODUCT(PRODUCT(1+N14:N$28)),4)</f>
        <v>1.4274</v>
      </c>
      <c r="Y14" s="2712">
        <f>ROUND(SUMPRODUCT(PRODUCT(1+O14:O$28)),4)</f>
        <v>1.2685</v>
      </c>
      <c r="Z14" s="2712">
        <f t="shared" si="0"/>
        <v>1.2685</v>
      </c>
      <c r="AA14" s="2712">
        <f>ROUND(SUMPRODUCT(PRODUCT(1+P14:P$28)),4)</f>
        <v>1.4825999999999999</v>
      </c>
      <c r="AB14" s="2712">
        <f>ROUND(SUMPRODUCT(PRODUCT(1+Q14:Q$28)),4)</f>
        <v>1.2309000000000001</v>
      </c>
      <c r="AD14" s="2632">
        <f>ROUND(AVERAGE(I14:I$29)/100,4)</f>
        <v>2.4500000000000001E-2</v>
      </c>
      <c r="AE14" s="2632">
        <f>ROUND(AVERAGE(J14:J$29)/100,4)</f>
        <v>1.6500000000000001E-2</v>
      </c>
      <c r="AF14" s="2632">
        <f t="shared" si="1"/>
        <v>1.6500000000000001E-2</v>
      </c>
      <c r="AG14" s="2632">
        <f>ROUND(AVERAGE(K14:K$29)/100,4)</f>
        <v>2.7099999999999999E-2</v>
      </c>
      <c r="AH14" s="2632">
        <f>ROUND(AVERAGE(L14:L$29)/100,4)</f>
        <v>1.3899999999999999E-2</v>
      </c>
    </row>
    <row r="15" spans="1:34" s="2719" customFormat="1" ht="14.45" customHeight="1">
      <c r="A15" s="2614" t="s">
        <v>2949</v>
      </c>
      <c r="B15" s="2627">
        <f t="shared" ref="B15:C17" si="99">B16*(1+N15)</f>
        <v>431.80730811680002</v>
      </c>
      <c r="C15" s="2627">
        <f t="shared" si="99"/>
        <v>320.57880516480003</v>
      </c>
      <c r="D15" s="2627">
        <f t="shared" si="87"/>
        <v>320.57880516480003</v>
      </c>
      <c r="E15" s="2627">
        <f t="shared" ref="E15:F17" si="100">E16*(1+P15)</f>
        <v>615.96110553196797</v>
      </c>
      <c r="F15" s="2627">
        <f t="shared" si="100"/>
        <v>279.46777300108801</v>
      </c>
      <c r="G15" s="3481"/>
      <c r="H15" s="2617">
        <v>3</v>
      </c>
      <c r="I15" s="2617">
        <v>2.98</v>
      </c>
      <c r="J15" s="2617">
        <v>2.11</v>
      </c>
      <c r="K15" s="2617">
        <v>3.24</v>
      </c>
      <c r="L15" s="2628">
        <v>1.72</v>
      </c>
      <c r="M15" s="2621"/>
      <c r="N15" s="2622">
        <f t="shared" si="90"/>
        <v>2.98E-2</v>
      </c>
      <c r="O15" s="2640">
        <f t="shared" ref="O15:O16" si="101">J15/100</f>
        <v>2.1099999999999997E-2</v>
      </c>
      <c r="P15" s="2640">
        <f t="shared" ref="P15:P16" si="102">K15/100</f>
        <v>3.2400000000000005E-2</v>
      </c>
      <c r="Q15" s="2640">
        <f t="shared" ref="Q15:Q16" si="103">L15/100</f>
        <v>1.72E-2</v>
      </c>
      <c r="R15" s="2624"/>
      <c r="S15" s="2622"/>
      <c r="T15" s="2623"/>
      <c r="U15" s="2623"/>
      <c r="V15" s="2623"/>
      <c r="W15" s="2621"/>
      <c r="X15" s="2712">
        <f>ROUND(SUMPRODUCT(PRODUCT(1+N15:N$28)),4)</f>
        <v>1.4034</v>
      </c>
      <c r="Y15" s="2712">
        <f>ROUND(SUMPRODUCT(PRODUCT(1+O15:O$28)),4)</f>
        <v>1.2463</v>
      </c>
      <c r="Z15" s="2712">
        <f t="shared" si="0"/>
        <v>1.2463</v>
      </c>
      <c r="AA15" s="2712">
        <f>ROUND(SUMPRODUCT(PRODUCT(1+P15:P$28)),4)</f>
        <v>1.4577</v>
      </c>
      <c r="AB15" s="2712">
        <f>ROUND(SUMPRODUCT(PRODUCT(1+Q15:Q$28)),4)</f>
        <v>1.2136</v>
      </c>
      <c r="AC15" s="2621"/>
      <c r="AD15" s="2632">
        <f>ROUND(AVERAGE(I15:I$29)/100,4)</f>
        <v>2.4899999999999999E-2</v>
      </c>
      <c r="AE15" s="2632">
        <f>ROUND(AVERAGE(J15:J$29)/100,4)</f>
        <v>1.6400000000000001E-2</v>
      </c>
      <c r="AF15" s="2632">
        <f t="shared" si="1"/>
        <v>1.6400000000000001E-2</v>
      </c>
      <c r="AG15" s="2632">
        <f>ROUND(AVERAGE(K15:K$29)/100,4)</f>
        <v>2.7799999999999998E-2</v>
      </c>
      <c r="AH15" s="2632">
        <f>ROUND(AVERAGE(L15:L$29)/100,4)</f>
        <v>1.3899999999999999E-2</v>
      </c>
    </row>
    <row r="16" spans="1:34" s="2612" customFormat="1" ht="14.45" customHeight="1">
      <c r="A16" s="2614" t="s">
        <v>2567</v>
      </c>
      <c r="B16" s="2627">
        <f t="shared" si="99"/>
        <v>419.31181600000002</v>
      </c>
      <c r="C16" s="2627">
        <f t="shared" si="99"/>
        <v>313.95436800000004</v>
      </c>
      <c r="D16" s="2627">
        <f t="shared" si="87"/>
        <v>313.95436800000004</v>
      </c>
      <c r="E16" s="2627">
        <f t="shared" si="100"/>
        <v>596.63028431999999</v>
      </c>
      <c r="F16" s="2627">
        <f t="shared" si="100"/>
        <v>274.74220703999998</v>
      </c>
      <c r="G16" s="3481"/>
      <c r="H16" s="2618">
        <v>2</v>
      </c>
      <c r="I16" s="2618">
        <v>3.4</v>
      </c>
      <c r="J16" s="2618">
        <v>2</v>
      </c>
      <c r="K16" s="2618">
        <v>3.82</v>
      </c>
      <c r="L16" s="2629">
        <v>1.68</v>
      </c>
      <c r="N16" s="2622">
        <f t="shared" si="90"/>
        <v>3.4000000000000002E-2</v>
      </c>
      <c r="O16" s="2640">
        <f t="shared" si="101"/>
        <v>0.02</v>
      </c>
      <c r="P16" s="2640">
        <f t="shared" si="102"/>
        <v>3.8199999999999998E-2</v>
      </c>
      <c r="Q16" s="2640">
        <f t="shared" si="103"/>
        <v>1.6799999999999999E-2</v>
      </c>
      <c r="R16" s="2613"/>
      <c r="S16" s="2622"/>
      <c r="T16" s="2623"/>
      <c r="U16" s="2623"/>
      <c r="V16" s="2623"/>
      <c r="X16" s="2712">
        <f>ROUND(SUMPRODUCT(PRODUCT(1+N16:N$28)),4)</f>
        <v>1.3628</v>
      </c>
      <c r="Y16" s="2712">
        <f>ROUND(SUMPRODUCT(PRODUCT(1+O16:O$28)),4)</f>
        <v>1.2205999999999999</v>
      </c>
      <c r="Z16" s="2712">
        <f t="shared" si="0"/>
        <v>1.2205999999999999</v>
      </c>
      <c r="AA16" s="2712">
        <f>ROUND(SUMPRODUCT(PRODUCT(1+P16:P$28)),4)</f>
        <v>1.4118999999999999</v>
      </c>
      <c r="AB16" s="2712">
        <f>ROUND(SUMPRODUCT(PRODUCT(1+Q16:Q$28)),4)</f>
        <v>1.1930000000000001</v>
      </c>
      <c r="AD16" s="2632">
        <f>ROUND(AVERAGE(I16:I$29)/100,4)</f>
        <v>2.46E-2</v>
      </c>
      <c r="AE16" s="2632">
        <f>ROUND(AVERAGE(J16:J$29)/100,4)</f>
        <v>1.6E-2</v>
      </c>
      <c r="AF16" s="2632">
        <f t="shared" si="1"/>
        <v>1.6E-2</v>
      </c>
      <c r="AG16" s="2632">
        <f>ROUND(AVERAGE(K16:K$29)/100,4)</f>
        <v>2.75E-2</v>
      </c>
      <c r="AH16" s="2632">
        <f>ROUND(AVERAGE(L16:L$29)/100,4)</f>
        <v>1.37E-2</v>
      </c>
    </row>
    <row r="17" spans="1:34" s="2719" customFormat="1" ht="15" customHeight="1" thickBot="1">
      <c r="A17" s="2614" t="s">
        <v>2568</v>
      </c>
      <c r="B17" s="2627">
        <f t="shared" si="99"/>
        <v>405.524</v>
      </c>
      <c r="C17" s="2627">
        <f t="shared" si="99"/>
        <v>307.79840000000002</v>
      </c>
      <c r="D17" s="2627">
        <f t="shared" si="87"/>
        <v>307.79840000000002</v>
      </c>
      <c r="E17" s="2627">
        <f t="shared" si="100"/>
        <v>574.67759999999998</v>
      </c>
      <c r="F17" s="2627">
        <f t="shared" si="100"/>
        <v>270.20280000000002</v>
      </c>
      <c r="G17" s="3487"/>
      <c r="H17" s="2617">
        <v>1</v>
      </c>
      <c r="I17" s="2617">
        <v>3.45</v>
      </c>
      <c r="J17" s="2617">
        <v>1.92</v>
      </c>
      <c r="K17" s="2617">
        <v>3.92</v>
      </c>
      <c r="L17" s="2628">
        <v>1.58</v>
      </c>
      <c r="M17" s="2621"/>
      <c r="N17" s="2630">
        <f t="shared" si="90"/>
        <v>3.4500000000000003E-2</v>
      </c>
      <c r="O17" s="2631">
        <f t="shared" ref="O17" si="104">J17/100</f>
        <v>1.9199999999999998E-2</v>
      </c>
      <c r="P17" s="2631">
        <f t="shared" ref="P17" si="105">K17/100</f>
        <v>3.9199999999999999E-2</v>
      </c>
      <c r="Q17" s="2631">
        <f t="shared" ref="Q17" si="106">L17/100</f>
        <v>1.5800000000000002E-2</v>
      </c>
      <c r="R17" s="2624"/>
      <c r="S17" s="2630">
        <f>B17/B18-1</f>
        <v>3.4499999999999975E-2</v>
      </c>
      <c r="T17" s="2631">
        <f>C17/C18-1</f>
        <v>1.9200000000000106E-2</v>
      </c>
      <c r="U17" s="2631">
        <f>E17/E18-1</f>
        <v>3.9199999999999902E-2</v>
      </c>
      <c r="V17" s="2631">
        <f>F17/F18-1</f>
        <v>1.5800000000000036E-2</v>
      </c>
      <c r="W17" s="2621"/>
      <c r="X17" s="2712">
        <f>ROUND(SUMPRODUCT(PRODUCT(1+N17:N$28)),4)</f>
        <v>1.3180000000000001</v>
      </c>
      <c r="Y17" s="2712">
        <f>ROUND(SUMPRODUCT(PRODUCT(1+O17:O$28)),4)</f>
        <v>1.1966000000000001</v>
      </c>
      <c r="Z17" s="2712">
        <f t="shared" si="0"/>
        <v>1.1966000000000001</v>
      </c>
      <c r="AA17" s="2712">
        <f>ROUND(SUMPRODUCT(PRODUCT(1+P17:P$28)),4)</f>
        <v>1.36</v>
      </c>
      <c r="AB17" s="2712">
        <f>ROUND(SUMPRODUCT(PRODUCT(1+Q17:Q$28)),4)</f>
        <v>1.1733</v>
      </c>
      <c r="AC17" s="2621"/>
      <c r="AD17" s="2632">
        <f>ROUND(AVERAGE(I17:I$29)/100,4)</f>
        <v>2.3900000000000001E-2</v>
      </c>
      <c r="AE17" s="2632">
        <f>ROUND(AVERAGE(J17:J$29)/100,4)</f>
        <v>1.5699999999999999E-2</v>
      </c>
      <c r="AF17" s="2632">
        <f t="shared" si="1"/>
        <v>1.5699999999999999E-2</v>
      </c>
      <c r="AG17" s="2632">
        <f>ROUND(AVERAGE(K17:K$29)/100,4)</f>
        <v>2.6599999999999999E-2</v>
      </c>
      <c r="AH17" s="2632">
        <f>ROUND(AVERAGE(L17:L$29)/100,4)</f>
        <v>1.34E-2</v>
      </c>
    </row>
    <row r="18" spans="1:34">
      <c r="A18" s="2614" t="s">
        <v>967</v>
      </c>
      <c r="B18" s="2619">
        <v>392</v>
      </c>
      <c r="C18" s="2619">
        <v>302</v>
      </c>
      <c r="D18" s="2619">
        <f t="shared" si="87"/>
        <v>302</v>
      </c>
      <c r="E18" s="2619">
        <v>553</v>
      </c>
      <c r="F18" s="2620">
        <v>266</v>
      </c>
      <c r="G18" s="3486">
        <v>2016</v>
      </c>
      <c r="H18" s="2615">
        <v>4</v>
      </c>
      <c r="I18" s="2615">
        <v>4.5599999999999996</v>
      </c>
      <c r="J18" s="2615">
        <v>2.15</v>
      </c>
      <c r="K18" s="2615">
        <v>5.32</v>
      </c>
      <c r="L18" s="2616">
        <v>1.57</v>
      </c>
      <c r="N18" s="2622">
        <f t="shared" si="90"/>
        <v>4.5599999999999995E-2</v>
      </c>
      <c r="O18" s="2623">
        <f t="shared" ref="O18:Q33" si="107">J18/100</f>
        <v>2.1499999999999998E-2</v>
      </c>
      <c r="P18" s="2623">
        <f t="shared" si="107"/>
        <v>5.3200000000000004E-2</v>
      </c>
      <c r="Q18" s="2623">
        <f t="shared" si="107"/>
        <v>1.5700000000000002E-2</v>
      </c>
      <c r="R18" s="2624"/>
      <c r="S18" s="2625"/>
      <c r="T18" s="2626"/>
      <c r="U18" s="2626"/>
      <c r="V18" s="2626"/>
      <c r="X18" s="2712">
        <f>ROUND(SUMPRODUCT(PRODUCT(1+N18:N$28)),4)</f>
        <v>1.274</v>
      </c>
      <c r="Y18" s="2712">
        <f>ROUND(SUMPRODUCT(PRODUCT(1+O18:O$28)),4)</f>
        <v>1.1740999999999999</v>
      </c>
      <c r="Z18" s="2712">
        <f t="shared" si="0"/>
        <v>1.1740999999999999</v>
      </c>
      <c r="AA18" s="2712">
        <f>ROUND(SUMPRODUCT(PRODUCT(1+P18:P$28)),4)</f>
        <v>1.3087</v>
      </c>
      <c r="AB18" s="2712">
        <f>ROUND(SUMPRODUCT(PRODUCT(1+Q18:Q$28)),4)</f>
        <v>1.1551</v>
      </c>
      <c r="AD18" s="2632">
        <f>ROUND(AVERAGE(I18:I$29)/100,4)</f>
        <v>2.3E-2</v>
      </c>
      <c r="AE18" s="2632">
        <f>ROUND(AVERAGE(J18:J$29)/100,4)</f>
        <v>1.55E-2</v>
      </c>
      <c r="AF18" s="2632">
        <f t="shared" si="1"/>
        <v>1.55E-2</v>
      </c>
      <c r="AG18" s="2632">
        <f>ROUND(AVERAGE(K18:K$29)/100,4)</f>
        <v>2.5600000000000001E-2</v>
      </c>
      <c r="AH18" s="2632">
        <f>ROUND(AVERAGE(L18:L$29)/100,4)</f>
        <v>1.32E-2</v>
      </c>
    </row>
    <row r="19" spans="1:34">
      <c r="A19" s="2614" t="s">
        <v>966</v>
      </c>
      <c r="B19" s="2627">
        <f t="shared" ref="B19:C21" si="108">B18/(1+N18)</f>
        <v>374.90436113236416</v>
      </c>
      <c r="C19" s="2627">
        <f t="shared" si="108"/>
        <v>295.64366128242779</v>
      </c>
      <c r="D19" s="2627">
        <f t="shared" ref="D19:D78" si="109">C19</f>
        <v>295.64366128242779</v>
      </c>
      <c r="E19" s="2627">
        <f t="shared" ref="E19:F21" si="110">E18/(1+P18)</f>
        <v>525.06646410938095</v>
      </c>
      <c r="F19" s="2627">
        <f t="shared" si="110"/>
        <v>261.88835286009646</v>
      </c>
      <c r="G19" s="3481"/>
      <c r="H19" s="2617">
        <v>3</v>
      </c>
      <c r="I19" s="2617">
        <v>4.12</v>
      </c>
      <c r="J19" s="2617">
        <v>2</v>
      </c>
      <c r="K19" s="2617">
        <v>4.79</v>
      </c>
      <c r="L19" s="2628">
        <v>1.97</v>
      </c>
      <c r="N19" s="2622">
        <f t="shared" ref="N19:Q53" si="111">I19/100</f>
        <v>4.1200000000000001E-2</v>
      </c>
      <c r="O19" s="2623">
        <f t="shared" si="107"/>
        <v>0.02</v>
      </c>
      <c r="P19" s="2623">
        <f t="shared" si="107"/>
        <v>4.7899999999999998E-2</v>
      </c>
      <c r="Q19" s="2623">
        <f t="shared" si="107"/>
        <v>1.9699999999999999E-2</v>
      </c>
      <c r="R19" s="2624"/>
      <c r="S19" s="2622"/>
      <c r="T19" s="2623"/>
      <c r="U19" s="2623"/>
      <c r="V19" s="2623"/>
      <c r="X19" s="2712">
        <f>ROUND(SUMPRODUCT(PRODUCT(1+N19:N$28)),4)</f>
        <v>1.2184999999999999</v>
      </c>
      <c r="Y19" s="2712">
        <f>ROUND(SUMPRODUCT(PRODUCT(1+O19:O$28)),4)</f>
        <v>1.1494</v>
      </c>
      <c r="Z19" s="2712">
        <f t="shared" si="0"/>
        <v>1.1494</v>
      </c>
      <c r="AA19" s="2712">
        <f>ROUND(SUMPRODUCT(PRODUCT(1+P19:P$28)),4)</f>
        <v>1.2425999999999999</v>
      </c>
      <c r="AB19" s="2712">
        <f>ROUND(SUMPRODUCT(PRODUCT(1+Q19:Q$28)),4)</f>
        <v>1.1372</v>
      </c>
      <c r="AD19" s="2632">
        <f>ROUND(AVERAGE(I19:I$29)/100,4)</f>
        <v>2.0899999999999998E-2</v>
      </c>
      <c r="AE19" s="2632">
        <f>ROUND(AVERAGE(J19:J$29)/100,4)</f>
        <v>1.49E-2</v>
      </c>
      <c r="AF19" s="2632">
        <f t="shared" si="1"/>
        <v>1.49E-2</v>
      </c>
      <c r="AG19" s="2632">
        <f>ROUND(AVERAGE(K19:K$29)/100,4)</f>
        <v>2.3099999999999999E-2</v>
      </c>
      <c r="AH19" s="2632">
        <f>ROUND(AVERAGE(L19:L$29)/100,4)</f>
        <v>1.2999999999999999E-2</v>
      </c>
    </row>
    <row r="20" spans="1:34">
      <c r="A20" s="2614" t="s">
        <v>956</v>
      </c>
      <c r="B20" s="2627">
        <f t="shared" si="108"/>
        <v>360.06949782209392</v>
      </c>
      <c r="C20" s="2627">
        <f t="shared" si="108"/>
        <v>289.84672674747821</v>
      </c>
      <c r="D20" s="2627">
        <f t="shared" si="109"/>
        <v>289.84672674747821</v>
      </c>
      <c r="E20" s="2627">
        <f t="shared" si="110"/>
        <v>501.06543001181495</v>
      </c>
      <c r="F20" s="2627">
        <f t="shared" si="110"/>
        <v>256.82882500744967</v>
      </c>
      <c r="G20" s="3481"/>
      <c r="H20" s="2618">
        <v>2</v>
      </c>
      <c r="I20" s="2618">
        <v>3.85</v>
      </c>
      <c r="J20" s="2618">
        <v>1.95</v>
      </c>
      <c r="K20" s="2618">
        <v>4.4800000000000004</v>
      </c>
      <c r="L20" s="2629">
        <v>1.41</v>
      </c>
      <c r="N20" s="2622">
        <f t="shared" si="111"/>
        <v>3.85E-2</v>
      </c>
      <c r="O20" s="2623">
        <f t="shared" si="107"/>
        <v>1.95E-2</v>
      </c>
      <c r="P20" s="2623">
        <f t="shared" si="107"/>
        <v>4.4800000000000006E-2</v>
      </c>
      <c r="Q20" s="2623">
        <f t="shared" si="107"/>
        <v>1.41E-2</v>
      </c>
      <c r="R20" s="2624"/>
      <c r="S20" s="2622"/>
      <c r="T20" s="2623"/>
      <c r="U20" s="2623"/>
      <c r="V20" s="2623"/>
      <c r="X20" s="2712">
        <f>ROUND(SUMPRODUCT(PRODUCT(1+N20:N$28)),4)</f>
        <v>1.1702999999999999</v>
      </c>
      <c r="Y20" s="2712">
        <f>ROUND(SUMPRODUCT(PRODUCT(1+O20:O$28)),4)</f>
        <v>1.1269</v>
      </c>
      <c r="Z20" s="2712">
        <f t="shared" si="0"/>
        <v>1.1269</v>
      </c>
      <c r="AA20" s="2712">
        <f>ROUND(SUMPRODUCT(PRODUCT(1+P20:P$28)),4)</f>
        <v>1.1858</v>
      </c>
      <c r="AB20" s="2712">
        <f>ROUND(SUMPRODUCT(PRODUCT(1+Q20:Q$28)),4)</f>
        <v>1.1152</v>
      </c>
      <c r="AD20" s="2632">
        <f>ROUND(AVERAGE(I20:I$29)/100,4)</f>
        <v>1.89E-2</v>
      </c>
      <c r="AE20" s="2632">
        <f>ROUND(AVERAGE(J20:J$29)/100,4)</f>
        <v>1.44E-2</v>
      </c>
      <c r="AF20" s="2632">
        <f t="shared" si="1"/>
        <v>1.44E-2</v>
      </c>
      <c r="AG20" s="2632">
        <f>ROUND(AVERAGE(K20:K$29)/100,4)</f>
        <v>2.06E-2</v>
      </c>
      <c r="AH20" s="2632">
        <f>ROUND(AVERAGE(L20:L$29)/100,4)</f>
        <v>1.23E-2</v>
      </c>
    </row>
    <row r="21" spans="1:34" ht="13.5" thickBot="1">
      <c r="A21" s="2614" t="s">
        <v>965</v>
      </c>
      <c r="B21" s="2627">
        <f t="shared" si="108"/>
        <v>346.720748986128</v>
      </c>
      <c r="C21" s="2627">
        <f t="shared" si="108"/>
        <v>284.30282172386285</v>
      </c>
      <c r="D21" s="2627">
        <f t="shared" si="109"/>
        <v>284.30282172386285</v>
      </c>
      <c r="E21" s="2627">
        <f t="shared" si="110"/>
        <v>479.58023546306947</v>
      </c>
      <c r="F21" s="2627">
        <f t="shared" si="110"/>
        <v>253.25788877571213</v>
      </c>
      <c r="G21" s="3482"/>
      <c r="H21" s="2617">
        <v>1</v>
      </c>
      <c r="I21" s="2617">
        <v>4.09</v>
      </c>
      <c r="J21" s="2617">
        <v>2.93</v>
      </c>
      <c r="K21" s="2617">
        <v>4.54</v>
      </c>
      <c r="L21" s="2628">
        <v>1.48</v>
      </c>
      <c r="N21" s="2622">
        <f t="shared" si="111"/>
        <v>4.0899999999999999E-2</v>
      </c>
      <c r="O21" s="2623">
        <f t="shared" si="107"/>
        <v>2.9300000000000003E-2</v>
      </c>
      <c r="P21" s="2623">
        <f t="shared" si="107"/>
        <v>4.5400000000000003E-2</v>
      </c>
      <c r="Q21" s="2623">
        <f t="shared" si="107"/>
        <v>1.4800000000000001E-2</v>
      </c>
      <c r="R21" s="2624"/>
      <c r="S21" s="2630">
        <f>B21/B22-1</f>
        <v>4.1203450408792808E-2</v>
      </c>
      <c r="T21" s="2631">
        <f>C21/C22-1</f>
        <v>2.6363977342465095E-2</v>
      </c>
      <c r="U21" s="2631">
        <f>E21/E22-1</f>
        <v>4.4837114298626357E-2</v>
      </c>
      <c r="V21" s="2631">
        <f>F21/F22-1</f>
        <v>1.7099954922538574E-2</v>
      </c>
      <c r="X21" s="2712">
        <f>ROUND(SUMPRODUCT(PRODUCT(1+N21:N$28)),4)</f>
        <v>1.1269</v>
      </c>
      <c r="Y21" s="2712">
        <f>ROUND(SUMPRODUCT(PRODUCT(1+O21:O$28)),4)</f>
        <v>1.1052999999999999</v>
      </c>
      <c r="Z21" s="2712">
        <f t="shared" si="0"/>
        <v>1.1052999999999999</v>
      </c>
      <c r="AA21" s="2712">
        <f>ROUND(SUMPRODUCT(PRODUCT(1+P21:P$28)),4)</f>
        <v>1.1349</v>
      </c>
      <c r="AB21" s="2712">
        <f>ROUND(SUMPRODUCT(PRODUCT(1+Q21:Q$28)),4)</f>
        <v>1.0996999999999999</v>
      </c>
      <c r="AD21" s="2632">
        <f>ROUND(AVERAGE(I21:I$29)/100,4)</f>
        <v>1.67E-2</v>
      </c>
      <c r="AE21" s="2632">
        <f>ROUND(AVERAGE(J21:J$29)/100,4)</f>
        <v>1.38E-2</v>
      </c>
      <c r="AF21" s="2632">
        <f t="shared" si="1"/>
        <v>1.38E-2</v>
      </c>
      <c r="AG21" s="2632">
        <f>ROUND(AVERAGE(K21:K$29)/100,4)</f>
        <v>1.7899999999999999E-2</v>
      </c>
      <c r="AH21" s="2632">
        <f>ROUND(AVERAGE(L21:L$29)/100,4)</f>
        <v>1.21E-2</v>
      </c>
    </row>
    <row r="22" spans="1:34" ht="13.5" thickBot="1">
      <c r="A22" s="2614" t="s">
        <v>964</v>
      </c>
      <c r="B22" s="2619">
        <v>333</v>
      </c>
      <c r="C22" s="2619">
        <v>277</v>
      </c>
      <c r="D22" s="2619">
        <f t="shared" si="109"/>
        <v>277</v>
      </c>
      <c r="E22" s="2619">
        <v>459</v>
      </c>
      <c r="F22" s="2620">
        <v>249</v>
      </c>
      <c r="G22" s="3480">
        <v>2015</v>
      </c>
      <c r="H22" s="2633">
        <v>4</v>
      </c>
      <c r="I22" s="2633">
        <v>1.63</v>
      </c>
      <c r="J22" s="2633">
        <v>1.1100000000000001</v>
      </c>
      <c r="K22" s="2633">
        <v>1.77</v>
      </c>
      <c r="L22" s="2634">
        <v>1.89</v>
      </c>
      <c r="N22" s="2635">
        <f t="shared" si="111"/>
        <v>1.6299999999999999E-2</v>
      </c>
      <c r="O22" s="2636">
        <f t="shared" si="107"/>
        <v>1.11E-2</v>
      </c>
      <c r="P22" s="2636">
        <f t="shared" si="107"/>
        <v>1.77E-2</v>
      </c>
      <c r="Q22" s="2636">
        <f t="shared" si="107"/>
        <v>1.89E-2</v>
      </c>
      <c r="R22" s="2624"/>
      <c r="X22" s="2712">
        <f>ROUND(SUMPRODUCT(PRODUCT(1+N22:N$28)),4)</f>
        <v>1.0826</v>
      </c>
      <c r="Y22" s="2712">
        <f>ROUND(SUMPRODUCT(PRODUCT(1+O22:O$28)),4)</f>
        <v>1.0738000000000001</v>
      </c>
      <c r="Z22" s="2712">
        <f t="shared" si="0"/>
        <v>1.0738000000000001</v>
      </c>
      <c r="AA22" s="2712">
        <f>ROUND(SUMPRODUCT(PRODUCT(1+P22:P$28)),4)</f>
        <v>1.0855999999999999</v>
      </c>
      <c r="AB22" s="2712">
        <f>ROUND(SUMPRODUCT(PRODUCT(1+Q22:Q$28)),4)</f>
        <v>1.0837000000000001</v>
      </c>
      <c r="AD22" s="2632">
        <f>ROUND(AVERAGE(I22:I$29)/100,4)</f>
        <v>1.37E-2</v>
      </c>
      <c r="AE22" s="2632">
        <f>ROUND(AVERAGE(J22:J$29)/100,4)</f>
        <v>1.1900000000000001E-2</v>
      </c>
      <c r="AF22" s="2632">
        <f t="shared" si="1"/>
        <v>1.1900000000000001E-2</v>
      </c>
      <c r="AG22" s="2632">
        <f>ROUND(AVERAGE(K22:K$29)/100,4)</f>
        <v>1.4500000000000001E-2</v>
      </c>
      <c r="AH22" s="2632">
        <f>ROUND(AVERAGE(L22:L$29)/100,4)</f>
        <v>1.18E-2</v>
      </c>
    </row>
    <row r="23" spans="1:34">
      <c r="A23" s="2614" t="s">
        <v>963</v>
      </c>
      <c r="B23" s="2627">
        <f t="shared" ref="B23:C25" si="112">B22/(1+N22)</f>
        <v>327.65915576109415</v>
      </c>
      <c r="C23" s="2627">
        <f t="shared" si="112"/>
        <v>273.95905449510434</v>
      </c>
      <c r="D23" s="2627">
        <f t="shared" si="109"/>
        <v>273.95905449510434</v>
      </c>
      <c r="E23" s="2627">
        <f t="shared" ref="E23:F25" si="113">E22/(1+P22)</f>
        <v>451.01699911565294</v>
      </c>
      <c r="F23" s="2627">
        <f t="shared" si="113"/>
        <v>244.38119540681129</v>
      </c>
      <c r="G23" s="3481"/>
      <c r="H23" s="2638">
        <v>3</v>
      </c>
      <c r="I23" s="2638">
        <v>1.65</v>
      </c>
      <c r="J23" s="2638">
        <v>0.92</v>
      </c>
      <c r="K23" s="2638">
        <v>1.88</v>
      </c>
      <c r="L23" s="2639">
        <v>1.26</v>
      </c>
      <c r="N23" s="2622">
        <f t="shared" si="111"/>
        <v>1.6500000000000001E-2</v>
      </c>
      <c r="O23" s="2640">
        <f t="shared" si="107"/>
        <v>9.1999999999999998E-3</v>
      </c>
      <c r="P23" s="2640">
        <f t="shared" si="107"/>
        <v>1.8799999999999997E-2</v>
      </c>
      <c r="Q23" s="2640">
        <f t="shared" si="107"/>
        <v>1.26E-2</v>
      </c>
      <c r="R23" s="2624"/>
      <c r="S23" s="2622"/>
      <c r="T23" s="2623"/>
      <c r="U23" s="2623"/>
      <c r="V23" s="2623"/>
      <c r="X23" s="2712">
        <f>ROUND(SUMPRODUCT(PRODUCT(1+N23:N$28)),4)</f>
        <v>1.0651999999999999</v>
      </c>
      <c r="Y23" s="2712">
        <f>ROUND(SUMPRODUCT(PRODUCT(1+O23:O$28)),4)</f>
        <v>1.0621</v>
      </c>
      <c r="Z23" s="2712">
        <f t="shared" si="0"/>
        <v>1.0621</v>
      </c>
      <c r="AA23" s="2712">
        <f>ROUND(SUMPRODUCT(PRODUCT(1+P23:P$28)),4)</f>
        <v>1.0668</v>
      </c>
      <c r="AB23" s="2712">
        <f>ROUND(SUMPRODUCT(PRODUCT(1+Q23:Q$28)),4)</f>
        <v>1.0636000000000001</v>
      </c>
      <c r="AD23" s="2632">
        <f>ROUND(AVERAGE(I23:I$29)/100,4)</f>
        <v>1.3299999999999999E-2</v>
      </c>
      <c r="AE23" s="2632">
        <f>ROUND(AVERAGE(J23:J$29)/100,4)</f>
        <v>1.2E-2</v>
      </c>
      <c r="AF23" s="2632">
        <f t="shared" si="1"/>
        <v>1.2E-2</v>
      </c>
      <c r="AG23" s="2632">
        <f>ROUND(AVERAGE(K23:K$29)/100,4)</f>
        <v>1.4E-2</v>
      </c>
      <c r="AH23" s="2632">
        <f>ROUND(AVERAGE(L23:L$29)/100,4)</f>
        <v>1.0800000000000001E-2</v>
      </c>
    </row>
    <row r="24" spans="1:34">
      <c r="A24" s="2614" t="s">
        <v>962</v>
      </c>
      <c r="B24" s="2627">
        <f t="shared" si="112"/>
        <v>322.34053690220776</v>
      </c>
      <c r="C24" s="2627">
        <f t="shared" si="112"/>
        <v>271.46160770422546</v>
      </c>
      <c r="D24" s="2627">
        <f t="shared" si="109"/>
        <v>271.46160770422546</v>
      </c>
      <c r="E24" s="2627">
        <f t="shared" si="113"/>
        <v>442.69434542172456</v>
      </c>
      <c r="F24" s="2627">
        <f t="shared" si="113"/>
        <v>241.34030753190925</v>
      </c>
      <c r="G24" s="3481"/>
      <c r="H24" s="2618">
        <v>2</v>
      </c>
      <c r="I24" s="2618">
        <v>0.77</v>
      </c>
      <c r="J24" s="2618">
        <v>0.69</v>
      </c>
      <c r="K24" s="2618">
        <v>0.8</v>
      </c>
      <c r="L24" s="2629">
        <v>0.88</v>
      </c>
      <c r="N24" s="2622">
        <f t="shared" si="111"/>
        <v>7.7000000000000002E-3</v>
      </c>
      <c r="O24" s="2640">
        <f t="shared" si="107"/>
        <v>6.8999999999999999E-3</v>
      </c>
      <c r="P24" s="2640">
        <f t="shared" si="107"/>
        <v>8.0000000000000002E-3</v>
      </c>
      <c r="Q24" s="2640">
        <f t="shared" si="107"/>
        <v>8.8000000000000005E-3</v>
      </c>
      <c r="R24" s="2624"/>
      <c r="S24" s="2622"/>
      <c r="T24" s="2623"/>
      <c r="U24" s="2623"/>
      <c r="V24" s="2623"/>
      <c r="X24" s="2712">
        <f>ROUND(SUMPRODUCT(PRODUCT(1+N24:N$28)),4)</f>
        <v>1.048</v>
      </c>
      <c r="Y24" s="2712">
        <f>ROUND(SUMPRODUCT(PRODUCT(1+O24:O$28)),4)</f>
        <v>1.0524</v>
      </c>
      <c r="Z24" s="2712">
        <f t="shared" si="0"/>
        <v>1.0524</v>
      </c>
      <c r="AA24" s="2712">
        <f>ROUND(SUMPRODUCT(PRODUCT(1+P24:P$28)),4)</f>
        <v>1.0470999999999999</v>
      </c>
      <c r="AB24" s="2712">
        <f>ROUND(SUMPRODUCT(PRODUCT(1+Q24:Q$28)),4)</f>
        <v>1.0504</v>
      </c>
      <c r="AD24" s="2632">
        <f>ROUND(AVERAGE(I24:I$29)/100,4)</f>
        <v>1.2800000000000001E-2</v>
      </c>
      <c r="AE24" s="2632">
        <f>ROUND(AVERAGE(J24:J$29)/100,4)</f>
        <v>1.2500000000000001E-2</v>
      </c>
      <c r="AF24" s="2632">
        <f t="shared" si="1"/>
        <v>1.2500000000000001E-2</v>
      </c>
      <c r="AG24" s="2632">
        <f>ROUND(AVERAGE(K24:K$29)/100,4)</f>
        <v>1.32E-2</v>
      </c>
      <c r="AH24" s="2632">
        <f>ROUND(AVERAGE(L24:L$29)/100,4)</f>
        <v>1.0500000000000001E-2</v>
      </c>
    </row>
    <row r="25" spans="1:34">
      <c r="A25" s="2614" t="s">
        <v>961</v>
      </c>
      <c r="B25" s="2627">
        <f t="shared" si="112"/>
        <v>319.87748030386797</v>
      </c>
      <c r="C25" s="2627">
        <f t="shared" si="112"/>
        <v>269.60135833173649</v>
      </c>
      <c r="D25" s="2627">
        <f t="shared" si="109"/>
        <v>269.60135833173649</v>
      </c>
      <c r="E25" s="2627">
        <f t="shared" si="113"/>
        <v>439.18089823583784</v>
      </c>
      <c r="F25" s="2627">
        <f t="shared" si="113"/>
        <v>239.23503918706311</v>
      </c>
      <c r="G25" s="3482"/>
      <c r="H25" s="2617">
        <v>1</v>
      </c>
      <c r="I25" s="2617">
        <v>0.51</v>
      </c>
      <c r="J25" s="2617">
        <v>0.54</v>
      </c>
      <c r="K25" s="2617">
        <v>0.48</v>
      </c>
      <c r="L25" s="2628">
        <v>0.93</v>
      </c>
      <c r="N25" s="2630">
        <f t="shared" si="111"/>
        <v>5.1000000000000004E-3</v>
      </c>
      <c r="O25" s="2631">
        <f t="shared" si="107"/>
        <v>5.4000000000000003E-3</v>
      </c>
      <c r="P25" s="2631">
        <f t="shared" si="107"/>
        <v>4.7999999999999996E-3</v>
      </c>
      <c r="Q25" s="2631">
        <f t="shared" si="107"/>
        <v>9.300000000000001E-3</v>
      </c>
      <c r="R25" s="2624"/>
      <c r="S25" s="2630">
        <f>B25/B26-1</f>
        <v>5.9040261127922822E-3</v>
      </c>
      <c r="T25" s="2631">
        <f>C25/C26-1</f>
        <v>5.9752176557332781E-3</v>
      </c>
      <c r="U25" s="2631">
        <f>E25/E26-1</f>
        <v>4.9906138119859556E-3</v>
      </c>
      <c r="V25" s="2631">
        <f>F25/F26-1</f>
        <v>9.4305450930933787E-3</v>
      </c>
      <c r="X25" s="2712">
        <f>ROUND(SUMPRODUCT(PRODUCT(1+N25:N$28)),4)</f>
        <v>1.0399</v>
      </c>
      <c r="Y25" s="2712">
        <f>ROUND(SUMPRODUCT(PRODUCT(1+O25:O$28)),4)</f>
        <v>1.0451999999999999</v>
      </c>
      <c r="Z25" s="2712">
        <f t="shared" si="0"/>
        <v>1.0451999999999999</v>
      </c>
      <c r="AA25" s="2712">
        <f>ROUND(SUMPRODUCT(PRODUCT(1+P25:P$28)),4)</f>
        <v>1.0387999999999999</v>
      </c>
      <c r="AB25" s="2712">
        <f>ROUND(SUMPRODUCT(PRODUCT(1+Q25:Q$28)),4)</f>
        <v>1.0411999999999999</v>
      </c>
      <c r="AD25" s="2632">
        <f>ROUND(AVERAGE(I25:I$29)/100,4)</f>
        <v>1.38E-2</v>
      </c>
      <c r="AE25" s="2632">
        <f>ROUND(AVERAGE(J25:J$29)/100,4)</f>
        <v>1.3599999999999999E-2</v>
      </c>
      <c r="AF25" s="2632">
        <f t="shared" si="1"/>
        <v>1.3599999999999999E-2</v>
      </c>
      <c r="AG25" s="2632">
        <f>ROUND(AVERAGE(K25:K$29)/100,4)</f>
        <v>1.4200000000000001E-2</v>
      </c>
      <c r="AH25" s="2632">
        <f>ROUND(AVERAGE(L25:L$29)/100,4)</f>
        <v>1.0800000000000001E-2</v>
      </c>
    </row>
    <row r="26" spans="1:34" ht="13.5" thickBot="1">
      <c r="A26" s="2614" t="s">
        <v>960</v>
      </c>
      <c r="B26" s="2641">
        <v>318</v>
      </c>
      <c r="C26" s="2641">
        <v>268</v>
      </c>
      <c r="D26" s="2641">
        <f t="shared" si="109"/>
        <v>268</v>
      </c>
      <c r="E26" s="2641">
        <v>437</v>
      </c>
      <c r="F26" s="2642">
        <v>237</v>
      </c>
      <c r="G26" s="3480">
        <v>2014</v>
      </c>
      <c r="H26" s="2633">
        <v>4</v>
      </c>
      <c r="I26" s="2633">
        <v>0.21</v>
      </c>
      <c r="J26" s="2633">
        <v>0.41</v>
      </c>
      <c r="K26" s="2633">
        <v>0.12</v>
      </c>
      <c r="L26" s="2634">
        <v>0.89</v>
      </c>
      <c r="N26" s="2622">
        <f t="shared" si="111"/>
        <v>2.0999999999999999E-3</v>
      </c>
      <c r="O26" s="2623">
        <f t="shared" si="107"/>
        <v>4.0999999999999995E-3</v>
      </c>
      <c r="P26" s="2623">
        <f t="shared" si="107"/>
        <v>1.1999999999999999E-3</v>
      </c>
      <c r="Q26" s="2623">
        <f t="shared" si="107"/>
        <v>8.8999999999999999E-3</v>
      </c>
      <c r="R26" s="2624"/>
      <c r="S26" s="2625"/>
      <c r="T26" s="2626"/>
      <c r="U26" s="2626"/>
      <c r="V26" s="2626"/>
      <c r="X26" s="2712">
        <f>ROUND(SUMPRODUCT(PRODUCT(1+N26:N$28)),4)</f>
        <v>1.0347</v>
      </c>
      <c r="Y26" s="2712">
        <f>ROUND(SUMPRODUCT(PRODUCT(1+O26:O$28)),4)</f>
        <v>1.0395000000000001</v>
      </c>
      <c r="Z26" s="2712">
        <f t="shared" si="0"/>
        <v>1.0395000000000001</v>
      </c>
      <c r="AA26" s="2712">
        <f>ROUND(SUMPRODUCT(PRODUCT(1+P26:P$28)),4)</f>
        <v>1.0338000000000001</v>
      </c>
      <c r="AB26" s="2712">
        <f>ROUND(SUMPRODUCT(PRODUCT(1+Q26:Q$28)),4)</f>
        <v>1.0316000000000001</v>
      </c>
      <c r="AD26" s="2632">
        <f>ROUND(AVERAGE(I26:I$29)/100,4)</f>
        <v>1.6E-2</v>
      </c>
      <c r="AE26" s="2632">
        <f>ROUND(AVERAGE(J26:J$29)/100,4)</f>
        <v>1.5599999999999999E-2</v>
      </c>
      <c r="AF26" s="2632">
        <f t="shared" si="1"/>
        <v>1.5599999999999999E-2</v>
      </c>
      <c r="AG26" s="2632">
        <f>ROUND(AVERAGE(K26:K$29)/100,4)</f>
        <v>1.66E-2</v>
      </c>
      <c r="AH26" s="2632">
        <f>ROUND(AVERAGE(L26:L$29)/100,4)</f>
        <v>1.12E-2</v>
      </c>
    </row>
    <row r="27" spans="1:34">
      <c r="A27" s="2614" t="s">
        <v>959</v>
      </c>
      <c r="B27" s="2627">
        <f t="shared" ref="B27:C29" si="114">B26/(1+N26)</f>
        <v>317.33359944117353</v>
      </c>
      <c r="C27" s="2627">
        <f t="shared" si="114"/>
        <v>266.90568668459315</v>
      </c>
      <c r="D27" s="2627">
        <f t="shared" si="109"/>
        <v>266.90568668459315</v>
      </c>
      <c r="E27" s="2627">
        <f t="shared" ref="E27:F29" si="115">E26/(1+P26)</f>
        <v>436.47622852576905</v>
      </c>
      <c r="F27" s="2627">
        <f t="shared" si="115"/>
        <v>234.90930716622066</v>
      </c>
      <c r="G27" s="3481"/>
      <c r="H27" s="2643">
        <v>3</v>
      </c>
      <c r="I27" s="2643">
        <v>0.83</v>
      </c>
      <c r="J27" s="2643">
        <v>1.47</v>
      </c>
      <c r="K27" s="2643">
        <v>0.65</v>
      </c>
      <c r="L27" s="2644">
        <v>0.72</v>
      </c>
      <c r="N27" s="2622">
        <f t="shared" si="111"/>
        <v>8.3000000000000001E-3</v>
      </c>
      <c r="O27" s="2623">
        <f t="shared" si="107"/>
        <v>1.47E-2</v>
      </c>
      <c r="P27" s="2623">
        <f t="shared" si="107"/>
        <v>6.5000000000000006E-3</v>
      </c>
      <c r="Q27" s="2623">
        <f t="shared" si="107"/>
        <v>7.1999999999999998E-3</v>
      </c>
      <c r="R27" s="2624"/>
      <c r="S27" s="2622"/>
      <c r="T27" s="2623"/>
      <c r="U27" s="2623"/>
      <c r="V27" s="2623"/>
      <c r="X27" s="2712">
        <f>ROUND(SUMPRODUCT(PRODUCT(1+N27:N$28)),4)</f>
        <v>1.0325</v>
      </c>
      <c r="Y27" s="2712">
        <f>ROUND(SUMPRODUCT(PRODUCT(1+O27:O$28)),4)</f>
        <v>1.0353000000000001</v>
      </c>
      <c r="Z27" s="2712">
        <f t="shared" ref="Z27:Z28" si="116">Y27</f>
        <v>1.0353000000000001</v>
      </c>
      <c r="AA27" s="2712">
        <f>ROUND(SUMPRODUCT(PRODUCT(1+P27:P$28)),4)</f>
        <v>1.0326</v>
      </c>
      <c r="AB27" s="2712">
        <f>ROUND(SUMPRODUCT(PRODUCT(1+Q27:Q$28)),4)</f>
        <v>1.0225</v>
      </c>
      <c r="AD27" s="2632">
        <f>ROUND(AVERAGE(I27:I$29)/100,4)</f>
        <v>2.07E-2</v>
      </c>
      <c r="AE27" s="2632">
        <f>ROUND(AVERAGE(J27:J$29)/100,4)</f>
        <v>1.95E-2</v>
      </c>
      <c r="AF27" s="2632">
        <f t="shared" si="1"/>
        <v>1.95E-2</v>
      </c>
      <c r="AG27" s="2632">
        <f>ROUND(AVERAGE(K27:K$29)/100,4)</f>
        <v>2.1700000000000001E-2</v>
      </c>
      <c r="AH27" s="2632">
        <f>ROUND(AVERAGE(L27:L$29)/100,4)</f>
        <v>1.2E-2</v>
      </c>
    </row>
    <row r="28" spans="1:34" ht="13.5" thickBot="1">
      <c r="A28" s="2614" t="s">
        <v>958</v>
      </c>
      <c r="B28" s="2627">
        <f t="shared" si="114"/>
        <v>314.72141172386546</v>
      </c>
      <c r="C28" s="2627">
        <f t="shared" si="114"/>
        <v>263.03901319069001</v>
      </c>
      <c r="D28" s="2627">
        <f t="shared" si="109"/>
        <v>263.03901319069001</v>
      </c>
      <c r="E28" s="2627">
        <f t="shared" si="115"/>
        <v>433.65745506782821</v>
      </c>
      <c r="F28" s="2627">
        <f t="shared" si="115"/>
        <v>233.23005080045735</v>
      </c>
      <c r="G28" s="3481"/>
      <c r="H28" s="2633">
        <v>2</v>
      </c>
      <c r="I28" s="2633">
        <v>2.4</v>
      </c>
      <c r="J28" s="2633">
        <v>2.0299999999999998</v>
      </c>
      <c r="K28" s="2633">
        <v>2.59</v>
      </c>
      <c r="L28" s="2634">
        <v>1.52</v>
      </c>
      <c r="N28" s="2622">
        <f t="shared" si="111"/>
        <v>2.4E-2</v>
      </c>
      <c r="O28" s="2623">
        <f t="shared" si="107"/>
        <v>2.0299999999999999E-2</v>
      </c>
      <c r="P28" s="2623">
        <f t="shared" si="107"/>
        <v>2.5899999999999999E-2</v>
      </c>
      <c r="Q28" s="2623">
        <f t="shared" si="107"/>
        <v>1.52E-2</v>
      </c>
      <c r="R28" s="2624"/>
      <c r="S28" s="2622"/>
      <c r="T28" s="2623"/>
      <c r="U28" s="2623"/>
      <c r="V28" s="2623"/>
      <c r="X28" s="2712">
        <f>1+N28</f>
        <v>1.024</v>
      </c>
      <c r="Y28" s="2712">
        <f>1+O28</f>
        <v>1.0203</v>
      </c>
      <c r="Z28" s="2712">
        <f t="shared" si="116"/>
        <v>1.0203</v>
      </c>
      <c r="AA28" s="2712">
        <f>1+P28</f>
        <v>1.0259</v>
      </c>
      <c r="AB28" s="2712">
        <f>1+Q28</f>
        <v>1.0152000000000001</v>
      </c>
      <c r="AD28" s="2632">
        <f>ROUND(AVERAGE(I28:I$29)/100,4)</f>
        <v>2.69E-2</v>
      </c>
      <c r="AE28" s="2632">
        <f>ROUND(AVERAGE(J28:J$29)/100,4)</f>
        <v>2.1899999999999999E-2</v>
      </c>
      <c r="AF28" s="2632">
        <f t="shared" ref="AF28" si="117">AE28</f>
        <v>2.1899999999999999E-2</v>
      </c>
      <c r="AG28" s="2632">
        <f>ROUND(AVERAGE(K28:K$29)/100,4)</f>
        <v>2.9399999999999999E-2</v>
      </c>
      <c r="AH28" s="2632">
        <f>ROUND(AVERAGE(L28:L$29)/100,4)</f>
        <v>1.44E-2</v>
      </c>
    </row>
    <row r="29" spans="1:34" s="2649" customFormat="1" ht="13.5" thickBot="1">
      <c r="A29" s="2645" t="s">
        <v>957</v>
      </c>
      <c r="B29" s="2646">
        <f t="shared" si="114"/>
        <v>307.34512863658733</v>
      </c>
      <c r="C29" s="2646">
        <f t="shared" si="114"/>
        <v>257.80556031626975</v>
      </c>
      <c r="D29" s="2646">
        <f t="shared" si="109"/>
        <v>257.80556031626975</v>
      </c>
      <c r="E29" s="2646">
        <f t="shared" si="115"/>
        <v>422.70928459677179</v>
      </c>
      <c r="F29" s="2646">
        <f t="shared" si="115"/>
        <v>229.73803270336617</v>
      </c>
      <c r="G29" s="3482"/>
      <c r="H29" s="2647">
        <v>1</v>
      </c>
      <c r="I29" s="2647">
        <v>2.97</v>
      </c>
      <c r="J29" s="2647">
        <v>2.34</v>
      </c>
      <c r="K29" s="2647">
        <v>3.28</v>
      </c>
      <c r="L29" s="2648">
        <v>1.36</v>
      </c>
      <c r="N29" s="2650">
        <f t="shared" si="111"/>
        <v>2.9700000000000001E-2</v>
      </c>
      <c r="O29" s="2651">
        <f t="shared" si="107"/>
        <v>2.3399999999999997E-2</v>
      </c>
      <c r="P29" s="2651">
        <f t="shared" si="107"/>
        <v>3.2799999999999996E-2</v>
      </c>
      <c r="Q29" s="2651">
        <f t="shared" si="107"/>
        <v>1.3600000000000001E-2</v>
      </c>
      <c r="R29" s="2652"/>
      <c r="S29" s="2653">
        <f>B29/B30-1</f>
        <v>2.7910129219355539E-2</v>
      </c>
      <c r="T29" s="2654">
        <f>C29/C30-1</f>
        <v>2.3037937762975247E-2</v>
      </c>
      <c r="U29" s="2654">
        <f>E29/E30-1</f>
        <v>3.3519033243940788E-2</v>
      </c>
      <c r="V29" s="2654">
        <f>F29/F30-1</f>
        <v>1.2061818076502862E-2</v>
      </c>
      <c r="W29" s="2721" t="s">
        <v>2626</v>
      </c>
      <c r="X29" s="2723">
        <v>1</v>
      </c>
      <c r="Y29" s="2723">
        <v>1</v>
      </c>
      <c r="Z29" s="2723">
        <v>1</v>
      </c>
      <c r="AA29" s="2723">
        <v>1</v>
      </c>
      <c r="AB29" s="2723">
        <v>1</v>
      </c>
      <c r="AD29" s="2956">
        <f>I29/100</f>
        <v>2.9700000000000001E-2</v>
      </c>
      <c r="AE29" s="2956">
        <f>J29/100</f>
        <v>2.3399999999999997E-2</v>
      </c>
      <c r="AF29" s="2956">
        <f>AE29</f>
        <v>2.3399999999999997E-2</v>
      </c>
      <c r="AG29" s="2956">
        <f>K29/100</f>
        <v>3.2799999999999996E-2</v>
      </c>
      <c r="AH29" s="2956">
        <f>L29/100</f>
        <v>1.3600000000000001E-2</v>
      </c>
    </row>
    <row r="30" spans="1:34" ht="13.5" thickBot="1">
      <c r="A30" s="2614" t="s">
        <v>2569</v>
      </c>
      <c r="B30" s="2619">
        <v>299</v>
      </c>
      <c r="C30" s="2619">
        <v>252</v>
      </c>
      <c r="D30" s="2619">
        <f t="shared" si="109"/>
        <v>252</v>
      </c>
      <c r="E30" s="2619">
        <v>409</v>
      </c>
      <c r="F30" s="2620">
        <v>227</v>
      </c>
      <c r="G30" s="3483">
        <v>2013</v>
      </c>
      <c r="H30" s="2655">
        <v>4</v>
      </c>
      <c r="I30" s="2655">
        <v>1.83</v>
      </c>
      <c r="J30" s="2655">
        <v>1.68</v>
      </c>
      <c r="K30" s="2655">
        <v>1.97</v>
      </c>
      <c r="L30" s="2656">
        <v>0.87</v>
      </c>
      <c r="N30" s="2635">
        <f t="shared" si="111"/>
        <v>1.83E-2</v>
      </c>
      <c r="O30" s="2636">
        <f t="shared" si="107"/>
        <v>1.6799999999999999E-2</v>
      </c>
      <c r="P30" s="2636">
        <f t="shared" si="107"/>
        <v>1.9699999999999999E-2</v>
      </c>
      <c r="Q30" s="2636">
        <f t="shared" si="107"/>
        <v>8.6999999999999994E-3</v>
      </c>
      <c r="R30" s="2624"/>
      <c r="S30" s="2625"/>
      <c r="T30" s="2626"/>
      <c r="U30" s="2626"/>
      <c r="V30" s="2626"/>
      <c r="X30" s="2626"/>
      <c r="Y30" s="2626"/>
      <c r="Z30" s="2626"/>
    </row>
    <row r="31" spans="1:34">
      <c r="A31" s="2614" t="s">
        <v>2570</v>
      </c>
      <c r="B31" s="2627">
        <f t="shared" ref="B31:C33" si="118">B30/(1+N30)</f>
        <v>293.62663262299913</v>
      </c>
      <c r="C31" s="2627">
        <f t="shared" si="118"/>
        <v>247.83634933123525</v>
      </c>
      <c r="D31" s="2627">
        <f t="shared" si="109"/>
        <v>247.83634933123525</v>
      </c>
      <c r="E31" s="2627">
        <f t="shared" ref="E31:F33" si="119">E30/(1+P30)</f>
        <v>401.09836226341076</v>
      </c>
      <c r="F31" s="2627">
        <f t="shared" si="119"/>
        <v>225.04213343908003</v>
      </c>
      <c r="G31" s="3484"/>
      <c r="H31" s="2638">
        <v>3</v>
      </c>
      <c r="I31" s="2638">
        <v>1.86</v>
      </c>
      <c r="J31" s="2638">
        <v>1.72</v>
      </c>
      <c r="K31" s="2638">
        <v>1.98</v>
      </c>
      <c r="L31" s="2639">
        <v>0.88</v>
      </c>
      <c r="N31" s="2622">
        <f t="shared" si="111"/>
        <v>1.8600000000000002E-2</v>
      </c>
      <c r="O31" s="2640">
        <f t="shared" si="107"/>
        <v>1.72E-2</v>
      </c>
      <c r="P31" s="2640">
        <f t="shared" si="107"/>
        <v>1.9799999999999998E-2</v>
      </c>
      <c r="Q31" s="2640">
        <f t="shared" si="107"/>
        <v>8.8000000000000005E-3</v>
      </c>
      <c r="R31" s="2624"/>
      <c r="S31" s="2622"/>
      <c r="T31" s="2623"/>
      <c r="U31" s="2623"/>
      <c r="V31" s="2623"/>
    </row>
    <row r="32" spans="1:34">
      <c r="A32" s="2614" t="s">
        <v>2571</v>
      </c>
      <c r="B32" s="2627">
        <f t="shared" si="118"/>
        <v>288.2649053828776</v>
      </c>
      <c r="C32" s="2627">
        <f t="shared" si="118"/>
        <v>243.64564425013293</v>
      </c>
      <c r="D32" s="2627">
        <f t="shared" si="109"/>
        <v>243.64564425013293</v>
      </c>
      <c r="E32" s="2627">
        <f t="shared" si="119"/>
        <v>393.31080825986544</v>
      </c>
      <c r="F32" s="2627">
        <f t="shared" si="119"/>
        <v>223.07903790551154</v>
      </c>
      <c r="G32" s="3484"/>
      <c r="H32" s="2618">
        <v>2</v>
      </c>
      <c r="I32" s="2618">
        <v>2.04</v>
      </c>
      <c r="J32" s="2618">
        <v>2.33</v>
      </c>
      <c r="K32" s="2618">
        <v>2.0699999999999998</v>
      </c>
      <c r="L32" s="2629">
        <v>0.69</v>
      </c>
      <c r="N32" s="2622">
        <f t="shared" si="111"/>
        <v>2.0400000000000001E-2</v>
      </c>
      <c r="O32" s="2640">
        <f t="shared" si="107"/>
        <v>2.3300000000000001E-2</v>
      </c>
      <c r="P32" s="2640">
        <f t="shared" si="107"/>
        <v>2.07E-2</v>
      </c>
      <c r="Q32" s="2640">
        <f t="shared" si="107"/>
        <v>6.8999999999999999E-3</v>
      </c>
      <c r="R32" s="2624"/>
      <c r="S32" s="2622"/>
      <c r="T32" s="2623"/>
      <c r="U32" s="2623"/>
      <c r="V32" s="2623"/>
      <c r="X32" s="2724"/>
      <c r="Y32" s="2726"/>
    </row>
    <row r="33" spans="1:26">
      <c r="A33" s="2614" t="s">
        <v>2572</v>
      </c>
      <c r="B33" s="2627">
        <f t="shared" si="118"/>
        <v>282.50186729015837</v>
      </c>
      <c r="C33" s="2627">
        <f t="shared" si="118"/>
        <v>238.09796174155468</v>
      </c>
      <c r="D33" s="2627">
        <f t="shared" si="109"/>
        <v>238.09796174155468</v>
      </c>
      <c r="E33" s="2627">
        <f t="shared" si="119"/>
        <v>385.33438646014054</v>
      </c>
      <c r="F33" s="2627">
        <f t="shared" si="119"/>
        <v>221.55034055567739</v>
      </c>
      <c r="G33" s="3485"/>
      <c r="H33" s="2617">
        <v>1</v>
      </c>
      <c r="I33" s="2617">
        <v>1.67</v>
      </c>
      <c r="J33" s="2617">
        <v>1.31</v>
      </c>
      <c r="K33" s="2617">
        <v>1.85</v>
      </c>
      <c r="L33" s="2628">
        <v>0.96</v>
      </c>
      <c r="N33" s="2630">
        <f t="shared" si="111"/>
        <v>1.67E-2</v>
      </c>
      <c r="O33" s="2631">
        <f t="shared" si="107"/>
        <v>1.3100000000000001E-2</v>
      </c>
      <c r="P33" s="2631">
        <f t="shared" si="107"/>
        <v>1.8500000000000003E-2</v>
      </c>
      <c r="Q33" s="2631">
        <f t="shared" si="107"/>
        <v>9.5999999999999992E-3</v>
      </c>
      <c r="R33" s="2624"/>
      <c r="S33" s="2630">
        <f>B33/B34-1</f>
        <v>1.6193767230785472E-2</v>
      </c>
      <c r="T33" s="2631">
        <f>C33/C34-1</f>
        <v>1.7512657015190891E-2</v>
      </c>
      <c r="U33" s="2631">
        <f>E33/E34-1</f>
        <v>1.6713420739157048E-2</v>
      </c>
      <c r="V33" s="2631">
        <f>F33/F34-1</f>
        <v>7.0470025258062563E-3</v>
      </c>
      <c r="X33" s="2725"/>
      <c r="Y33" s="2632"/>
      <c r="Z33" s="2632"/>
    </row>
    <row r="34" spans="1:26" ht="13.5" thickBot="1">
      <c r="A34" s="2614" t="s">
        <v>2573</v>
      </c>
      <c r="B34" s="2657">
        <v>278</v>
      </c>
      <c r="C34" s="2657">
        <v>234</v>
      </c>
      <c r="D34" s="2657">
        <f t="shared" si="109"/>
        <v>234</v>
      </c>
      <c r="E34" s="2657">
        <v>379</v>
      </c>
      <c r="F34" s="2658">
        <v>220</v>
      </c>
      <c r="G34" s="3480">
        <v>2012</v>
      </c>
      <c r="H34" s="2633">
        <v>4</v>
      </c>
      <c r="I34" s="2633">
        <v>0.91</v>
      </c>
      <c r="J34" s="2633">
        <v>0.68</v>
      </c>
      <c r="K34" s="2633">
        <v>0.98</v>
      </c>
      <c r="L34" s="2634">
        <v>0.9</v>
      </c>
      <c r="N34" s="2622">
        <f t="shared" si="111"/>
        <v>9.1000000000000004E-3</v>
      </c>
      <c r="O34" s="2623">
        <f t="shared" si="111"/>
        <v>6.8000000000000005E-3</v>
      </c>
      <c r="P34" s="2623">
        <f t="shared" si="111"/>
        <v>9.7999999999999997E-3</v>
      </c>
      <c r="Q34" s="2623">
        <f t="shared" si="111"/>
        <v>9.0000000000000011E-3</v>
      </c>
      <c r="R34" s="2624"/>
      <c r="S34" s="2625"/>
      <c r="T34" s="2626"/>
      <c r="U34" s="2626"/>
      <c r="V34" s="2626"/>
      <c r="X34" s="2626"/>
      <c r="Y34" s="2626"/>
      <c r="Z34" s="2626"/>
    </row>
    <row r="35" spans="1:26">
      <c r="A35" s="2614" t="s">
        <v>2574</v>
      </c>
      <c r="B35" s="2627">
        <f>B34/(1+N34)</f>
        <v>275.49301357645425</v>
      </c>
      <c r="C35" s="2627">
        <f>C34/(1+O34)</f>
        <v>232.41954707985698</v>
      </c>
      <c r="D35" s="2627">
        <f t="shared" si="109"/>
        <v>232.41954707985698</v>
      </c>
      <c r="E35" s="2627">
        <f t="shared" ref="E35:F37" si="120">E34/(1+P34)</f>
        <v>375.32184591008121</v>
      </c>
      <c r="F35" s="2627">
        <f t="shared" si="120"/>
        <v>218.03766105054513</v>
      </c>
      <c r="G35" s="3481"/>
      <c r="H35" s="2638">
        <v>3</v>
      </c>
      <c r="I35" s="2638">
        <v>0.09</v>
      </c>
      <c r="J35" s="2638">
        <v>0.28999999999999998</v>
      </c>
      <c r="K35" s="2638">
        <v>-0.01</v>
      </c>
      <c r="L35" s="2639">
        <v>0.57999999999999996</v>
      </c>
      <c r="N35" s="2622">
        <f t="shared" si="111"/>
        <v>8.9999999999999998E-4</v>
      </c>
      <c r="O35" s="2623">
        <f t="shared" si="111"/>
        <v>2.8999999999999998E-3</v>
      </c>
      <c r="P35" s="2623">
        <f t="shared" si="111"/>
        <v>-1E-4</v>
      </c>
      <c r="Q35" s="2623">
        <f t="shared" si="111"/>
        <v>5.7999999999999996E-3</v>
      </c>
      <c r="R35" s="2624"/>
      <c r="S35" s="2622"/>
      <c r="T35" s="2623"/>
      <c r="U35" s="2623"/>
      <c r="V35" s="2623"/>
    </row>
    <row r="36" spans="1:26">
      <c r="A36" s="2614" t="s">
        <v>2575</v>
      </c>
      <c r="B36" s="2627">
        <f>B35/(1+N35)</f>
        <v>275.24529281292263</v>
      </c>
      <c r="C36" s="2627">
        <f>C35/(1+O35)</f>
        <v>231.74747938962707</v>
      </c>
      <c r="D36" s="2627">
        <f t="shared" si="109"/>
        <v>231.74747938962707</v>
      </c>
      <c r="E36" s="2627">
        <f t="shared" si="120"/>
        <v>375.35938184826603</v>
      </c>
      <c r="F36" s="2627">
        <f t="shared" si="120"/>
        <v>216.78033510692495</v>
      </c>
      <c r="G36" s="3481"/>
      <c r="H36" s="2618">
        <v>2</v>
      </c>
      <c r="I36" s="2618">
        <v>0.02</v>
      </c>
      <c r="J36" s="2618">
        <v>0.12</v>
      </c>
      <c r="K36" s="2618">
        <v>-0.08</v>
      </c>
      <c r="L36" s="2629">
        <v>1.24</v>
      </c>
      <c r="N36" s="2622">
        <f t="shared" si="111"/>
        <v>2.0000000000000001E-4</v>
      </c>
      <c r="O36" s="2623">
        <f t="shared" si="111"/>
        <v>1.1999999999999999E-3</v>
      </c>
      <c r="P36" s="2623">
        <f t="shared" si="111"/>
        <v>-8.0000000000000004E-4</v>
      </c>
      <c r="Q36" s="2623">
        <f t="shared" si="111"/>
        <v>1.24E-2</v>
      </c>
      <c r="R36" s="2624"/>
      <c r="S36" s="2622"/>
      <c r="T36" s="2623"/>
      <c r="U36" s="2623"/>
      <c r="V36" s="2623"/>
    </row>
    <row r="37" spans="1:26" ht="13.5" thickBot="1">
      <c r="A37" s="2614" t="s">
        <v>2576</v>
      </c>
      <c r="B37" s="2627">
        <f>B36/(1+N36)</f>
        <v>275.19025476197027</v>
      </c>
      <c r="C37" s="2659">
        <v>232</v>
      </c>
      <c r="D37" s="2659">
        <f t="shared" si="109"/>
        <v>232</v>
      </c>
      <c r="E37" s="2627">
        <f t="shared" si="120"/>
        <v>375.65990977608692</v>
      </c>
      <c r="F37" s="2627">
        <f t="shared" si="120"/>
        <v>214.12518283971252</v>
      </c>
      <c r="G37" s="3482"/>
      <c r="H37" s="2617">
        <v>1</v>
      </c>
      <c r="I37" s="2617">
        <v>0.02</v>
      </c>
      <c r="J37" s="2617">
        <v>0.13</v>
      </c>
      <c r="K37" s="2617">
        <v>-0.04</v>
      </c>
      <c r="L37" s="2628">
        <v>0.46</v>
      </c>
      <c r="N37" s="2622">
        <f t="shared" si="111"/>
        <v>2.0000000000000001E-4</v>
      </c>
      <c r="O37" s="2623">
        <f t="shared" si="111"/>
        <v>1.2999999999999999E-3</v>
      </c>
      <c r="P37" s="2623">
        <f t="shared" si="111"/>
        <v>-4.0000000000000002E-4</v>
      </c>
      <c r="Q37" s="2623">
        <f t="shared" si="111"/>
        <v>4.5999999999999999E-3</v>
      </c>
      <c r="R37" s="2624"/>
      <c r="S37" s="2630">
        <f>B37/B38-1</f>
        <v>6.9183549807361189E-4</v>
      </c>
      <c r="T37" s="2631">
        <f>C37/C38-1</f>
        <v>0</v>
      </c>
      <c r="U37" s="2631">
        <f>E37/E38-1</f>
        <v>-9.0449527636460303E-4</v>
      </c>
      <c r="V37" s="2631">
        <f>F37/F38-1</f>
        <v>5.2825485432512753E-3</v>
      </c>
      <c r="X37" s="2632"/>
      <c r="Y37" s="2632"/>
      <c r="Z37" s="2632"/>
    </row>
    <row r="38" spans="1:26" ht="13.5" thickBot="1">
      <c r="A38" s="2614" t="s">
        <v>2577</v>
      </c>
      <c r="B38" s="2619">
        <v>275</v>
      </c>
      <c r="C38" s="2619">
        <v>232</v>
      </c>
      <c r="D38" s="2619">
        <f t="shared" si="109"/>
        <v>232</v>
      </c>
      <c r="E38" s="2619">
        <v>376</v>
      </c>
      <c r="F38" s="2620">
        <v>213</v>
      </c>
      <c r="G38" s="3480">
        <v>2011</v>
      </c>
      <c r="H38" s="2633">
        <v>4</v>
      </c>
      <c r="I38" s="2633">
        <v>-0.2</v>
      </c>
      <c r="J38" s="2633">
        <v>0.04</v>
      </c>
      <c r="K38" s="2633">
        <v>-0.34</v>
      </c>
      <c r="L38" s="2634">
        <v>0.46</v>
      </c>
      <c r="N38" s="2635">
        <f t="shared" si="111"/>
        <v>-2E-3</v>
      </c>
      <c r="O38" s="2636">
        <f t="shared" si="111"/>
        <v>4.0000000000000002E-4</v>
      </c>
      <c r="P38" s="2636">
        <f t="shared" si="111"/>
        <v>-3.4000000000000002E-3</v>
      </c>
      <c r="Q38" s="2636">
        <f t="shared" si="111"/>
        <v>4.5999999999999999E-3</v>
      </c>
      <c r="R38" s="2624"/>
      <c r="S38" s="2625"/>
      <c r="T38" s="2626"/>
      <c r="U38" s="2626"/>
      <c r="V38" s="2626"/>
      <c r="X38" s="2626"/>
      <c r="Y38" s="2626"/>
      <c r="Z38" s="2626"/>
    </row>
    <row r="39" spans="1:26">
      <c r="A39" s="2614" t="s">
        <v>2578</v>
      </c>
      <c r="B39" s="2627">
        <f t="shared" ref="B39:C41" si="121">B38/(1+N38)</f>
        <v>275.55110220440883</v>
      </c>
      <c r="C39" s="2627">
        <f t="shared" si="121"/>
        <v>231.90723710515795</v>
      </c>
      <c r="D39" s="2627">
        <f t="shared" si="109"/>
        <v>231.90723710515795</v>
      </c>
      <c r="E39" s="2627">
        <f t="shared" ref="E39:F41" si="122">E38/(1+P38)</f>
        <v>377.28276138872161</v>
      </c>
      <c r="F39" s="2627">
        <f t="shared" si="122"/>
        <v>212.02468644236512</v>
      </c>
      <c r="G39" s="3481">
        <v>2011</v>
      </c>
      <c r="H39" s="2638">
        <v>3</v>
      </c>
      <c r="I39" s="2638">
        <v>0.13</v>
      </c>
      <c r="J39" s="2638">
        <v>0.75</v>
      </c>
      <c r="K39" s="2638">
        <v>-0.08</v>
      </c>
      <c r="L39" s="2639">
        <v>0.53</v>
      </c>
      <c r="N39" s="2622">
        <f t="shared" si="111"/>
        <v>1.2999999999999999E-3</v>
      </c>
      <c r="O39" s="2640">
        <f t="shared" si="111"/>
        <v>7.4999999999999997E-3</v>
      </c>
      <c r="P39" s="2640">
        <f t="shared" si="111"/>
        <v>-8.0000000000000004E-4</v>
      </c>
      <c r="Q39" s="2640">
        <f t="shared" si="111"/>
        <v>5.3E-3</v>
      </c>
      <c r="R39" s="2624"/>
      <c r="S39" s="2622"/>
      <c r="T39" s="2623"/>
      <c r="U39" s="2623"/>
      <c r="V39" s="2623"/>
    </row>
    <row r="40" spans="1:26">
      <c r="A40" s="2614" t="s">
        <v>2579</v>
      </c>
      <c r="B40" s="2627">
        <f t="shared" si="121"/>
        <v>275.19335084830601</v>
      </c>
      <c r="C40" s="2627">
        <f t="shared" si="121"/>
        <v>230.18088050139744</v>
      </c>
      <c r="D40" s="2627">
        <f t="shared" si="109"/>
        <v>230.18088050139744</v>
      </c>
      <c r="E40" s="2627">
        <f t="shared" si="122"/>
        <v>377.58482925212331</v>
      </c>
      <c r="F40" s="2627">
        <f t="shared" si="122"/>
        <v>210.90687997847917</v>
      </c>
      <c r="G40" s="3481">
        <v>2011</v>
      </c>
      <c r="H40" s="2618">
        <v>2</v>
      </c>
      <c r="I40" s="2618">
        <v>-0.4</v>
      </c>
      <c r="J40" s="2618">
        <v>0.17</v>
      </c>
      <c r="K40" s="2618">
        <v>-0.57999999999999996</v>
      </c>
      <c r="L40" s="2629">
        <v>-0.2</v>
      </c>
      <c r="N40" s="2622">
        <f t="shared" si="111"/>
        <v>-4.0000000000000001E-3</v>
      </c>
      <c r="O40" s="2640">
        <f t="shared" si="111"/>
        <v>1.7000000000000001E-3</v>
      </c>
      <c r="P40" s="2640">
        <f t="shared" si="111"/>
        <v>-5.7999999999999996E-3</v>
      </c>
      <c r="Q40" s="2640">
        <f t="shared" si="111"/>
        <v>-2E-3</v>
      </c>
      <c r="R40" s="2624"/>
      <c r="S40" s="2622"/>
      <c r="T40" s="2623"/>
      <c r="U40" s="2623"/>
      <c r="V40" s="2623"/>
    </row>
    <row r="41" spans="1:26" ht="13.5" thickBot="1">
      <c r="A41" s="2614" t="s">
        <v>2580</v>
      </c>
      <c r="B41" s="2627">
        <f t="shared" si="121"/>
        <v>276.29854502841971</v>
      </c>
      <c r="C41" s="2627">
        <f t="shared" si="121"/>
        <v>229.79023709833027</v>
      </c>
      <c r="D41" s="2627">
        <f t="shared" si="109"/>
        <v>229.79023709833027</v>
      </c>
      <c r="E41" s="2627">
        <f t="shared" si="122"/>
        <v>379.78759731655936</v>
      </c>
      <c r="F41" s="2627">
        <f t="shared" si="122"/>
        <v>211.32953905659235</v>
      </c>
      <c r="G41" s="3482">
        <v>2011</v>
      </c>
      <c r="H41" s="2617">
        <v>1</v>
      </c>
      <c r="I41" s="2617">
        <v>2.65</v>
      </c>
      <c r="J41" s="2617">
        <v>3.76</v>
      </c>
      <c r="K41" s="2617">
        <v>1.89</v>
      </c>
      <c r="L41" s="2628">
        <v>7.95</v>
      </c>
      <c r="N41" s="2630">
        <f t="shared" si="111"/>
        <v>2.6499999999999999E-2</v>
      </c>
      <c r="O41" s="2631">
        <f t="shared" si="111"/>
        <v>3.7599999999999995E-2</v>
      </c>
      <c r="P41" s="2631">
        <f t="shared" si="111"/>
        <v>1.89E-2</v>
      </c>
      <c r="Q41" s="2631">
        <f t="shared" si="111"/>
        <v>7.9500000000000001E-2</v>
      </c>
      <c r="R41" s="2624"/>
      <c r="S41" s="2630">
        <f>B41/B42-1</f>
        <v>2.713213765211786E-2</v>
      </c>
      <c r="T41" s="2631">
        <f>C41/C42-1</f>
        <v>3.9774828499231862E-2</v>
      </c>
      <c r="U41" s="2631">
        <f>E41/E42-1</f>
        <v>1.8197311840641772E-2</v>
      </c>
      <c r="V41" s="2631">
        <f>F41/F42-1</f>
        <v>7.8211933962205826E-2</v>
      </c>
      <c r="X41" s="2632"/>
      <c r="Y41" s="2632"/>
      <c r="Z41" s="2632"/>
    </row>
    <row r="42" spans="1:26" ht="13.5" thickBot="1">
      <c r="A42" s="2614" t="s">
        <v>2581</v>
      </c>
      <c r="B42" s="2619">
        <v>269</v>
      </c>
      <c r="C42" s="2619">
        <v>221</v>
      </c>
      <c r="D42" s="2619">
        <f t="shared" si="109"/>
        <v>221</v>
      </c>
      <c r="E42" s="2619">
        <v>373</v>
      </c>
      <c r="F42" s="2620">
        <v>196</v>
      </c>
      <c r="G42" s="3480">
        <v>2010</v>
      </c>
      <c r="H42" s="2633">
        <v>4</v>
      </c>
      <c r="I42" s="2633">
        <v>5.72</v>
      </c>
      <c r="J42" s="2633">
        <v>6.57</v>
      </c>
      <c r="K42" s="2633">
        <v>5.72</v>
      </c>
      <c r="L42" s="2634">
        <v>2.72</v>
      </c>
      <c r="N42" s="2622">
        <f t="shared" si="111"/>
        <v>5.7200000000000001E-2</v>
      </c>
      <c r="O42" s="2623">
        <f t="shared" si="111"/>
        <v>6.5700000000000008E-2</v>
      </c>
      <c r="P42" s="2623">
        <f t="shared" si="111"/>
        <v>5.7200000000000001E-2</v>
      </c>
      <c r="Q42" s="2623">
        <f t="shared" si="111"/>
        <v>2.7200000000000002E-2</v>
      </c>
      <c r="R42" s="2624"/>
      <c r="S42" s="2625"/>
      <c r="T42" s="2626"/>
      <c r="U42" s="2626"/>
      <c r="V42" s="2626"/>
      <c r="X42" s="2626"/>
      <c r="Y42" s="2626"/>
      <c r="Z42" s="2626"/>
    </row>
    <row r="43" spans="1:26">
      <c r="A43" s="2614" t="s">
        <v>2582</v>
      </c>
      <c r="B43" s="2627">
        <f t="shared" ref="B43:C45" si="123">B42/(1+N42)</f>
        <v>254.44570563753314</v>
      </c>
      <c r="C43" s="2627">
        <f t="shared" si="123"/>
        <v>207.37543398705074</v>
      </c>
      <c r="D43" s="2627">
        <f t="shared" si="109"/>
        <v>207.37543398705074</v>
      </c>
      <c r="E43" s="2627">
        <f t="shared" ref="E43:F45" si="124">E42/(1+P42)</f>
        <v>352.81876655315932</v>
      </c>
      <c r="F43" s="2627">
        <f t="shared" si="124"/>
        <v>190.809968847352</v>
      </c>
      <c r="G43" s="3481">
        <v>2010</v>
      </c>
      <c r="H43" s="2638">
        <v>3</v>
      </c>
      <c r="I43" s="2638">
        <v>4.7300000000000004</v>
      </c>
      <c r="J43" s="2638">
        <v>3.9</v>
      </c>
      <c r="K43" s="2638">
        <v>5.03</v>
      </c>
      <c r="L43" s="2639">
        <v>4.21</v>
      </c>
      <c r="N43" s="2622">
        <f t="shared" si="111"/>
        <v>4.7300000000000002E-2</v>
      </c>
      <c r="O43" s="2623">
        <f t="shared" si="111"/>
        <v>3.9E-2</v>
      </c>
      <c r="P43" s="2623">
        <f t="shared" si="111"/>
        <v>5.0300000000000004E-2</v>
      </c>
      <c r="Q43" s="2623">
        <f t="shared" si="111"/>
        <v>4.2099999999999999E-2</v>
      </c>
      <c r="R43" s="2624"/>
      <c r="S43" s="2622"/>
      <c r="T43" s="2623"/>
      <c r="U43" s="2623"/>
      <c r="V43" s="2623"/>
    </row>
    <row r="44" spans="1:26">
      <c r="A44" s="2614" t="s">
        <v>2583</v>
      </c>
      <c r="B44" s="2627">
        <f t="shared" si="123"/>
        <v>242.95398227588385</v>
      </c>
      <c r="C44" s="2627">
        <f t="shared" si="123"/>
        <v>199.59137053614126</v>
      </c>
      <c r="D44" s="2627">
        <f t="shared" si="109"/>
        <v>199.59137053614126</v>
      </c>
      <c r="E44" s="2627">
        <f t="shared" si="124"/>
        <v>335.92189522342125</v>
      </c>
      <c r="F44" s="2627">
        <f t="shared" si="124"/>
        <v>183.10139991109489</v>
      </c>
      <c r="G44" s="3481">
        <v>2010</v>
      </c>
      <c r="H44" s="2618">
        <v>2</v>
      </c>
      <c r="I44" s="2618">
        <v>4.6900000000000004</v>
      </c>
      <c r="J44" s="2618">
        <v>3.55</v>
      </c>
      <c r="K44" s="2618">
        <v>5.07</v>
      </c>
      <c r="L44" s="2629">
        <v>4.2300000000000004</v>
      </c>
      <c r="N44" s="2622">
        <f t="shared" si="111"/>
        <v>4.6900000000000004E-2</v>
      </c>
      <c r="O44" s="2623">
        <f t="shared" si="111"/>
        <v>3.5499999999999997E-2</v>
      </c>
      <c r="P44" s="2623">
        <f t="shared" si="111"/>
        <v>5.0700000000000002E-2</v>
      </c>
      <c r="Q44" s="2623">
        <f t="shared" si="111"/>
        <v>4.2300000000000004E-2</v>
      </c>
      <c r="R44" s="2624"/>
      <c r="S44" s="2622"/>
      <c r="T44" s="2623"/>
      <c r="U44" s="2623"/>
      <c r="V44" s="2623"/>
    </row>
    <row r="45" spans="1:26" ht="13.5" thickBot="1">
      <c r="A45" s="2614" t="s">
        <v>2584</v>
      </c>
      <c r="B45" s="2627">
        <f t="shared" si="123"/>
        <v>232.06990378821649</v>
      </c>
      <c r="C45" s="2627">
        <f t="shared" si="123"/>
        <v>192.74878854286936</v>
      </c>
      <c r="D45" s="2627">
        <f t="shared" si="109"/>
        <v>192.74878854286936</v>
      </c>
      <c r="E45" s="2627">
        <f t="shared" si="124"/>
        <v>319.71247284992984</v>
      </c>
      <c r="F45" s="2627">
        <f t="shared" si="124"/>
        <v>175.67053622862409</v>
      </c>
      <c r="G45" s="3482">
        <v>2010</v>
      </c>
      <c r="H45" s="2617">
        <v>1</v>
      </c>
      <c r="I45" s="2617">
        <v>5.4</v>
      </c>
      <c r="J45" s="2617">
        <v>3.2</v>
      </c>
      <c r="K45" s="2617">
        <v>6.16</v>
      </c>
      <c r="L45" s="2628">
        <v>4.51</v>
      </c>
      <c r="N45" s="2622">
        <f t="shared" si="111"/>
        <v>5.4000000000000006E-2</v>
      </c>
      <c r="O45" s="2623">
        <f t="shared" si="111"/>
        <v>3.2000000000000001E-2</v>
      </c>
      <c r="P45" s="2623">
        <f t="shared" si="111"/>
        <v>6.1600000000000002E-2</v>
      </c>
      <c r="Q45" s="2623">
        <f t="shared" si="111"/>
        <v>4.5100000000000001E-2</v>
      </c>
      <c r="R45" s="2624"/>
      <c r="S45" s="2630">
        <f>B45/B46-1</f>
        <v>5.4863199037347599E-2</v>
      </c>
      <c r="T45" s="2631">
        <f>C45/C46-1</f>
        <v>3.0742184721226584E-2</v>
      </c>
      <c r="U45" s="2631">
        <f>E45/E46-1</f>
        <v>6.2167683886810154E-2</v>
      </c>
      <c r="V45" s="2631">
        <f>F45/F46-1</f>
        <v>4.5657953741810031E-2</v>
      </c>
      <c r="X45" s="2632"/>
      <c r="Y45" s="2632"/>
      <c r="Z45" s="2632"/>
    </row>
    <row r="46" spans="1:26" ht="13.5" thickBot="1">
      <c r="A46" s="2614" t="s">
        <v>2585</v>
      </c>
      <c r="B46" s="2619">
        <v>220</v>
      </c>
      <c r="C46" s="2619">
        <v>187</v>
      </c>
      <c r="D46" s="2619">
        <f t="shared" si="109"/>
        <v>187</v>
      </c>
      <c r="E46" s="2619">
        <v>301</v>
      </c>
      <c r="F46" s="2620">
        <v>168</v>
      </c>
      <c r="G46" s="3480">
        <v>2009</v>
      </c>
      <c r="H46" s="2633">
        <v>4</v>
      </c>
      <c r="I46" s="2633">
        <v>2.2999999999999998</v>
      </c>
      <c r="J46" s="2633">
        <v>1.04</v>
      </c>
      <c r="K46" s="2633">
        <v>2.84</v>
      </c>
      <c r="L46" s="2634">
        <v>0.67</v>
      </c>
      <c r="N46" s="2635">
        <f t="shared" si="111"/>
        <v>2.3E-2</v>
      </c>
      <c r="O46" s="2636">
        <f t="shared" si="111"/>
        <v>1.04E-2</v>
      </c>
      <c r="P46" s="2636">
        <f t="shared" si="111"/>
        <v>2.8399999999999998E-2</v>
      </c>
      <c r="Q46" s="2636">
        <f t="shared" si="111"/>
        <v>6.7000000000000002E-3</v>
      </c>
      <c r="R46" s="2624"/>
      <c r="S46" s="2625"/>
      <c r="T46" s="2626"/>
      <c r="U46" s="2626"/>
      <c r="V46" s="2626"/>
      <c r="X46" s="2626"/>
      <c r="Y46" s="2626"/>
      <c r="Z46" s="2626"/>
    </row>
    <row r="47" spans="1:26">
      <c r="A47" s="2614" t="s">
        <v>2586</v>
      </c>
      <c r="B47" s="2627">
        <f t="shared" ref="B47:C49" si="125">B46/(1+N46)</f>
        <v>215.05376344086022</v>
      </c>
      <c r="C47" s="2627">
        <f t="shared" si="125"/>
        <v>185.0752177355503</v>
      </c>
      <c r="D47" s="2627">
        <f t="shared" si="109"/>
        <v>185.0752177355503</v>
      </c>
      <c r="E47" s="2627">
        <f t="shared" ref="E47:F49" si="126">E46/(1+P46)</f>
        <v>292.68767016725008</v>
      </c>
      <c r="F47" s="2627">
        <f t="shared" si="126"/>
        <v>166.88189132810174</v>
      </c>
      <c r="G47" s="3481">
        <v>2009</v>
      </c>
      <c r="H47" s="2638">
        <v>3</v>
      </c>
      <c r="I47" s="2638">
        <v>2.1</v>
      </c>
      <c r="J47" s="2638">
        <v>1.86</v>
      </c>
      <c r="K47" s="2638">
        <v>2.29</v>
      </c>
      <c r="L47" s="2639">
        <v>0.85</v>
      </c>
      <c r="N47" s="2622">
        <f t="shared" si="111"/>
        <v>2.1000000000000001E-2</v>
      </c>
      <c r="O47" s="2640">
        <f t="shared" si="111"/>
        <v>1.8600000000000002E-2</v>
      </c>
      <c r="P47" s="2640">
        <f t="shared" si="111"/>
        <v>2.29E-2</v>
      </c>
      <c r="Q47" s="2640">
        <f t="shared" si="111"/>
        <v>8.5000000000000006E-3</v>
      </c>
      <c r="R47" s="2624"/>
      <c r="S47" s="2622"/>
      <c r="T47" s="2623"/>
      <c r="U47" s="2623"/>
      <c r="V47" s="2623"/>
    </row>
    <row r="48" spans="1:26">
      <c r="A48" s="2614" t="s">
        <v>2587</v>
      </c>
      <c r="B48" s="2627">
        <f t="shared" si="125"/>
        <v>210.630522469011</v>
      </c>
      <c r="C48" s="2627">
        <f t="shared" si="125"/>
        <v>181.69567812247232</v>
      </c>
      <c r="D48" s="2627">
        <f t="shared" si="109"/>
        <v>181.69567812247232</v>
      </c>
      <c r="E48" s="2627">
        <f t="shared" si="126"/>
        <v>286.13517466736738</v>
      </c>
      <c r="F48" s="2627">
        <f t="shared" si="126"/>
        <v>165.47535084591149</v>
      </c>
      <c r="G48" s="3481">
        <v>2009</v>
      </c>
      <c r="H48" s="2618">
        <v>2</v>
      </c>
      <c r="I48" s="2618">
        <v>0.86</v>
      </c>
      <c r="J48" s="2618">
        <v>-1.1299999999999999</v>
      </c>
      <c r="K48" s="2618">
        <v>1.79</v>
      </c>
      <c r="L48" s="2629">
        <v>-2.0699999999999998</v>
      </c>
      <c r="N48" s="2622">
        <f t="shared" si="111"/>
        <v>8.6E-3</v>
      </c>
      <c r="O48" s="2640">
        <f t="shared" si="111"/>
        <v>-1.1299999999999999E-2</v>
      </c>
      <c r="P48" s="2640">
        <f t="shared" si="111"/>
        <v>1.7899999999999999E-2</v>
      </c>
      <c r="Q48" s="2640">
        <f t="shared" si="111"/>
        <v>-2.07E-2</v>
      </c>
      <c r="R48" s="2624"/>
      <c r="S48" s="2622"/>
      <c r="T48" s="2623"/>
      <c r="U48" s="2623"/>
      <c r="V48" s="2623"/>
    </row>
    <row r="49" spans="1:26">
      <c r="A49" s="2614" t="s">
        <v>2588</v>
      </c>
      <c r="B49" s="2627">
        <f t="shared" si="125"/>
        <v>208.83454537875372</v>
      </c>
      <c r="C49" s="2627">
        <f t="shared" si="125"/>
        <v>183.77230517090351</v>
      </c>
      <c r="D49" s="2627">
        <f t="shared" si="109"/>
        <v>183.77230517090351</v>
      </c>
      <c r="E49" s="2627">
        <f t="shared" si="126"/>
        <v>281.10342338870947</v>
      </c>
      <c r="F49" s="2627">
        <f t="shared" si="126"/>
        <v>168.97309388942256</v>
      </c>
      <c r="G49" s="3482">
        <v>2009</v>
      </c>
      <c r="H49" s="2617">
        <v>1</v>
      </c>
      <c r="I49" s="2617">
        <v>-2.64</v>
      </c>
      <c r="J49" s="2617">
        <v>-2.5299999999999998</v>
      </c>
      <c r="K49" s="2617">
        <v>-3.02</v>
      </c>
      <c r="L49" s="2628">
        <v>1.52</v>
      </c>
      <c r="N49" s="2630">
        <f t="shared" si="111"/>
        <v>-2.64E-2</v>
      </c>
      <c r="O49" s="2631">
        <f t="shared" si="111"/>
        <v>-2.53E-2</v>
      </c>
      <c r="P49" s="2631">
        <f t="shared" si="111"/>
        <v>-3.0200000000000001E-2</v>
      </c>
      <c r="Q49" s="2631">
        <f t="shared" si="111"/>
        <v>1.52E-2</v>
      </c>
      <c r="R49" s="2624"/>
      <c r="S49" s="2630">
        <f>B49/B50-1</f>
        <v>-2.4137638417038754E-2</v>
      </c>
      <c r="T49" s="2631">
        <f>C49/C50-1</f>
        <v>-2.248773845264096E-2</v>
      </c>
      <c r="U49" s="2631">
        <f>E49/E50-1</f>
        <v>-2.7323794502735366E-2</v>
      </c>
      <c r="V49" s="2631">
        <f>F49/F50-1</f>
        <v>1.7910204153148035E-2</v>
      </c>
      <c r="X49" s="2632"/>
      <c r="Y49" s="2632"/>
      <c r="Z49" s="2632"/>
    </row>
    <row r="50" spans="1:26" ht="13.5" thickBot="1">
      <c r="A50" s="2614" t="s">
        <v>2589</v>
      </c>
      <c r="B50" s="2657">
        <v>214</v>
      </c>
      <c r="C50" s="2657">
        <v>188</v>
      </c>
      <c r="D50" s="2657">
        <f t="shared" si="109"/>
        <v>188</v>
      </c>
      <c r="E50" s="2657">
        <v>289</v>
      </c>
      <c r="F50" s="2658">
        <v>166</v>
      </c>
      <c r="G50" s="3480">
        <v>2008</v>
      </c>
      <c r="H50" s="2633">
        <v>4</v>
      </c>
      <c r="I50" s="2633">
        <v>1.73</v>
      </c>
      <c r="J50" s="2633">
        <v>0.03</v>
      </c>
      <c r="K50" s="2633">
        <v>2.59</v>
      </c>
      <c r="L50" s="2634">
        <v>-1.66</v>
      </c>
      <c r="N50" s="2622">
        <f t="shared" si="111"/>
        <v>1.7299999999999999E-2</v>
      </c>
      <c r="O50" s="2623">
        <f t="shared" si="111"/>
        <v>2.9999999999999997E-4</v>
      </c>
      <c r="P50" s="2623">
        <f t="shared" si="111"/>
        <v>2.5899999999999999E-2</v>
      </c>
      <c r="Q50" s="2623">
        <f t="shared" si="111"/>
        <v>-1.66E-2</v>
      </c>
      <c r="R50" s="2624"/>
      <c r="S50" s="2625"/>
      <c r="T50" s="2626"/>
      <c r="U50" s="2626"/>
      <c r="V50" s="2626"/>
      <c r="X50" s="2626"/>
      <c r="Y50" s="2626"/>
      <c r="Z50" s="2626"/>
    </row>
    <row r="51" spans="1:26">
      <c r="A51" s="2614" t="s">
        <v>2590</v>
      </c>
      <c r="B51" s="2627">
        <f t="shared" ref="B51:C53" si="127">B50/(1+N50)</f>
        <v>210.36075887152265</v>
      </c>
      <c r="C51" s="2627">
        <f t="shared" si="127"/>
        <v>187.94361691492554</v>
      </c>
      <c r="D51" s="2627">
        <f t="shared" si="109"/>
        <v>187.94361691492554</v>
      </c>
      <c r="E51" s="2627">
        <f t="shared" ref="E51:F53" si="128">E50/(1+P50)</f>
        <v>281.70386977288234</v>
      </c>
      <c r="F51" s="2627">
        <f t="shared" si="128"/>
        <v>168.80211511083994</v>
      </c>
      <c r="G51" s="3481">
        <v>2008</v>
      </c>
      <c r="H51" s="2638">
        <v>3</v>
      </c>
      <c r="I51" s="2638">
        <v>1.96</v>
      </c>
      <c r="J51" s="2638">
        <v>2.36</v>
      </c>
      <c r="K51" s="2638">
        <v>1.82</v>
      </c>
      <c r="L51" s="2639">
        <v>2.2200000000000002</v>
      </c>
      <c r="N51" s="2622">
        <f t="shared" si="111"/>
        <v>1.9599999999999999E-2</v>
      </c>
      <c r="O51" s="2623">
        <f t="shared" si="111"/>
        <v>2.3599999999999999E-2</v>
      </c>
      <c r="P51" s="2623">
        <f t="shared" si="111"/>
        <v>1.8200000000000001E-2</v>
      </c>
      <c r="Q51" s="2623">
        <f t="shared" si="111"/>
        <v>2.2200000000000001E-2</v>
      </c>
      <c r="R51" s="2624"/>
      <c r="S51" s="2622"/>
      <c r="T51" s="2623"/>
      <c r="U51" s="2623"/>
      <c r="V51" s="2623"/>
    </row>
    <row r="52" spans="1:26">
      <c r="A52" s="2614" t="s">
        <v>2591</v>
      </c>
      <c r="B52" s="2627">
        <f t="shared" si="127"/>
        <v>206.31694671589116</v>
      </c>
      <c r="C52" s="2627">
        <f t="shared" si="127"/>
        <v>183.61041121036101</v>
      </c>
      <c r="D52" s="2627">
        <f t="shared" si="109"/>
        <v>183.61041121036101</v>
      </c>
      <c r="E52" s="2627">
        <f t="shared" si="128"/>
        <v>276.66850301795557</v>
      </c>
      <c r="F52" s="2627">
        <f t="shared" si="128"/>
        <v>165.1360938278614</v>
      </c>
      <c r="G52" s="3481">
        <v>2008</v>
      </c>
      <c r="H52" s="2618">
        <v>2</v>
      </c>
      <c r="I52" s="2618">
        <v>4.93</v>
      </c>
      <c r="J52" s="2618">
        <v>7.38</v>
      </c>
      <c r="K52" s="2618">
        <v>3.98</v>
      </c>
      <c r="L52" s="2629">
        <v>6.86</v>
      </c>
      <c r="N52" s="2622">
        <f t="shared" si="111"/>
        <v>4.9299999999999997E-2</v>
      </c>
      <c r="O52" s="2623">
        <f t="shared" si="111"/>
        <v>7.3800000000000004E-2</v>
      </c>
      <c r="P52" s="2623">
        <f t="shared" si="111"/>
        <v>3.9800000000000002E-2</v>
      </c>
      <c r="Q52" s="2623">
        <f t="shared" si="111"/>
        <v>6.8600000000000008E-2</v>
      </c>
      <c r="R52" s="2624"/>
      <c r="S52" s="2622"/>
      <c r="T52" s="2623"/>
      <c r="U52" s="2623"/>
      <c r="V52" s="2623"/>
    </row>
    <row r="53" spans="1:26" s="2663" customFormat="1" ht="13.5" thickBot="1">
      <c r="A53" s="2614" t="s">
        <v>2592</v>
      </c>
      <c r="B53" s="2660">
        <f t="shared" si="127"/>
        <v>196.62341248059772</v>
      </c>
      <c r="C53" s="2660">
        <f t="shared" si="127"/>
        <v>170.99125648199012</v>
      </c>
      <c r="D53" s="2660">
        <f t="shared" si="109"/>
        <v>170.99125648199012</v>
      </c>
      <c r="E53" s="2660">
        <f t="shared" si="128"/>
        <v>266.07857570490052</v>
      </c>
      <c r="F53" s="2660">
        <f t="shared" si="128"/>
        <v>154.53499328828505</v>
      </c>
      <c r="G53" s="3482">
        <v>2008</v>
      </c>
      <c r="H53" s="2661">
        <v>1</v>
      </c>
      <c r="I53" s="2661">
        <v>4.1399999999999997</v>
      </c>
      <c r="J53" s="2661">
        <v>3.45</v>
      </c>
      <c r="K53" s="2661">
        <v>4.95</v>
      </c>
      <c r="L53" s="2662">
        <v>4.82</v>
      </c>
      <c r="N53" s="2664">
        <f t="shared" si="111"/>
        <v>4.1399999999999999E-2</v>
      </c>
      <c r="O53" s="2665">
        <f t="shared" si="111"/>
        <v>3.4500000000000003E-2</v>
      </c>
      <c r="P53" s="2665">
        <f t="shared" si="111"/>
        <v>4.9500000000000002E-2</v>
      </c>
      <c r="Q53" s="2665">
        <f t="shared" si="111"/>
        <v>4.82E-2</v>
      </c>
      <c r="R53" s="2666"/>
      <c r="S53" s="2664">
        <f>B53/B54-1</f>
        <v>4.5869215322328349E-2</v>
      </c>
      <c r="T53" s="2665">
        <f>C53/C54-1</f>
        <v>3.6310645345394743E-2</v>
      </c>
      <c r="U53" s="2665">
        <f>E53/E54-1</f>
        <v>4.7553447657088688E-2</v>
      </c>
      <c r="V53" s="2665">
        <f>F53/F54-1</f>
        <v>4.4155360055980086E-2</v>
      </c>
      <c r="X53" s="2667"/>
      <c r="Y53" s="2667"/>
      <c r="Z53" s="2667"/>
    </row>
    <row r="54" spans="1:26" ht="13.5" thickBot="1">
      <c r="A54" s="2614" t="s">
        <v>2593</v>
      </c>
      <c r="B54" s="2619">
        <v>188</v>
      </c>
      <c r="C54" s="2619">
        <v>165</v>
      </c>
      <c r="D54" s="2619">
        <f t="shared" si="109"/>
        <v>165</v>
      </c>
      <c r="E54" s="2619">
        <v>254</v>
      </c>
      <c r="F54" s="2620">
        <v>148</v>
      </c>
      <c r="G54" s="3480">
        <v>2007</v>
      </c>
      <c r="H54" s="2668">
        <v>4</v>
      </c>
      <c r="I54" s="2668">
        <v>5.51</v>
      </c>
      <c r="J54" s="2668">
        <v>4.8899999999999997</v>
      </c>
      <c r="K54" s="2668">
        <v>6.43</v>
      </c>
      <c r="L54" s="2669">
        <v>5.36</v>
      </c>
      <c r="N54" s="2670">
        <f t="shared" ref="N54:O57" si="129">B54/B55-1</f>
        <v>4.1339718365245526E-2</v>
      </c>
      <c r="O54" s="2671">
        <f t="shared" si="129"/>
        <v>4.0324492593776018E-2</v>
      </c>
      <c r="P54" s="2671">
        <f t="shared" ref="P54:Q57" si="130">E54/E55-1</f>
        <v>6.1625555347990968E-2</v>
      </c>
      <c r="Q54" s="2671">
        <f t="shared" si="130"/>
        <v>4.6757569250590603E-2</v>
      </c>
      <c r="R54" s="2624"/>
      <c r="S54" s="2625"/>
      <c r="T54" s="2626"/>
      <c r="U54" s="2626"/>
      <c r="V54" s="2626"/>
      <c r="X54" s="2626"/>
      <c r="Y54" s="2626"/>
      <c r="Z54" s="2626"/>
    </row>
    <row r="55" spans="1:26">
      <c r="A55" s="2614" t="s">
        <v>2594</v>
      </c>
      <c r="B55" s="2627">
        <f t="shared" ref="B55:C57" si="131">B56+(B$54-B$58)*I55/SUM(I$54:I$57)</f>
        <v>180.5366651097618</v>
      </c>
      <c r="C55" s="2627">
        <f t="shared" si="131"/>
        <v>158.60435967302453</v>
      </c>
      <c r="D55" s="2627">
        <f t="shared" si="109"/>
        <v>158.60435967302453</v>
      </c>
      <c r="E55" s="2627">
        <f t="shared" ref="E55:F57" si="132">E56+(E$54-E$58)*K55/SUM(K$54:K$57)</f>
        <v>239.25573260785075</v>
      </c>
      <c r="F55" s="2627">
        <f t="shared" si="132"/>
        <v>141.38899430740037</v>
      </c>
      <c r="G55" s="3481">
        <v>2007</v>
      </c>
      <c r="H55" s="2638">
        <v>3</v>
      </c>
      <c r="I55" s="2638">
        <v>8.65</v>
      </c>
      <c r="J55" s="2638">
        <v>8.06</v>
      </c>
      <c r="K55" s="2638">
        <v>9.94</v>
      </c>
      <c r="L55" s="2639">
        <v>5.8</v>
      </c>
      <c r="N55" s="2670">
        <f t="shared" si="129"/>
        <v>6.940217571740015E-2</v>
      </c>
      <c r="O55" s="2671">
        <f t="shared" si="129"/>
        <v>7.1197482471153428E-2</v>
      </c>
      <c r="P55" s="2671">
        <f t="shared" si="130"/>
        <v>0.10529679922579582</v>
      </c>
      <c r="Q55" s="2671">
        <f t="shared" si="130"/>
        <v>5.3292245059512133E-2</v>
      </c>
      <c r="R55" s="2624"/>
      <c r="S55" s="2622"/>
      <c r="T55" s="2623"/>
      <c r="U55" s="2623"/>
      <c r="V55" s="2623"/>
      <c r="X55" s="2672"/>
      <c r="Y55" s="2672"/>
      <c r="Z55" s="2672"/>
    </row>
    <row r="56" spans="1:26">
      <c r="A56" s="2614" t="s">
        <v>2595</v>
      </c>
      <c r="B56" s="2627">
        <f t="shared" si="131"/>
        <v>168.82017748715555</v>
      </c>
      <c r="C56" s="2627">
        <f t="shared" si="131"/>
        <v>148.06267029972753</v>
      </c>
      <c r="D56" s="2627">
        <f t="shared" si="109"/>
        <v>148.06267029972753</v>
      </c>
      <c r="E56" s="2627">
        <f t="shared" si="132"/>
        <v>216.46288379323747</v>
      </c>
      <c r="F56" s="2627">
        <f t="shared" si="132"/>
        <v>134.23529411764704</v>
      </c>
      <c r="G56" s="3481">
        <v>2007</v>
      </c>
      <c r="H56" s="2618">
        <v>2</v>
      </c>
      <c r="I56" s="2618">
        <v>3.67</v>
      </c>
      <c r="J56" s="2618">
        <v>2.3199999999999998</v>
      </c>
      <c r="K56" s="2618">
        <v>5.0199999999999996</v>
      </c>
      <c r="L56" s="2629">
        <v>6.71</v>
      </c>
      <c r="N56" s="2670">
        <f t="shared" si="129"/>
        <v>3.0339138143848032E-2</v>
      </c>
      <c r="O56" s="2671">
        <f t="shared" si="129"/>
        <v>2.0922341588790472E-2</v>
      </c>
      <c r="P56" s="2671">
        <f t="shared" si="130"/>
        <v>5.6164796592717003E-2</v>
      </c>
      <c r="Q56" s="2671">
        <f t="shared" si="130"/>
        <v>6.5704536723887319E-2</v>
      </c>
      <c r="R56" s="2624"/>
      <c r="S56" s="2622"/>
      <c r="T56" s="2623"/>
      <c r="U56" s="2623"/>
      <c r="V56" s="2623"/>
      <c r="X56" s="2672"/>
      <c r="Y56" s="2672"/>
      <c r="Z56" s="2672"/>
    </row>
    <row r="57" spans="1:26">
      <c r="A57" s="2614" t="s">
        <v>2596</v>
      </c>
      <c r="B57" s="2627">
        <f t="shared" si="131"/>
        <v>163.84913591779542</v>
      </c>
      <c r="C57" s="2627">
        <f t="shared" si="131"/>
        <v>145.0283378746594</v>
      </c>
      <c r="D57" s="2627">
        <f t="shared" si="109"/>
        <v>145.0283378746594</v>
      </c>
      <c r="E57" s="2627">
        <f t="shared" si="132"/>
        <v>204.95180722891567</v>
      </c>
      <c r="F57" s="2627">
        <f t="shared" si="132"/>
        <v>125.95920303605313</v>
      </c>
      <c r="G57" s="3482">
        <v>2007</v>
      </c>
      <c r="H57" s="2617">
        <v>1</v>
      </c>
      <c r="I57" s="2617">
        <v>3.58</v>
      </c>
      <c r="J57" s="2617">
        <v>3.08</v>
      </c>
      <c r="K57" s="2617">
        <v>4.34</v>
      </c>
      <c r="L57" s="2628">
        <v>3.21</v>
      </c>
      <c r="N57" s="2673">
        <f t="shared" si="129"/>
        <v>3.0497710174814063E-2</v>
      </c>
      <c r="O57" s="2674">
        <f t="shared" si="129"/>
        <v>2.8569772160704998E-2</v>
      </c>
      <c r="P57" s="2674">
        <f t="shared" si="130"/>
        <v>5.1034908866234296E-2</v>
      </c>
      <c r="Q57" s="2674">
        <f t="shared" si="130"/>
        <v>3.245248390207478E-2</v>
      </c>
      <c r="R57" s="2624"/>
      <c r="S57" s="2630">
        <f>B57/B58-1</f>
        <v>3.0497710174814063E-2</v>
      </c>
      <c r="T57" s="2631">
        <f>C57/C58-1</f>
        <v>2.8569772160704998E-2</v>
      </c>
      <c r="U57" s="2631">
        <f>E57/E58-1</f>
        <v>5.1034908866234296E-2</v>
      </c>
      <c r="V57" s="2631">
        <f>F57/F58-1</f>
        <v>3.245248390207478E-2</v>
      </c>
      <c r="X57" s="2672"/>
      <c r="Y57" s="2672"/>
      <c r="Z57" s="2672"/>
    </row>
    <row r="58" spans="1:26" ht="13.5" thickBot="1">
      <c r="A58" s="2614" t="s">
        <v>2597</v>
      </c>
      <c r="B58" s="2641">
        <v>159</v>
      </c>
      <c r="C58" s="2641">
        <v>141</v>
      </c>
      <c r="D58" s="2641">
        <f t="shared" si="109"/>
        <v>141</v>
      </c>
      <c r="E58" s="2641">
        <v>195</v>
      </c>
      <c r="F58" s="2642">
        <v>122</v>
      </c>
      <c r="G58" s="3480">
        <v>2006</v>
      </c>
      <c r="H58" s="2633">
        <v>4</v>
      </c>
      <c r="I58" s="2633">
        <v>3.79</v>
      </c>
      <c r="J58" s="2633">
        <v>2.21</v>
      </c>
      <c r="K58" s="2633">
        <v>5.65</v>
      </c>
      <c r="L58" s="2634">
        <v>5.41</v>
      </c>
      <c r="N58" s="2670">
        <f t="shared" ref="N58:O61" si="133">I58/SUM(I$58:I$61)*(B$58/B$62-1)</f>
        <v>7.245466462748526E-2</v>
      </c>
      <c r="O58" s="2671">
        <f t="shared" si="133"/>
        <v>2.3237230038062766E-2</v>
      </c>
      <c r="P58" s="2671">
        <f t="shared" ref="P58:Q61" si="134">K58/SUM(K$58:K$61)*(E$58/E$62-1)</f>
        <v>0.16146893866323722</v>
      </c>
      <c r="Q58" s="2671">
        <f t="shared" si="134"/>
        <v>5.0755230321793784E-2</v>
      </c>
      <c r="R58" s="2624"/>
      <c r="S58" s="2625"/>
      <c r="T58" s="2626"/>
      <c r="U58" s="2626"/>
      <c r="V58" s="2626"/>
      <c r="X58" s="2672"/>
      <c r="Y58" s="2672"/>
      <c r="Z58" s="2672"/>
    </row>
    <row r="59" spans="1:26">
      <c r="A59" s="2614" t="s">
        <v>2598</v>
      </c>
      <c r="B59" s="2627">
        <f t="shared" ref="B59:C61" si="135">B60+(B$58-B$62)*I59/SUM(I$58:I$61)</f>
        <v>149.00125628140702</v>
      </c>
      <c r="C59" s="2627">
        <f t="shared" si="135"/>
        <v>137.95592286501378</v>
      </c>
      <c r="D59" s="2627">
        <f t="shared" si="109"/>
        <v>137.95592286501378</v>
      </c>
      <c r="E59" s="2627">
        <f t="shared" ref="E59:F61" si="136">E60+(E$58-E$62)*K59/SUM(K$58:K$61)</f>
        <v>169.97231450719823</v>
      </c>
      <c r="F59" s="2627">
        <f t="shared" si="136"/>
        <v>116.21390374331551</v>
      </c>
      <c r="G59" s="3481">
        <v>2006</v>
      </c>
      <c r="H59" s="2638">
        <v>3</v>
      </c>
      <c r="I59" s="2638">
        <v>0.92</v>
      </c>
      <c r="J59" s="2638">
        <v>1.08</v>
      </c>
      <c r="K59" s="2638">
        <v>0.73</v>
      </c>
      <c r="L59" s="2639">
        <v>1.08</v>
      </c>
      <c r="N59" s="2670">
        <f t="shared" si="133"/>
        <v>1.7587939698492462E-2</v>
      </c>
      <c r="O59" s="2671">
        <f t="shared" si="133"/>
        <v>1.1355750425840628E-2</v>
      </c>
      <c r="P59" s="2671">
        <f t="shared" si="134"/>
        <v>2.0862358446754544E-2</v>
      </c>
      <c r="Q59" s="2671">
        <f t="shared" si="134"/>
        <v>1.0132282578103011E-2</v>
      </c>
      <c r="R59" s="2624"/>
      <c r="S59" s="2622"/>
      <c r="T59" s="2623"/>
      <c r="U59" s="2623"/>
      <c r="V59" s="2623"/>
      <c r="X59" s="2672"/>
      <c r="Y59" s="2672"/>
      <c r="Z59" s="2672"/>
    </row>
    <row r="60" spans="1:26">
      <c r="A60" s="2614" t="s">
        <v>2599</v>
      </c>
      <c r="B60" s="2627">
        <f t="shared" si="135"/>
        <v>146.57412060301507</v>
      </c>
      <c r="C60" s="2627">
        <f t="shared" si="135"/>
        <v>136.46831955922866</v>
      </c>
      <c r="D60" s="2627">
        <f t="shared" si="109"/>
        <v>136.46831955922866</v>
      </c>
      <c r="E60" s="2627">
        <f t="shared" si="136"/>
        <v>166.73864894795128</v>
      </c>
      <c r="F60" s="2627">
        <f t="shared" si="136"/>
        <v>115.05882352941177</v>
      </c>
      <c r="G60" s="3481">
        <v>2006</v>
      </c>
      <c r="H60" s="2618">
        <v>2</v>
      </c>
      <c r="I60" s="2618">
        <v>0.96</v>
      </c>
      <c r="J60" s="2618">
        <v>0.25</v>
      </c>
      <c r="K60" s="2618">
        <v>1.9</v>
      </c>
      <c r="L60" s="2629">
        <v>0.95</v>
      </c>
      <c r="N60" s="2670">
        <f t="shared" si="133"/>
        <v>1.8352632728861701E-2</v>
      </c>
      <c r="O60" s="2671">
        <f t="shared" si="133"/>
        <v>2.6286459319075526E-3</v>
      </c>
      <c r="P60" s="2671">
        <f t="shared" si="134"/>
        <v>5.4299289107991269E-2</v>
      </c>
      <c r="Q60" s="2671">
        <f t="shared" si="134"/>
        <v>8.9126559714794995E-3</v>
      </c>
      <c r="R60" s="2624"/>
      <c r="S60" s="2622"/>
      <c r="T60" s="2623"/>
      <c r="U60" s="2623"/>
      <c r="V60" s="2623"/>
      <c r="X60" s="2672"/>
      <c r="Y60" s="2672"/>
      <c r="Z60" s="2672"/>
    </row>
    <row r="61" spans="1:26">
      <c r="A61" s="2614" t="s">
        <v>2600</v>
      </c>
      <c r="B61" s="2627">
        <f t="shared" si="135"/>
        <v>144.04145728643215</v>
      </c>
      <c r="C61" s="2627">
        <f t="shared" si="135"/>
        <v>136.12396694214877</v>
      </c>
      <c r="D61" s="2627">
        <f t="shared" si="109"/>
        <v>136.12396694214877</v>
      </c>
      <c r="E61" s="2627">
        <f t="shared" si="136"/>
        <v>158.32225913621264</v>
      </c>
      <c r="F61" s="2627">
        <f t="shared" si="136"/>
        <v>114.04278074866311</v>
      </c>
      <c r="G61" s="3482">
        <v>2006</v>
      </c>
      <c r="H61" s="2617">
        <v>1</v>
      </c>
      <c r="I61" s="2617">
        <v>2.29</v>
      </c>
      <c r="J61" s="2617">
        <v>3.72</v>
      </c>
      <c r="K61" s="2617">
        <v>0.75</v>
      </c>
      <c r="L61" s="2628">
        <v>0.04</v>
      </c>
      <c r="N61" s="2673">
        <f t="shared" si="133"/>
        <v>4.3778675988638847E-2</v>
      </c>
      <c r="O61" s="2674">
        <f t="shared" si="133"/>
        <v>3.9114251466784385E-2</v>
      </c>
      <c r="P61" s="2674">
        <f t="shared" si="134"/>
        <v>2.1433929911049188E-2</v>
      </c>
      <c r="Q61" s="2674">
        <f t="shared" si="134"/>
        <v>3.7526972511492629E-4</v>
      </c>
      <c r="R61" s="2624"/>
      <c r="S61" s="2630">
        <f>B61/B62-1</f>
        <v>4.3778675988638716E-2</v>
      </c>
      <c r="T61" s="2631">
        <f>C61/C62-1</f>
        <v>3.91142514667846E-2</v>
      </c>
      <c r="U61" s="2631">
        <f>E61/E62-1</f>
        <v>2.143392991104931E-2</v>
      </c>
      <c r="V61" s="2631">
        <f>F61/F62-1</f>
        <v>3.7526972511492396E-4</v>
      </c>
      <c r="X61" s="2672"/>
      <c r="Y61" s="2672"/>
      <c r="Z61" s="2672"/>
    </row>
    <row r="62" spans="1:26" ht="13.5" thickBot="1">
      <c r="A62" s="2614" t="s">
        <v>2601</v>
      </c>
      <c r="B62" s="2641">
        <v>138</v>
      </c>
      <c r="C62" s="2641">
        <v>131</v>
      </c>
      <c r="D62" s="2641">
        <f t="shared" si="109"/>
        <v>131</v>
      </c>
      <c r="E62" s="2641">
        <v>155</v>
      </c>
      <c r="F62" s="2642">
        <v>114</v>
      </c>
      <c r="G62" s="3480">
        <v>2005</v>
      </c>
      <c r="H62" s="2633">
        <v>4</v>
      </c>
      <c r="I62" s="2633">
        <v>3.29</v>
      </c>
      <c r="J62" s="2633">
        <v>1.44</v>
      </c>
      <c r="K62" s="2633">
        <v>0.66</v>
      </c>
      <c r="L62" s="2634">
        <v>7.78</v>
      </c>
      <c r="N62" s="2670">
        <f t="shared" ref="N62:O65" si="137">I62/SUM(I$62:I$65)*(B$62/B$66-1)</f>
        <v>9.9404603216919935E-2</v>
      </c>
      <c r="O62" s="2671">
        <f t="shared" si="137"/>
        <v>4.7636550760861554E-2</v>
      </c>
      <c r="P62" s="2671">
        <f t="shared" ref="P62:Q65" si="138">K62/SUM(K$62:K$65)*(E$62/E$66-1)</f>
        <v>8.3756345177664976E-2</v>
      </c>
      <c r="Q62" s="2671">
        <f t="shared" si="138"/>
        <v>5.2148766661559584E-2</v>
      </c>
      <c r="R62" s="2624"/>
      <c r="S62" s="2625"/>
      <c r="T62" s="2626"/>
      <c r="U62" s="2626"/>
      <c r="V62" s="2626"/>
      <c r="X62" s="2672"/>
      <c r="Y62" s="2672"/>
      <c r="Z62" s="2672"/>
    </row>
    <row r="63" spans="1:26">
      <c r="A63" s="2614" t="s">
        <v>2602</v>
      </c>
      <c r="B63" s="2627">
        <f t="shared" ref="B63:C65" si="139">B64+(B$62-B$66)*I63/SUM(I$62:I$65)</f>
        <v>125.9720430107527</v>
      </c>
      <c r="C63" s="2627">
        <f t="shared" si="139"/>
        <v>125.1883408071749</v>
      </c>
      <c r="D63" s="2627">
        <f t="shared" si="109"/>
        <v>125.1883408071749</v>
      </c>
      <c r="E63" s="2627">
        <f t="shared" ref="E63:F65" si="140">E64+(E$62-E$66)*K63/SUM(K$62:K$65)</f>
        <v>144.61421319796952</v>
      </c>
      <c r="F63" s="2627">
        <f t="shared" si="140"/>
        <v>108.42008196721311</v>
      </c>
      <c r="G63" s="3481">
        <v>2005</v>
      </c>
      <c r="H63" s="2638">
        <v>3</v>
      </c>
      <c r="I63" s="2638">
        <v>0.46</v>
      </c>
      <c r="J63" s="2638">
        <v>0.32</v>
      </c>
      <c r="K63" s="2638">
        <v>0.42</v>
      </c>
      <c r="L63" s="2639">
        <v>0.64</v>
      </c>
      <c r="N63" s="2670">
        <f t="shared" si="137"/>
        <v>1.3898515951301874E-2</v>
      </c>
      <c r="O63" s="2671">
        <f t="shared" si="137"/>
        <v>1.0585900169080346E-2</v>
      </c>
      <c r="P63" s="2671">
        <f t="shared" si="138"/>
        <v>5.3299492385786795E-2</v>
      </c>
      <c r="Q63" s="2671">
        <f t="shared" si="138"/>
        <v>4.2898728359123568E-3</v>
      </c>
      <c r="R63" s="2624"/>
      <c r="S63" s="2622"/>
      <c r="T63" s="2623"/>
      <c r="U63" s="2623"/>
      <c r="V63" s="2623"/>
      <c r="X63" s="2672"/>
      <c r="Y63" s="2672"/>
      <c r="Z63" s="2672"/>
    </row>
    <row r="64" spans="1:26">
      <c r="A64" s="2614" t="s">
        <v>2603</v>
      </c>
      <c r="B64" s="2627">
        <f t="shared" si="139"/>
        <v>124.29032258064517</v>
      </c>
      <c r="C64" s="2627">
        <f t="shared" si="139"/>
        <v>123.8968609865471</v>
      </c>
      <c r="D64" s="2627">
        <f t="shared" si="109"/>
        <v>123.8968609865471</v>
      </c>
      <c r="E64" s="2627">
        <f t="shared" si="140"/>
        <v>138.00507614213197</v>
      </c>
      <c r="F64" s="2627">
        <f t="shared" si="140"/>
        <v>107.96106557377048</v>
      </c>
      <c r="G64" s="3481">
        <v>2005</v>
      </c>
      <c r="H64" s="2618">
        <v>2</v>
      </c>
      <c r="I64" s="2618">
        <v>0.47</v>
      </c>
      <c r="J64" s="2618">
        <v>0.1</v>
      </c>
      <c r="K64" s="2618">
        <v>0.52</v>
      </c>
      <c r="L64" s="2629">
        <v>0.79</v>
      </c>
      <c r="N64" s="2670">
        <f t="shared" si="137"/>
        <v>1.420065760241713E-2</v>
      </c>
      <c r="O64" s="2671">
        <f t="shared" si="137"/>
        <v>3.3080938028376083E-3</v>
      </c>
      <c r="P64" s="2671">
        <f t="shared" si="138"/>
        <v>6.598984771573603E-2</v>
      </c>
      <c r="Q64" s="2671">
        <f t="shared" si="138"/>
        <v>5.2953117818293153E-3</v>
      </c>
      <c r="R64" s="2624"/>
      <c r="S64" s="2622"/>
      <c r="T64" s="2623"/>
      <c r="U64" s="2623"/>
      <c r="V64" s="2623"/>
      <c r="X64" s="2672"/>
      <c r="Y64" s="2672"/>
      <c r="Z64" s="2672"/>
    </row>
    <row r="65" spans="1:26">
      <c r="A65" s="2614" t="s">
        <v>2604</v>
      </c>
      <c r="B65" s="2627">
        <f t="shared" si="139"/>
        <v>122.57204301075269</v>
      </c>
      <c r="C65" s="2627">
        <f t="shared" si="139"/>
        <v>123.4932735426009</v>
      </c>
      <c r="D65" s="2627">
        <f t="shared" si="109"/>
        <v>123.4932735426009</v>
      </c>
      <c r="E65" s="2627">
        <f t="shared" si="140"/>
        <v>129.82233502538071</v>
      </c>
      <c r="F65" s="2627">
        <f t="shared" si="140"/>
        <v>107.39446721311475</v>
      </c>
      <c r="G65" s="3482">
        <v>2005</v>
      </c>
      <c r="H65" s="2617">
        <v>1</v>
      </c>
      <c r="I65" s="2617">
        <v>0.43</v>
      </c>
      <c r="J65" s="2617">
        <v>0.37</v>
      </c>
      <c r="K65" s="2617">
        <v>0.37</v>
      </c>
      <c r="L65" s="2628">
        <v>0.55000000000000004</v>
      </c>
      <c r="N65" s="2673">
        <f t="shared" si="137"/>
        <v>1.2992090997956099E-2</v>
      </c>
      <c r="O65" s="2674">
        <f t="shared" si="137"/>
        <v>1.2239947070499151E-2</v>
      </c>
      <c r="P65" s="2674">
        <f t="shared" si="138"/>
        <v>4.6954314720812178E-2</v>
      </c>
      <c r="Q65" s="2674">
        <f t="shared" si="138"/>
        <v>3.6866094683621815E-3</v>
      </c>
      <c r="R65" s="2624"/>
      <c r="S65" s="2630">
        <f>B65/B66-1</f>
        <v>1.2992090997956174E-2</v>
      </c>
      <c r="T65" s="2631">
        <f>C65/C66-1</f>
        <v>1.2239947070499246E-2</v>
      </c>
      <c r="U65" s="2631">
        <f>E65/E66-1</f>
        <v>4.695431472081224E-2</v>
      </c>
      <c r="V65" s="2631">
        <f>F65/F66-1</f>
        <v>3.6866094683620787E-3</v>
      </c>
      <c r="X65" s="2672"/>
      <c r="Y65" s="2672"/>
      <c r="Z65" s="2672"/>
    </row>
    <row r="66" spans="1:26" ht="13.5" thickBot="1">
      <c r="A66" s="2614" t="s">
        <v>2605</v>
      </c>
      <c r="B66" s="2657">
        <v>121</v>
      </c>
      <c r="C66" s="2657">
        <v>122</v>
      </c>
      <c r="D66" s="2657">
        <f t="shared" si="109"/>
        <v>122</v>
      </c>
      <c r="E66" s="2657">
        <v>124</v>
      </c>
      <c r="F66" s="2658">
        <v>107</v>
      </c>
      <c r="G66" s="3480">
        <v>2004</v>
      </c>
      <c r="H66" s="2633">
        <v>4</v>
      </c>
      <c r="I66" s="2633">
        <v>0.33</v>
      </c>
      <c r="J66" s="2633">
        <v>0.5</v>
      </c>
      <c r="K66" s="2633">
        <v>0.5</v>
      </c>
      <c r="L66" s="2634">
        <v>0</v>
      </c>
      <c r="N66" s="2670">
        <f t="shared" ref="N66:O69" si="141">I66/SUM(I$66:I$69)*(B$66/B$70-1)</f>
        <v>1.3391770148526898E-2</v>
      </c>
      <c r="O66" s="2671">
        <f t="shared" si="141"/>
        <v>1.063264221158958E-2</v>
      </c>
      <c r="P66" s="2671">
        <f t="shared" ref="P66:Q69" si="142">K66/SUM(K$66:K$69)*(E$66/E$70-1)</f>
        <v>2.2244466688911134E-2</v>
      </c>
      <c r="Q66" s="2671">
        <f t="shared" si="142"/>
        <v>0</v>
      </c>
      <c r="R66" s="2624"/>
      <c r="S66" s="2625"/>
      <c r="T66" s="2626"/>
      <c r="U66" s="2626"/>
      <c r="V66" s="2626"/>
      <c r="X66" s="2672"/>
      <c r="Y66" s="2672"/>
      <c r="Z66" s="2672"/>
    </row>
    <row r="67" spans="1:26">
      <c r="A67" s="2614" t="s">
        <v>2606</v>
      </c>
      <c r="B67" s="2627">
        <f t="shared" ref="B67:C69" si="143">B68+(B$66-B$70)*I67/SUM(I$66:I$69)</f>
        <v>119.51351351351352</v>
      </c>
      <c r="C67" s="2627">
        <f t="shared" si="143"/>
        <v>120.7878787878788</v>
      </c>
      <c r="D67" s="2627">
        <f t="shared" si="109"/>
        <v>120.7878787878788</v>
      </c>
      <c r="E67" s="2627">
        <f t="shared" ref="E67:F69" si="144">E68+(E$66-E$70)*K67/SUM(K$66:K$69)</f>
        <v>121.5975975975976</v>
      </c>
      <c r="F67" s="2627">
        <f t="shared" si="144"/>
        <v>107</v>
      </c>
      <c r="G67" s="3481">
        <v>2004</v>
      </c>
      <c r="H67" s="2638">
        <v>3</v>
      </c>
      <c r="I67" s="2638">
        <v>0.56000000000000005</v>
      </c>
      <c r="J67" s="2638">
        <v>0.8</v>
      </c>
      <c r="K67" s="2638">
        <v>0.83</v>
      </c>
      <c r="L67" s="2639">
        <v>0.06</v>
      </c>
      <c r="N67" s="2670">
        <f t="shared" si="141"/>
        <v>2.2725428130833527E-2</v>
      </c>
      <c r="O67" s="2671">
        <f t="shared" si="141"/>
        <v>1.7012227538543329E-2</v>
      </c>
      <c r="P67" s="2671">
        <f t="shared" si="142"/>
        <v>3.6925814703592477E-2</v>
      </c>
      <c r="Q67" s="2671">
        <f t="shared" si="142"/>
        <v>2.8846153846153744E-2</v>
      </c>
      <c r="R67" s="2624"/>
      <c r="S67" s="2622"/>
      <c r="T67" s="2623"/>
      <c r="U67" s="2623"/>
      <c r="V67" s="2623"/>
      <c r="X67" s="2672"/>
      <c r="Y67" s="2672"/>
      <c r="Z67" s="2672"/>
    </row>
    <row r="68" spans="1:26">
      <c r="A68" s="2614" t="s">
        <v>2607</v>
      </c>
      <c r="B68" s="2627">
        <f t="shared" si="143"/>
        <v>116.99099099099099</v>
      </c>
      <c r="C68" s="2627">
        <f t="shared" si="143"/>
        <v>118.84848484848486</v>
      </c>
      <c r="D68" s="2627">
        <f t="shared" si="109"/>
        <v>118.84848484848486</v>
      </c>
      <c r="E68" s="2627">
        <f t="shared" si="144"/>
        <v>117.60960960960961</v>
      </c>
      <c r="F68" s="2627">
        <f t="shared" si="144"/>
        <v>104</v>
      </c>
      <c r="G68" s="3481">
        <v>2004</v>
      </c>
      <c r="H68" s="2618">
        <v>2</v>
      </c>
      <c r="I68" s="2618">
        <v>1</v>
      </c>
      <c r="J68" s="2618">
        <v>1.5</v>
      </c>
      <c r="K68" s="2618">
        <v>1.5</v>
      </c>
      <c r="L68" s="2629">
        <v>0</v>
      </c>
      <c r="N68" s="2670">
        <f t="shared" si="141"/>
        <v>4.0581121662202721E-2</v>
      </c>
      <c r="O68" s="2671">
        <f t="shared" si="141"/>
        <v>3.1897926634768738E-2</v>
      </c>
      <c r="P68" s="2671">
        <f t="shared" si="142"/>
        <v>6.6733400066733395E-2</v>
      </c>
      <c r="Q68" s="2671">
        <f t="shared" si="142"/>
        <v>0</v>
      </c>
      <c r="R68" s="2624"/>
      <c r="S68" s="2622"/>
      <c r="T68" s="2623"/>
      <c r="U68" s="2623"/>
      <c r="V68" s="2623"/>
      <c r="X68" s="2672"/>
      <c r="Y68" s="2672"/>
      <c r="Z68" s="2672"/>
    </row>
    <row r="69" spans="1:26" s="2663" customFormat="1" ht="13.5" thickBot="1">
      <c r="A69" s="2614" t="s">
        <v>2608</v>
      </c>
      <c r="B69" s="2660">
        <f t="shared" si="143"/>
        <v>112.48648648648648</v>
      </c>
      <c r="C69" s="2660">
        <f t="shared" si="143"/>
        <v>115.21212121212122</v>
      </c>
      <c r="D69" s="2660">
        <f t="shared" si="109"/>
        <v>115.21212121212122</v>
      </c>
      <c r="E69" s="2660">
        <f t="shared" si="144"/>
        <v>110.4024024024024</v>
      </c>
      <c r="F69" s="2660">
        <f t="shared" si="144"/>
        <v>104</v>
      </c>
      <c r="G69" s="3482">
        <v>2004</v>
      </c>
      <c r="H69" s="2661">
        <v>1</v>
      </c>
      <c r="I69" s="2661">
        <v>0.33</v>
      </c>
      <c r="J69" s="2661">
        <v>0.5</v>
      </c>
      <c r="K69" s="2661">
        <v>0.5</v>
      </c>
      <c r="L69" s="2662">
        <v>0</v>
      </c>
      <c r="N69" s="2675">
        <f t="shared" si="141"/>
        <v>1.3391770148526898E-2</v>
      </c>
      <c r="O69" s="2676">
        <f t="shared" si="141"/>
        <v>1.063264221158958E-2</v>
      </c>
      <c r="P69" s="2676">
        <f t="shared" si="142"/>
        <v>2.2244466688911134E-2</v>
      </c>
      <c r="Q69" s="2676">
        <f t="shared" si="142"/>
        <v>0</v>
      </c>
      <c r="R69" s="2666"/>
      <c r="S69" s="2664">
        <f>B69/B70-1</f>
        <v>1.3391770148526883E-2</v>
      </c>
      <c r="T69" s="2665">
        <f>C69/C70-1</f>
        <v>1.063264221158966E-2</v>
      </c>
      <c r="U69" s="2665">
        <f>E69/E70-1</f>
        <v>2.2244466688911224E-2</v>
      </c>
      <c r="V69" s="2665">
        <f>F69/F70-1</f>
        <v>0</v>
      </c>
      <c r="X69" s="2677"/>
      <c r="Y69" s="2677"/>
      <c r="Z69" s="2677"/>
    </row>
    <row r="70" spans="1:26" ht="13.5" thickBot="1">
      <c r="A70" s="2614" t="s">
        <v>2609</v>
      </c>
      <c r="B70" s="2678">
        <v>111</v>
      </c>
      <c r="C70" s="2678">
        <v>114</v>
      </c>
      <c r="D70" s="2678">
        <f t="shared" si="109"/>
        <v>114</v>
      </c>
      <c r="E70" s="2678">
        <v>108</v>
      </c>
      <c r="F70" s="2679">
        <v>104</v>
      </c>
      <c r="G70" s="3480">
        <v>2003</v>
      </c>
      <c r="H70" s="2668">
        <v>4</v>
      </c>
      <c r="I70" s="2680"/>
      <c r="J70" s="2680"/>
      <c r="K70" s="2680"/>
      <c r="L70" s="2680"/>
      <c r="N70" s="2681"/>
      <c r="O70" s="2680"/>
      <c r="P70" s="2680"/>
      <c r="Q70" s="2680"/>
      <c r="S70" s="2681"/>
      <c r="T70" s="2680"/>
      <c r="U70" s="2680"/>
      <c r="V70" s="2680"/>
      <c r="X70" s="2672"/>
      <c r="Y70" s="2672"/>
      <c r="Z70" s="2672"/>
    </row>
    <row r="71" spans="1:26">
      <c r="A71" s="2614" t="s">
        <v>2610</v>
      </c>
      <c r="B71" s="2682">
        <f t="shared" ref="B71:C73" si="145">B72+(B$70-B$74)/4</f>
        <v>109.75</v>
      </c>
      <c r="C71" s="2682">
        <f t="shared" si="145"/>
        <v>112.25</v>
      </c>
      <c r="D71" s="2682">
        <f t="shared" si="109"/>
        <v>112.25</v>
      </c>
      <c r="E71" s="2682">
        <f t="shared" ref="E71:F73" si="146">E72+(E$70-E$74)/4</f>
        <v>107.25</v>
      </c>
      <c r="F71" s="2682">
        <f t="shared" si="146"/>
        <v>103.5</v>
      </c>
      <c r="G71" s="3481">
        <v>2003</v>
      </c>
      <c r="H71" s="2638">
        <v>3</v>
      </c>
      <c r="I71" s="2680"/>
      <c r="J71" s="2680"/>
      <c r="K71" s="2680"/>
      <c r="L71" s="2680"/>
      <c r="X71" s="2672"/>
      <c r="Y71" s="2672"/>
      <c r="Z71" s="2672"/>
    </row>
    <row r="72" spans="1:26">
      <c r="A72" s="2614" t="s">
        <v>2611</v>
      </c>
      <c r="B72" s="2682">
        <f t="shared" si="145"/>
        <v>108.5</v>
      </c>
      <c r="C72" s="2682">
        <f t="shared" si="145"/>
        <v>110.5</v>
      </c>
      <c r="D72" s="2682">
        <f t="shared" si="109"/>
        <v>110.5</v>
      </c>
      <c r="E72" s="2682">
        <f t="shared" si="146"/>
        <v>106.5</v>
      </c>
      <c r="F72" s="2682">
        <f t="shared" si="146"/>
        <v>103</v>
      </c>
      <c r="G72" s="3481">
        <v>2003</v>
      </c>
      <c r="H72" s="2618">
        <v>2</v>
      </c>
      <c r="I72" s="2680"/>
      <c r="J72" s="2680"/>
      <c r="K72" s="2680"/>
      <c r="L72" s="2680"/>
      <c r="X72" s="2672"/>
      <c r="Y72" s="2672"/>
      <c r="Z72" s="2672"/>
    </row>
    <row r="73" spans="1:26" ht="13.5" thickBot="1">
      <c r="A73" s="2614" t="s">
        <v>2612</v>
      </c>
      <c r="B73" s="2682">
        <f t="shared" si="145"/>
        <v>107.25</v>
      </c>
      <c r="C73" s="2682">
        <f t="shared" si="145"/>
        <v>108.75</v>
      </c>
      <c r="D73" s="2682">
        <f t="shared" si="109"/>
        <v>108.75</v>
      </c>
      <c r="E73" s="2682">
        <f t="shared" si="146"/>
        <v>105.75</v>
      </c>
      <c r="F73" s="2682">
        <f t="shared" si="146"/>
        <v>102.5</v>
      </c>
      <c r="G73" s="3482">
        <v>2003</v>
      </c>
      <c r="H73" s="2683">
        <v>1</v>
      </c>
      <c r="I73" s="2680"/>
      <c r="J73" s="2680"/>
      <c r="K73" s="2680"/>
      <c r="L73" s="2680"/>
      <c r="S73" s="2622"/>
      <c r="T73" s="2623"/>
      <c r="U73" s="2623"/>
      <c r="X73" s="2672"/>
      <c r="Y73" s="2672"/>
      <c r="Z73" s="2672"/>
    </row>
    <row r="74" spans="1:26" ht="13.5" thickBot="1">
      <c r="A74" s="2614" t="s">
        <v>2613</v>
      </c>
      <c r="B74" s="2684">
        <v>106</v>
      </c>
      <c r="C74" s="2684">
        <v>107</v>
      </c>
      <c r="D74" s="2684">
        <f t="shared" si="109"/>
        <v>107</v>
      </c>
      <c r="E74" s="2684">
        <v>105</v>
      </c>
      <c r="F74" s="2685">
        <v>102</v>
      </c>
      <c r="G74" s="3480">
        <v>2002</v>
      </c>
      <c r="H74" s="2633">
        <v>4</v>
      </c>
      <c r="I74" s="2680"/>
      <c r="J74" s="2680"/>
      <c r="K74" s="2680"/>
      <c r="L74" s="2680"/>
      <c r="N74" s="2681"/>
      <c r="O74" s="2680"/>
      <c r="P74" s="2680"/>
      <c r="Q74" s="2680"/>
      <c r="S74" s="2681"/>
      <c r="T74" s="2680"/>
      <c r="U74" s="2680"/>
      <c r="V74" s="2680"/>
      <c r="X74" s="2672"/>
      <c r="Y74" s="2672"/>
      <c r="Z74" s="2672"/>
    </row>
    <row r="75" spans="1:26">
      <c r="A75" s="2614" t="s">
        <v>2614</v>
      </c>
      <c r="B75" s="2682">
        <f t="shared" ref="B75:C77" si="147">B76+(B$74-B$78)/4</f>
        <v>105</v>
      </c>
      <c r="C75" s="2682">
        <f t="shared" si="147"/>
        <v>106</v>
      </c>
      <c r="D75" s="2682">
        <f t="shared" si="109"/>
        <v>106</v>
      </c>
      <c r="E75" s="2682">
        <f t="shared" ref="E75:F77" si="148">E76+(E$74-E$78)/4</f>
        <v>104.5</v>
      </c>
      <c r="F75" s="2682">
        <f t="shared" si="148"/>
        <v>101.5</v>
      </c>
      <c r="G75" s="3481">
        <v>2002</v>
      </c>
      <c r="H75" s="2638">
        <v>3</v>
      </c>
      <c r="I75" s="2680"/>
      <c r="J75" s="2680"/>
      <c r="K75" s="2680"/>
      <c r="L75" s="2680"/>
      <c r="X75" s="2672"/>
      <c r="Y75" s="2672"/>
      <c r="Z75" s="2672"/>
    </row>
    <row r="76" spans="1:26">
      <c r="A76" s="2614" t="s">
        <v>2615</v>
      </c>
      <c r="B76" s="2682">
        <f t="shared" si="147"/>
        <v>104</v>
      </c>
      <c r="C76" s="2682">
        <f t="shared" si="147"/>
        <v>105</v>
      </c>
      <c r="D76" s="2682">
        <f t="shared" si="109"/>
        <v>105</v>
      </c>
      <c r="E76" s="2682">
        <f t="shared" si="148"/>
        <v>104</v>
      </c>
      <c r="F76" s="2682">
        <f t="shared" si="148"/>
        <v>101</v>
      </c>
      <c r="G76" s="3481">
        <v>2002</v>
      </c>
      <c r="H76" s="2618">
        <v>2</v>
      </c>
      <c r="I76" s="2680"/>
      <c r="J76" s="2680"/>
      <c r="K76" s="2680"/>
      <c r="L76" s="2680"/>
      <c r="X76" s="2672"/>
      <c r="Y76" s="2672"/>
      <c r="Z76" s="2672"/>
    </row>
    <row r="77" spans="1:26" s="2649" customFormat="1" ht="13.5" thickBot="1">
      <c r="A77" s="2645" t="s">
        <v>2616</v>
      </c>
      <c r="B77" s="2686">
        <f t="shared" si="147"/>
        <v>103</v>
      </c>
      <c r="C77" s="2686">
        <f t="shared" si="147"/>
        <v>104</v>
      </c>
      <c r="D77" s="2686">
        <f t="shared" si="109"/>
        <v>104</v>
      </c>
      <c r="E77" s="2686">
        <f t="shared" si="148"/>
        <v>103.5</v>
      </c>
      <c r="F77" s="2686">
        <f t="shared" si="148"/>
        <v>100.5</v>
      </c>
      <c r="G77" s="3482">
        <v>2002</v>
      </c>
      <c r="H77" s="2687">
        <v>1</v>
      </c>
      <c r="I77" s="2688"/>
      <c r="J77" s="2688"/>
      <c r="K77" s="2688"/>
      <c r="L77" s="2688"/>
      <c r="N77" s="2689"/>
      <c r="S77" s="2689"/>
      <c r="X77" s="2690"/>
      <c r="Y77" s="2690"/>
      <c r="Z77" s="2690"/>
    </row>
    <row r="78" spans="1:26" ht="13.5" thickBot="1">
      <c r="B78" s="2691">
        <v>102</v>
      </c>
      <c r="C78" s="2692">
        <v>103</v>
      </c>
      <c r="D78" s="2692">
        <f t="shared" si="109"/>
        <v>103</v>
      </c>
      <c r="E78" s="2692">
        <v>103</v>
      </c>
      <c r="F78" s="2693">
        <v>100</v>
      </c>
      <c r="I78" s="2680"/>
      <c r="J78" s="2680"/>
      <c r="K78" s="2680"/>
      <c r="L78" s="2680"/>
      <c r="N78" s="2681"/>
      <c r="O78" s="2680"/>
      <c r="P78" s="2680"/>
      <c r="Q78" s="2680"/>
      <c r="S78" s="2681"/>
      <c r="T78" s="2680"/>
      <c r="U78" s="2680"/>
      <c r="V78" s="2680"/>
      <c r="X78" s="2626"/>
      <c r="Y78" s="2626"/>
      <c r="Z78" s="2626"/>
    </row>
    <row r="80" spans="1:26" s="2695" customFormat="1">
      <c r="A80" s="2694" t="s">
        <v>2617</v>
      </c>
      <c r="G80" s="2696"/>
      <c r="N80" s="2696"/>
      <c r="S80" s="2696"/>
    </row>
    <row r="81" spans="1:22" s="2695" customFormat="1">
      <c r="A81" s="2695" t="s">
        <v>2618</v>
      </c>
      <c r="G81" s="2696"/>
      <c r="N81" s="2696"/>
      <c r="S81" s="2696"/>
    </row>
    <row r="82" spans="1:22" s="2695" customFormat="1">
      <c r="A82" s="2695" t="s">
        <v>2619</v>
      </c>
      <c r="G82" s="2696"/>
      <c r="I82" s="2697"/>
      <c r="J82" s="2697"/>
      <c r="K82" s="2697"/>
      <c r="L82" s="2697"/>
      <c r="N82" s="2698"/>
      <c r="O82" s="2697"/>
      <c r="P82" s="2697"/>
      <c r="Q82" s="2697"/>
      <c r="S82" s="2698"/>
      <c r="T82" s="2697"/>
      <c r="U82" s="2697"/>
      <c r="V82" s="2697"/>
    </row>
    <row r="83" spans="1:22" s="2695" customFormat="1">
      <c r="A83" s="2695" t="s">
        <v>2620</v>
      </c>
      <c r="G83" s="2696"/>
      <c r="N83" s="2696"/>
      <c r="S83" s="2696"/>
    </row>
    <row r="90" spans="1:22" ht="13.5" thickBot="1"/>
    <row r="91" spans="1:22">
      <c r="G91" s="2621"/>
      <c r="S91" s="2699" t="s">
        <v>2621</v>
      </c>
      <c r="T91" s="2700" t="s">
        <v>2622</v>
      </c>
      <c r="U91" s="2700" t="s">
        <v>2623</v>
      </c>
      <c r="V91" s="2700" t="s">
        <v>2624</v>
      </c>
    </row>
    <row r="92" spans="1:22">
      <c r="G92" s="2621"/>
      <c r="N92" s="2625"/>
      <c r="O92" s="2626"/>
      <c r="P92" s="2626"/>
      <c r="Q92" s="2626"/>
      <c r="S92" s="2701">
        <v>2006</v>
      </c>
      <c r="T92" s="2702">
        <v>15.1</v>
      </c>
      <c r="U92" s="2702">
        <v>7.43</v>
      </c>
      <c r="V92" s="2702">
        <v>26.26</v>
      </c>
    </row>
    <row r="93" spans="1:22">
      <c r="G93" s="2621"/>
      <c r="N93" s="2625"/>
      <c r="O93" s="2626"/>
      <c r="P93" s="2626"/>
      <c r="Q93" s="2626"/>
      <c r="S93" s="2704">
        <v>2005</v>
      </c>
      <c r="T93" s="2703">
        <v>13.9</v>
      </c>
      <c r="U93" s="2703">
        <v>7.49</v>
      </c>
      <c r="V93" s="2703">
        <v>24.92</v>
      </c>
    </row>
    <row r="94" spans="1:22">
      <c r="G94" s="2621"/>
      <c r="N94" s="2625"/>
      <c r="O94" s="2626"/>
      <c r="P94" s="2626"/>
      <c r="Q94" s="2626"/>
      <c r="S94" s="2701">
        <v>2004</v>
      </c>
      <c r="T94" s="2702">
        <v>9.48</v>
      </c>
      <c r="U94" s="2702">
        <v>7.2</v>
      </c>
      <c r="V94" s="2702">
        <v>14.68</v>
      </c>
    </row>
    <row r="95" spans="1:22">
      <c r="G95" s="2621"/>
      <c r="N95" s="2625"/>
      <c r="O95" s="2626"/>
      <c r="P95" s="2626"/>
      <c r="Q95" s="2626"/>
      <c r="S95" s="2704">
        <v>2003</v>
      </c>
      <c r="T95" s="2703">
        <v>4.5</v>
      </c>
      <c r="U95" s="2703">
        <v>6.12</v>
      </c>
      <c r="V95" s="2703">
        <v>2.34</v>
      </c>
    </row>
    <row r="96" spans="1:22" ht="13.5" thickBot="1">
      <c r="G96" s="2621"/>
      <c r="N96" s="2625"/>
      <c r="O96" s="2626"/>
      <c r="P96" s="2626"/>
      <c r="Q96" s="2626"/>
      <c r="S96" s="2705">
        <v>2002</v>
      </c>
      <c r="T96" s="2706">
        <v>3.59</v>
      </c>
      <c r="U96" s="2706">
        <v>4.54</v>
      </c>
      <c r="V96" s="2706">
        <v>2.5499999999999998</v>
      </c>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row>
    <row r="106" spans="7:19">
      <c r="G106" s="2621"/>
      <c r="N106" s="2625"/>
      <c r="O106" s="2626"/>
      <c r="P106" s="2626"/>
      <c r="Q106" s="2626"/>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row r="111" spans="7:19">
      <c r="G111" s="2621"/>
      <c r="N111" s="2625"/>
      <c r="O111" s="2626"/>
      <c r="P111" s="2626"/>
      <c r="Q111" s="2626"/>
      <c r="S111" s="2621"/>
    </row>
    <row r="112" spans="7:19">
      <c r="G112" s="2621"/>
      <c r="N112" s="2625"/>
      <c r="O112" s="2626"/>
      <c r="P112" s="2626"/>
      <c r="Q112" s="2626"/>
      <c r="S112" s="2621"/>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8" t="s">
        <v>2927</v>
      </c>
      <c r="B1" s="3050"/>
      <c r="C1" s="3050"/>
      <c r="D1" s="3050"/>
      <c r="E1" s="3050"/>
      <c r="F1" s="3050"/>
    </row>
    <row r="2" spans="1:6" ht="14.25">
      <c r="A2" s="3051" t="s">
        <v>2922</v>
      </c>
      <c r="B2" s="3052" t="e">
        <f ca="1">SUMIF(B7:B14,"&lt;&gt;#ref!",B7:B14)</f>
        <v>#DIV/0!</v>
      </c>
      <c r="C2" s="3051" t="s">
        <v>2923</v>
      </c>
      <c r="D2" s="3050"/>
      <c r="E2" s="3050"/>
      <c r="F2" s="3050"/>
    </row>
    <row r="3" spans="1:6" ht="14.25">
      <c r="A3" s="3051" t="s">
        <v>2955</v>
      </c>
      <c r="B3" s="3052" t="e">
        <f ca="1">ROUND(B2*10000/E3,0)</f>
        <v>#DIV/0!</v>
      </c>
      <c r="C3" s="3051" t="s">
        <v>2070</v>
      </c>
      <c r="D3" s="3051" t="s">
        <v>2924</v>
      </c>
      <c r="E3" s="3052">
        <f ca="1">SUMIF(E7:E14,"&lt;&gt;#ref!",E7:E14)</f>
        <v>0</v>
      </c>
      <c r="F3" s="3050"/>
    </row>
    <row r="4" spans="1:6" ht="14.25">
      <c r="A4" s="3051" t="s">
        <v>2931</v>
      </c>
      <c r="B4" s="3052" t="e">
        <f ca="1">ROUND(B2*10000/E4,0)</f>
        <v>#DIV/0!</v>
      </c>
      <c r="C4" s="3051" t="s">
        <v>2070</v>
      </c>
      <c r="D4" s="3051" t="s">
        <v>2932</v>
      </c>
      <c r="E4" s="3052">
        <f ca="1">SUMIF(F7:F14,"&lt;&gt;#ref!",F7:F14)</f>
        <v>0</v>
      </c>
      <c r="F4" s="3050"/>
    </row>
    <row r="5" spans="1:6" ht="14.25">
      <c r="A5" s="3053"/>
      <c r="B5" s="1861"/>
      <c r="C5" s="1861"/>
      <c r="D5" s="1861"/>
      <c r="E5" s="1861"/>
      <c r="F5" s="3050"/>
    </row>
    <row r="6" spans="1:6" ht="28.5">
      <c r="A6" s="3054" t="s">
        <v>2928</v>
      </c>
      <c r="B6" s="3051" t="s">
        <v>2925</v>
      </c>
      <c r="C6" s="3052"/>
      <c r="D6" s="1861"/>
      <c r="E6" s="3051" t="s">
        <v>2926</v>
      </c>
      <c r="F6" s="3051" t="s">
        <v>2930</v>
      </c>
    </row>
    <row r="7" spans="1:6" ht="14.25">
      <c r="A7" s="256" t="s">
        <v>2929</v>
      </c>
      <c r="B7" s="3055" t="e">
        <f ca="1">SUMIF(INDIRECT("'"&amp;A7&amp;"'"&amp;"!A:A"),"总价",INDIRECT("'"&amp;A7&amp;"'"&amp;"!B:B"))</f>
        <v>#DIV/0!</v>
      </c>
      <c r="C7" s="3051" t="s">
        <v>2923</v>
      </c>
      <c r="D7" s="1861"/>
      <c r="E7" s="3056">
        <f ca="1">SUMIF(INDIRECT("'"&amp;A7&amp;"'"&amp;"!C:C"),"建筑面积",INDIRECT("'"&amp;A7&amp;"'"&amp;"!D:D"))</f>
        <v>0</v>
      </c>
      <c r="F7" s="3056">
        <f ca="1">SUMIF(INDIRECT("'"&amp;A7&amp;"'"&amp;"!E:E"),"土地面积",INDIRECT("'"&amp;A7&amp;"'"&amp;"!F:F"))</f>
        <v>0</v>
      </c>
    </row>
    <row r="8" spans="1:6" ht="14.25">
      <c r="A8" s="256"/>
      <c r="B8" s="3055" t="e">
        <f t="shared" ref="B8:B14" ca="1" si="0">SUMIF(INDIRECT("'"&amp;A8&amp;"'"&amp;"!A:A"),"总价",INDIRECT("'"&amp;A8&amp;"'"&amp;"!B:B"))</f>
        <v>#REF!</v>
      </c>
      <c r="C8" s="3051" t="s">
        <v>2923</v>
      </c>
      <c r="D8" s="1861"/>
      <c r="E8" s="3056" t="e">
        <f t="shared" ref="E8:E14" ca="1" si="1">SUMIF(INDIRECT("'"&amp;A8&amp;"'"&amp;"!C:C"),"建筑面积",INDIRECT("'"&amp;A8&amp;"'"&amp;"!D:D"))</f>
        <v>#REF!</v>
      </c>
      <c r="F8" s="3056" t="e">
        <f t="shared" ref="F8:F14" ca="1" si="2">SUMIF(INDIRECT("'"&amp;A8&amp;"'"&amp;"!E:E"),"土地面积",INDIRECT("'"&amp;A8&amp;"'"&amp;"!F:F"))</f>
        <v>#REF!</v>
      </c>
    </row>
    <row r="9" spans="1:6" ht="14.25">
      <c r="A9" s="256"/>
      <c r="B9" s="3055" t="e">
        <f t="shared" ca="1" si="0"/>
        <v>#REF!</v>
      </c>
      <c r="C9" s="3051" t="s">
        <v>2923</v>
      </c>
      <c r="D9" s="1861"/>
      <c r="E9" s="3056" t="e">
        <f t="shared" ca="1" si="1"/>
        <v>#REF!</v>
      </c>
      <c r="F9" s="3056" t="e">
        <f t="shared" ca="1" si="2"/>
        <v>#REF!</v>
      </c>
    </row>
    <row r="10" spans="1:6" ht="14.25">
      <c r="A10" s="256"/>
      <c r="B10" s="3055" t="e">
        <f t="shared" ca="1" si="0"/>
        <v>#REF!</v>
      </c>
      <c r="C10" s="3051" t="s">
        <v>2923</v>
      </c>
      <c r="D10" s="1861"/>
      <c r="E10" s="3056" t="e">
        <f t="shared" ca="1" si="1"/>
        <v>#REF!</v>
      </c>
      <c r="F10" s="3056" t="e">
        <f t="shared" ca="1" si="2"/>
        <v>#REF!</v>
      </c>
    </row>
    <row r="11" spans="1:6" ht="14.25">
      <c r="A11" s="256"/>
      <c r="B11" s="3055" t="e">
        <f t="shared" ca="1" si="0"/>
        <v>#REF!</v>
      </c>
      <c r="C11" s="3051" t="s">
        <v>2923</v>
      </c>
      <c r="D11" s="1861"/>
      <c r="E11" s="3056" t="e">
        <f t="shared" ca="1" si="1"/>
        <v>#REF!</v>
      </c>
      <c r="F11" s="3056" t="e">
        <f t="shared" ca="1" si="2"/>
        <v>#REF!</v>
      </c>
    </row>
    <row r="12" spans="1:6" ht="14.25">
      <c r="A12" s="256"/>
      <c r="B12" s="3055" t="e">
        <f t="shared" ca="1" si="0"/>
        <v>#REF!</v>
      </c>
      <c r="C12" s="3051" t="s">
        <v>2923</v>
      </c>
      <c r="D12" s="1861"/>
      <c r="E12" s="3056" t="e">
        <f t="shared" ca="1" si="1"/>
        <v>#REF!</v>
      </c>
      <c r="F12" s="3056" t="e">
        <f t="shared" ca="1" si="2"/>
        <v>#REF!</v>
      </c>
    </row>
    <row r="13" spans="1:6" ht="14.25">
      <c r="A13" s="256"/>
      <c r="B13" s="3055" t="e">
        <f t="shared" ca="1" si="0"/>
        <v>#REF!</v>
      </c>
      <c r="C13" s="3051" t="s">
        <v>2923</v>
      </c>
      <c r="D13" s="1861"/>
      <c r="E13" s="3056" t="e">
        <f t="shared" ca="1" si="1"/>
        <v>#REF!</v>
      </c>
      <c r="F13" s="3056" t="e">
        <f t="shared" ca="1" si="2"/>
        <v>#REF!</v>
      </c>
    </row>
    <row r="14" spans="1:6" ht="14.25">
      <c r="A14" s="3049"/>
      <c r="B14" s="3055" t="e">
        <f t="shared" ca="1" si="0"/>
        <v>#REF!</v>
      </c>
      <c r="C14" s="3051" t="s">
        <v>2923</v>
      </c>
      <c r="D14" s="1861"/>
      <c r="E14" s="3056" t="e">
        <f t="shared" ca="1" si="1"/>
        <v>#REF!</v>
      </c>
      <c r="F14" s="305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625</v>
      </c>
      <c r="B1" s="734"/>
      <c r="C1" s="769"/>
      <c r="D1" s="2030"/>
      <c r="E1" s="2346" t="s">
        <v>2363</v>
      </c>
      <c r="F1" s="2347">
        <f ca="1">J54</f>
        <v>-2</v>
      </c>
      <c r="G1" s="770">
        <f>MATCH(C1,'数据-取费表'!A6:A16,0)+5</f>
        <v>7</v>
      </c>
      <c r="H1" s="1342"/>
      <c r="I1" s="2031"/>
      <c r="J1" s="2031"/>
      <c r="K1" s="2032"/>
      <c r="L1" s="2031"/>
      <c r="M1" s="2031"/>
      <c r="N1" s="2033"/>
      <c r="O1" s="2033"/>
      <c r="P1" s="2033"/>
      <c r="Q1" s="2033"/>
      <c r="R1" s="2033"/>
      <c r="S1" s="2033"/>
      <c r="T1" s="2033"/>
      <c r="U1" s="2033"/>
      <c r="V1" s="2033"/>
      <c r="W1" s="2033"/>
      <c r="X1" s="2033"/>
      <c r="Y1" s="2033"/>
    </row>
    <row r="2" spans="1:25" ht="18" customHeight="1">
      <c r="A2" s="1626" t="s">
        <v>626</v>
      </c>
      <c r="B2" s="771">
        <f ca="1">IF(ISERROR(C45+J31),0,C45+J31)</f>
        <v>0</v>
      </c>
      <c r="C2" s="1343"/>
      <c r="D2" s="2035"/>
      <c r="E2" s="2036"/>
      <c r="F2" s="2036"/>
      <c r="G2" s="1573"/>
      <c r="H2" s="1355"/>
      <c r="I2" s="2037"/>
      <c r="J2" s="2037"/>
      <c r="K2" s="2038"/>
      <c r="L2" s="2037"/>
      <c r="M2" s="2037"/>
    </row>
    <row r="3" spans="1:25" ht="18" customHeight="1">
      <c r="A3" s="1627" t="s">
        <v>1683</v>
      </c>
      <c r="B3" s="1384">
        <f ca="1">ROUND(B2*10000/'数据-汇总表'!E3,0)</f>
        <v>0</v>
      </c>
      <c r="C3" s="1343"/>
      <c r="D3" s="2035"/>
      <c r="E3" s="2036"/>
      <c r="F3" s="2036"/>
      <c r="G3" s="1573"/>
      <c r="H3" s="772" t="s">
        <v>692</v>
      </c>
      <c r="I3" s="2037"/>
      <c r="J3" s="2037"/>
      <c r="K3" s="2038"/>
      <c r="L3" s="2037"/>
      <c r="M3" s="2037"/>
    </row>
    <row r="4" spans="1:25" ht="18" customHeight="1">
      <c r="A4" s="1628" t="s">
        <v>693</v>
      </c>
      <c r="B4" s="1344">
        <f ca="1">ROUND(B2*10000/'数据-汇总表'!D3,0)</f>
        <v>0</v>
      </c>
      <c r="C4" s="424"/>
      <c r="D4" s="2035"/>
      <c r="E4" s="2036"/>
      <c r="F4" s="2036"/>
      <c r="G4" s="1573"/>
      <c r="H4" s="772"/>
      <c r="I4" s="2037"/>
      <c r="J4" s="2037"/>
      <c r="K4" s="2038"/>
      <c r="L4" s="2037"/>
      <c r="M4" s="2037"/>
    </row>
    <row r="5" spans="1:25" ht="18" customHeight="1" thickBot="1">
      <c r="A5" s="1629"/>
      <c r="B5" s="426">
        <f ca="1">ROUND(B2/('数据-汇总表'!D3/666.67),0)</f>
        <v>0</v>
      </c>
      <c r="C5" s="427" t="s">
        <v>694</v>
      </c>
      <c r="D5" s="2035"/>
      <c r="E5" s="2036"/>
      <c r="F5" s="2036"/>
      <c r="G5" s="1573"/>
      <c r="H5" s="772"/>
      <c r="I5" s="2037"/>
      <c r="J5" s="2037"/>
      <c r="K5" s="2038"/>
      <c r="L5" s="2037"/>
      <c r="M5" s="2037"/>
    </row>
    <row r="6" spans="1:25" ht="18" customHeight="1">
      <c r="A6" s="1809" t="s">
        <v>695</v>
      </c>
      <c r="B6" s="1801" t="s">
        <v>696</v>
      </c>
      <c r="C6" s="1801" t="s">
        <v>629</v>
      </c>
      <c r="D6" s="1801" t="s">
        <v>630</v>
      </c>
      <c r="E6" s="775" t="s">
        <v>631</v>
      </c>
      <c r="F6" s="776"/>
      <c r="G6" s="1575"/>
      <c r="H6" s="1809" t="s">
        <v>627</v>
      </c>
      <c r="I6" s="1801" t="s">
        <v>628</v>
      </c>
      <c r="J6" s="1801" t="s">
        <v>629</v>
      </c>
      <c r="K6" s="1801" t="s">
        <v>630</v>
      </c>
      <c r="L6" s="775" t="s">
        <v>631</v>
      </c>
      <c r="M6" s="776"/>
    </row>
    <row r="7" spans="1:25" ht="18" customHeight="1">
      <c r="A7" s="777">
        <v>1</v>
      </c>
      <c r="B7" s="778" t="s">
        <v>2445</v>
      </c>
      <c r="C7" s="53">
        <f ca="1">C8+C12+C14</f>
        <v>0</v>
      </c>
      <c r="D7" s="2455" t="s">
        <v>2448</v>
      </c>
      <c r="E7" s="2449"/>
      <c r="F7" s="2450"/>
      <c r="G7" s="1575"/>
      <c r="H7" s="777">
        <v>1</v>
      </c>
      <c r="I7" s="778" t="s">
        <v>2445</v>
      </c>
      <c r="J7" s="53">
        <f ca="1">J8+J12+J14</f>
        <v>0</v>
      </c>
      <c r="K7" s="2455" t="s">
        <v>2448</v>
      </c>
      <c r="L7" s="2449"/>
      <c r="M7" s="2450"/>
    </row>
    <row r="8" spans="1:25" ht="18" customHeight="1">
      <c r="A8" s="1811" t="s">
        <v>1821</v>
      </c>
      <c r="B8" s="3489" t="s">
        <v>2450</v>
      </c>
      <c r="C8" s="1806">
        <f ca="1">ROUND(F8*F10*F9*(1-F11)/10000,0)</f>
        <v>0</v>
      </c>
      <c r="D8" s="1803" t="s">
        <v>2521</v>
      </c>
      <c r="E8" s="61" t="s">
        <v>634</v>
      </c>
      <c r="F8" s="781">
        <f ca="1">INDIRECT("'数据-取费表'!u"&amp;$G$1)</f>
        <v>0</v>
      </c>
      <c r="G8" s="1575"/>
      <c r="H8" s="2463" t="s">
        <v>1821</v>
      </c>
      <c r="I8" s="3489" t="s">
        <v>2450</v>
      </c>
      <c r="J8" s="779">
        <f ca="1">ROUND(M8*M10*M9*(1-M11)/10000,0)</f>
        <v>0</v>
      </c>
      <c r="K8" s="337" t="s">
        <v>2521</v>
      </c>
      <c r="L8" s="780" t="s">
        <v>1735</v>
      </c>
      <c r="M8" s="781">
        <f ca="1">INDIRECT("'数据-取费表'!z"&amp;$G$1)</f>
        <v>0</v>
      </c>
    </row>
    <row r="9" spans="1:25" ht="18" customHeight="1">
      <c r="A9" s="2459"/>
      <c r="B9" s="3490"/>
      <c r="C9" s="1807"/>
      <c r="D9" s="1804"/>
      <c r="E9" s="61" t="s">
        <v>635</v>
      </c>
      <c r="F9" s="781">
        <f ca="1">IF(INDIRECT("'数据-取费表'!ah"&amp;$G$1)="",INDIRECT("'数据-取费表'!k"&amp;$G$1),INDIRECT("'数据-取费表'!ah"&amp;$G$1))</f>
        <v>0</v>
      </c>
      <c r="G9" s="1575"/>
      <c r="H9" s="2448"/>
      <c r="I9" s="3490"/>
      <c r="J9" s="784"/>
      <c r="K9" s="785"/>
      <c r="L9" s="780" t="s">
        <v>1736</v>
      </c>
      <c r="M9" s="781">
        <f ca="1">F9</f>
        <v>0</v>
      </c>
    </row>
    <row r="10" spans="1:25" ht="18" customHeight="1">
      <c r="A10" s="2452"/>
      <c r="B10" s="3491"/>
      <c r="C10" s="1807"/>
      <c r="D10" s="1804"/>
      <c r="E10" s="61" t="s">
        <v>636</v>
      </c>
      <c r="F10" s="781">
        <f ca="1">INDIRECT("'数据-取费表'!ai"&amp;$G$1)</f>
        <v>0</v>
      </c>
      <c r="G10" s="1575"/>
      <c r="H10" s="2448"/>
      <c r="I10" s="3491"/>
      <c r="J10" s="784"/>
      <c r="K10" s="785"/>
      <c r="L10" s="780" t="s">
        <v>1737</v>
      </c>
      <c r="M10" s="781">
        <f ca="1">INDIRECT("'数据-取费表'!ai"&amp;$G$1)</f>
        <v>0</v>
      </c>
    </row>
    <row r="11" spans="1:25" ht="18" customHeight="1">
      <c r="A11" s="782"/>
      <c r="B11" s="3492"/>
      <c r="C11" s="1807"/>
      <c r="D11" s="1804"/>
      <c r="E11" s="61" t="s">
        <v>637</v>
      </c>
      <c r="F11" s="790">
        <f ca="1">INDIRECT("'数据-取费表'!w"&amp;$G$1)</f>
        <v>0</v>
      </c>
      <c r="G11" s="1575"/>
      <c r="H11" s="2464"/>
      <c r="I11" s="3491"/>
      <c r="J11" s="784"/>
      <c r="K11" s="785"/>
      <c r="L11" s="791" t="s">
        <v>1738</v>
      </c>
      <c r="M11" s="792">
        <f ca="1">INDIRECT("'数据-取费表'!ab"&amp;$G$1)</f>
        <v>0</v>
      </c>
    </row>
    <row r="12" spans="1:25" ht="18" customHeight="1">
      <c r="A12" s="1811" t="s">
        <v>1822</v>
      </c>
      <c r="B12" s="2453" t="s">
        <v>2446</v>
      </c>
      <c r="C12" s="795">
        <f ca="1">ROUND(IF(F12="押一",C8/12*F13,IF(F12="押二",C8/12*2*F13,IF(F12="押三",C8/12*3*F13,C13*F13))),0)</f>
        <v>0</v>
      </c>
      <c r="D12" s="2460" t="s">
        <v>2952</v>
      </c>
      <c r="E12" s="2457" t="s">
        <v>2451</v>
      </c>
      <c r="F12" s="2580"/>
      <c r="G12" s="1575"/>
      <c r="H12" s="2520" t="s">
        <v>1822</v>
      </c>
      <c r="I12" s="2525" t="s">
        <v>2446</v>
      </c>
      <c r="J12" s="779">
        <f ca="1">ROUND(IF(M12="押一",J8/12*M13,IF(M12="押二",J8/12*2*M13,IF(M12="押三",J8/12*3*M13,J13*M13))),0)</f>
        <v>0</v>
      </c>
      <c r="K12" s="2460" t="s">
        <v>2952</v>
      </c>
      <c r="L12" s="2457" t="s">
        <v>2451</v>
      </c>
      <c r="M12" s="2580"/>
    </row>
    <row r="13" spans="1:25" ht="18" customHeight="1">
      <c r="A13" s="786"/>
      <c r="B13" s="2454" t="s">
        <v>2560</v>
      </c>
      <c r="C13" s="2458"/>
      <c r="D13" s="785"/>
      <c r="E13" s="2457" t="s">
        <v>2443</v>
      </c>
      <c r="F13" s="792">
        <f ca="1">'数据-取费表'!B39</f>
        <v>1.4999999999999999E-2</v>
      </c>
      <c r="G13" s="1575"/>
      <c r="H13" s="2521"/>
      <c r="I13" s="2454" t="s">
        <v>2560</v>
      </c>
      <c r="J13" s="2458"/>
      <c r="K13" s="2522"/>
      <c r="L13" s="2457" t="s">
        <v>2443</v>
      </c>
      <c r="M13" s="2451">
        <f ca="1">'数据-取费表'!B39</f>
        <v>1.4999999999999999E-2</v>
      </c>
    </row>
    <row r="14" spans="1:25" ht="18" customHeight="1" thickBot="1">
      <c r="A14" s="2496" t="s">
        <v>2454</v>
      </c>
      <c r="B14" s="2497" t="s">
        <v>2447</v>
      </c>
      <c r="C14" s="2498"/>
      <c r="D14" s="2499"/>
      <c r="E14" s="2500"/>
      <c r="F14" s="2501"/>
      <c r="G14" s="1575"/>
      <c r="H14" s="2510" t="s">
        <v>2454</v>
      </c>
      <c r="I14" s="2523" t="s">
        <v>2447</v>
      </c>
      <c r="J14" s="2524"/>
      <c r="K14" s="2499"/>
      <c r="L14" s="2500"/>
      <c r="M14" s="2513"/>
    </row>
    <row r="15" spans="1:25" ht="18" customHeight="1" thickTop="1">
      <c r="A15" s="1810" t="s">
        <v>1871</v>
      </c>
      <c r="B15" s="1808" t="s">
        <v>638</v>
      </c>
      <c r="C15" s="788">
        <f ca="1">ROUND(C31*F15,0)</f>
        <v>0</v>
      </c>
      <c r="D15" s="1815" t="s">
        <v>639</v>
      </c>
      <c r="E15" s="791" t="s">
        <v>640</v>
      </c>
      <c r="F15" s="796">
        <f ca="1">INDIRECT("'数据-取费表'!y"&amp;$G$1)</f>
        <v>0</v>
      </c>
      <c r="G15" s="1575"/>
      <c r="H15" s="1810" t="s">
        <v>1823</v>
      </c>
      <c r="I15" s="1808" t="s">
        <v>641</v>
      </c>
      <c r="J15" s="1800">
        <f ca="1">ROUND(J16*J17,0)</f>
        <v>0</v>
      </c>
      <c r="K15" s="1802" t="s">
        <v>639</v>
      </c>
      <c r="L15" s="797"/>
      <c r="M15" s="798"/>
    </row>
    <row r="16" spans="1:25" ht="18" customHeight="1">
      <c r="A16" s="799" t="s">
        <v>1872</v>
      </c>
      <c r="B16" s="780" t="s">
        <v>642</v>
      </c>
      <c r="C16" s="800">
        <f ca="1">INDIRECT("'数据-取费表'!m"&amp;$G$1)+INDIRECT("'数据-取费表'!t"&amp;$G$1)</f>
        <v>0</v>
      </c>
      <c r="D16" s="1959" t="s">
        <v>643</v>
      </c>
      <c r="E16" s="1960"/>
      <c r="F16" s="801"/>
      <c r="G16" s="1575"/>
      <c r="H16" s="799" t="s">
        <v>2061</v>
      </c>
      <c r="I16" s="2211" t="s">
        <v>2811</v>
      </c>
      <c r="J16" s="53">
        <f ca="1">C31</f>
        <v>0</v>
      </c>
      <c r="K16" s="26"/>
      <c r="L16" s="797"/>
      <c r="M16" s="798"/>
    </row>
    <row r="17" spans="1:25" s="2044" customFormat="1" ht="18" customHeight="1">
      <c r="A17" s="799" t="s">
        <v>1846</v>
      </c>
      <c r="B17" s="780" t="s">
        <v>644</v>
      </c>
      <c r="C17" s="53">
        <f ca="1">ROUND(C16*F17,0)</f>
        <v>0</v>
      </c>
      <c r="D17" s="802" t="s">
        <v>645</v>
      </c>
      <c r="E17" s="802" t="s">
        <v>646</v>
      </c>
      <c r="F17" s="803">
        <f>'数据-取费表'!B33</f>
        <v>0.03</v>
      </c>
      <c r="G17" s="1576"/>
      <c r="H17" s="799" t="s">
        <v>2062</v>
      </c>
      <c r="I17" s="780" t="s">
        <v>640</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1847</v>
      </c>
      <c r="B18" s="780" t="s">
        <v>647</v>
      </c>
      <c r="C18" s="53">
        <f ca="1">ROUND(INDIRECT("'数据-取费表'!m"&amp;$G$1)*F18,0)</f>
        <v>0</v>
      </c>
      <c r="D18" s="780" t="s">
        <v>645</v>
      </c>
      <c r="E18" s="780" t="s">
        <v>646</v>
      </c>
      <c r="F18" s="805">
        <f ca="1">IF(INDIRECT("'数据-取费表'!c"&amp;$G$1)="住宅",'数据-取费表'!B34,0)</f>
        <v>0</v>
      </c>
      <c r="G18" s="1575"/>
      <c r="H18" s="793" t="s">
        <v>1824</v>
      </c>
      <c r="I18" s="794" t="s">
        <v>648</v>
      </c>
      <c r="J18" s="795">
        <f ca="1">ROUND(J19+J24+J25+J26,0)</f>
        <v>0</v>
      </c>
      <c r="K18" s="26" t="s">
        <v>649</v>
      </c>
      <c r="L18" s="1962"/>
      <c r="M18" s="56"/>
    </row>
    <row r="19" spans="1:25" s="2044" customFormat="1" ht="18" customHeight="1">
      <c r="A19" s="799" t="s">
        <v>1848</v>
      </c>
      <c r="B19" s="780" t="s">
        <v>650</v>
      </c>
      <c r="C19" s="53">
        <f ca="1">ROUND(F19*(INDIRECT("'数据-取费表'!k"&amp;$G$1)+INDIRECT("'数据-取费表'!S"&amp;$G$1))/10000,0)</f>
        <v>0</v>
      </c>
      <c r="D19" s="780" t="s">
        <v>651</v>
      </c>
      <c r="E19" s="780" t="s">
        <v>652</v>
      </c>
      <c r="F19" s="56">
        <f>'数据-取费表'!B35</f>
        <v>150</v>
      </c>
      <c r="G19" s="1576"/>
      <c r="H19" s="799" t="s">
        <v>2061</v>
      </c>
      <c r="I19" s="780" t="s">
        <v>653</v>
      </c>
      <c r="J19" s="53">
        <f ca="1">ROUND(IF(项目基本情况!B11="自然人",J8*M19/(1+'数据-取费表'!C42),J20+J21+J22),0)</f>
        <v>0</v>
      </c>
      <c r="K19" s="1959" t="s">
        <v>654</v>
      </c>
      <c r="L19" s="1957" t="s">
        <v>655</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1849</v>
      </c>
      <c r="B20" s="780" t="s">
        <v>656</v>
      </c>
      <c r="C20" s="53">
        <f ca="1">ROUND(C16*F20,0)</f>
        <v>0</v>
      </c>
      <c r="D20" s="780" t="s">
        <v>645</v>
      </c>
      <c r="E20" s="780" t="s">
        <v>646</v>
      </c>
      <c r="F20" s="805">
        <f>'数据-取费表'!B36</f>
        <v>1.4999999999999999E-2</v>
      </c>
      <c r="G20" s="1576"/>
      <c r="H20" s="799" t="s">
        <v>1828</v>
      </c>
      <c r="I20" s="780" t="s">
        <v>657</v>
      </c>
      <c r="J20" s="53">
        <f ca="1">ROUND(J8*M20/(1+'数据-取费表'!C42),1)</f>
        <v>0</v>
      </c>
      <c r="K20" s="1957" t="s">
        <v>658</v>
      </c>
      <c r="L20" s="780" t="s">
        <v>646</v>
      </c>
      <c r="M20" s="805">
        <f>'数据-取费表'!B41</f>
        <v>5.6000000000000001E-2</v>
      </c>
      <c r="N20" s="2043"/>
      <c r="O20" s="2043"/>
      <c r="P20" s="2043"/>
      <c r="Q20" s="2043"/>
      <c r="R20" s="2043"/>
      <c r="S20" s="2043"/>
      <c r="T20" s="2043"/>
      <c r="U20" s="2043"/>
      <c r="V20" s="2043"/>
      <c r="W20" s="2043"/>
      <c r="X20" s="2043"/>
      <c r="Y20" s="2043"/>
    </row>
    <row r="21" spans="1:25" ht="18" customHeight="1">
      <c r="A21" s="799" t="s">
        <v>1873</v>
      </c>
      <c r="B21" s="780" t="s">
        <v>659</v>
      </c>
      <c r="C21" s="53">
        <f ca="1">SUM(C16:C20)</f>
        <v>0</v>
      </c>
      <c r="D21" s="257" t="s">
        <v>660</v>
      </c>
      <c r="E21" s="1962"/>
      <c r="F21" s="56"/>
      <c r="G21" s="1575"/>
      <c r="H21" s="1811" t="s">
        <v>1846</v>
      </c>
      <c r="I21" s="780" t="s">
        <v>661</v>
      </c>
      <c r="J21" s="53">
        <f ca="1">IF(K21="按租金收入计税",ROUND(J8*M21/(1+'数据-取费表'!C42),1),ROUND(C31*F35*0.7,1))</f>
        <v>0</v>
      </c>
      <c r="K21" s="807" t="s">
        <v>662</v>
      </c>
      <c r="L21" s="780" t="s">
        <v>646</v>
      </c>
      <c r="M21" s="805">
        <f>IF(K21="按租金收入计税",'数据-取费表'!B51,'数据-取费表'!B50)</f>
        <v>1.2E-2</v>
      </c>
    </row>
    <row r="22" spans="1:25" s="2044" customFormat="1" ht="18" customHeight="1">
      <c r="A22" s="799" t="s">
        <v>1874</v>
      </c>
      <c r="B22" s="780" t="s">
        <v>663</v>
      </c>
      <c r="C22" s="53">
        <f ca="1">ROUND(C21*F22,0)</f>
        <v>0</v>
      </c>
      <c r="D22" s="808" t="s">
        <v>664</v>
      </c>
      <c r="E22" s="780" t="s">
        <v>646</v>
      </c>
      <c r="F22" s="805">
        <f>'数据-取费表'!B37</f>
        <v>0.02</v>
      </c>
      <c r="G22" s="1576"/>
      <c r="H22" s="1813" t="s">
        <v>1847</v>
      </c>
      <c r="I22" s="1803" t="s">
        <v>665</v>
      </c>
      <c r="J22" s="54">
        <f ca="1">ROUND(M22*M23/10000,0)</f>
        <v>0</v>
      </c>
      <c r="K22" s="810" t="s">
        <v>666</v>
      </c>
      <c r="L22" s="780" t="s">
        <v>667</v>
      </c>
      <c r="M22" s="636">
        <f>'数据-取费表'!B52</f>
        <v>3.5</v>
      </c>
      <c r="N22" s="2043"/>
      <c r="O22" s="2043"/>
      <c r="P22" s="2043"/>
      <c r="Q22" s="2043"/>
      <c r="R22" s="2043"/>
      <c r="S22" s="2043"/>
      <c r="T22" s="2043"/>
      <c r="U22" s="2043"/>
      <c r="V22" s="2043"/>
      <c r="W22" s="2043"/>
      <c r="X22" s="2043"/>
      <c r="Y22" s="2043"/>
    </row>
    <row r="23" spans="1:25" s="2044" customFormat="1" ht="18" customHeight="1">
      <c r="A23" s="799" t="s">
        <v>1875</v>
      </c>
      <c r="B23" s="780" t="s">
        <v>668</v>
      </c>
      <c r="C23" s="53" t="s">
        <v>1</v>
      </c>
      <c r="D23" s="808" t="s">
        <v>669</v>
      </c>
      <c r="E23" s="780" t="s">
        <v>670</v>
      </c>
      <c r="F23" s="805">
        <f>'数据-取费表'!B38</f>
        <v>0.02</v>
      </c>
      <c r="G23" s="1576"/>
      <c r="H23" s="1814"/>
      <c r="I23" s="1805"/>
      <c r="J23" s="69"/>
      <c r="K23" s="812"/>
      <c r="L23" s="780" t="s">
        <v>671</v>
      </c>
      <c r="M23" s="781">
        <f ca="1">INDIRECT("'数据-取费表'!r"&amp;$G$1)</f>
        <v>0</v>
      </c>
      <c r="N23" s="2043"/>
      <c r="O23" s="2043"/>
      <c r="P23" s="2043"/>
      <c r="Q23" s="2043"/>
      <c r="R23" s="2043"/>
      <c r="S23" s="2043"/>
      <c r="T23" s="2043"/>
      <c r="U23" s="2043"/>
      <c r="V23" s="2043"/>
      <c r="W23" s="2043"/>
      <c r="X23" s="2043"/>
      <c r="Y23" s="2043"/>
    </row>
    <row r="24" spans="1:25" ht="18" customHeight="1">
      <c r="A24" s="799" t="s">
        <v>1876</v>
      </c>
      <c r="B24" s="780" t="s">
        <v>672</v>
      </c>
      <c r="C24" s="53"/>
      <c r="D24" s="2531" t="str">
        <f>IF(F25&lt;=1,"单利计息。","复利计息。")&amp;"建造成本、管理费用、销售费用产生的利息。"</f>
        <v>复利计息。建造成本、管理费用、销售费用产生的利息。</v>
      </c>
      <c r="E24" s="1962"/>
      <c r="F24" s="56"/>
      <c r="G24" s="1575"/>
      <c r="H24" s="1812" t="s">
        <v>2062</v>
      </c>
      <c r="I24" s="780" t="s">
        <v>673</v>
      </c>
      <c r="J24" s="53">
        <f ca="1">ROUND(J16*M24,0)</f>
        <v>0</v>
      </c>
      <c r="K24" s="1957" t="s">
        <v>674</v>
      </c>
      <c r="L24" s="780" t="s">
        <v>646</v>
      </c>
      <c r="M24" s="813">
        <f ca="1">INDIRECT("'数据-取费表'!Ak"&amp;$G$1)</f>
        <v>0</v>
      </c>
    </row>
    <row r="25" spans="1:25" s="2044" customFormat="1" ht="18" customHeight="1">
      <c r="A25" s="799" t="s">
        <v>1872</v>
      </c>
      <c r="B25" s="780" t="s">
        <v>2425</v>
      </c>
      <c r="C25" s="53">
        <f ca="1">ROUND(IF('数据-取费表'!B22&lt;=1,(C21+C22)*F26*F25/2,(C21+C22)*(POWER((1+F26),F25/2)-1)),0)</f>
        <v>0</v>
      </c>
      <c r="D25" s="2530" t="str">
        <f>IF(F25&lt;=1,"(建造成本+管理费用)×利率×(建设周期÷2)","(建造成本+管理费用)×((1+利率)^(建设周期÷2)-1)")</f>
        <v>(建造成本+管理费用)×((1+利率)^(建设周期÷2)-1)</v>
      </c>
      <c r="E25" s="780" t="s">
        <v>675</v>
      </c>
      <c r="F25" s="636">
        <f>'数据-取费表'!B20</f>
        <v>2</v>
      </c>
      <c r="G25" s="1576"/>
      <c r="H25" s="799" t="s">
        <v>1875</v>
      </c>
      <c r="I25" s="780" t="s">
        <v>676</v>
      </c>
      <c r="J25" s="53">
        <f ca="1">ROUND(J15*M25,0)</f>
        <v>0</v>
      </c>
      <c r="K25" s="1957" t="s">
        <v>677</v>
      </c>
      <c r="L25" s="780" t="s">
        <v>646</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1846</v>
      </c>
      <c r="B26" s="780" t="s">
        <v>678</v>
      </c>
      <c r="C26" s="53">
        <f ca="1">ROUND(IF('数据-取费表'!B22&lt;=1,F23*F26*F25/2,F23*(POWER((1+F26),F25/2)-1)),4)</f>
        <v>1E-3</v>
      </c>
      <c r="D26" s="2530" t="str">
        <f>IF(F25&lt;=1,"销售费用×利率×(建设周期÷2)","销售费用×((1+利率)^(建设周期÷2)-1)")</f>
        <v>销售费用×((1+利率)^(建设周期÷2)-1)</v>
      </c>
      <c r="E26" s="780" t="s">
        <v>679</v>
      </c>
      <c r="F26" s="815">
        <f ca="1">'数据-取费表'!B40</f>
        <v>4.7500000000000001E-2</v>
      </c>
      <c r="G26" s="1576"/>
      <c r="H26" s="799" t="s">
        <v>1876</v>
      </c>
      <c r="I26" s="780" t="s">
        <v>663</v>
      </c>
      <c r="J26" s="53">
        <f ca="1">ROUND(J7*M26,0)</f>
        <v>0</v>
      </c>
      <c r="K26" s="1957" t="s">
        <v>680</v>
      </c>
      <c r="L26" s="780" t="s">
        <v>646</v>
      </c>
      <c r="M26" s="790">
        <f ca="1">INDIRECT("'数据-取费表'!Am"&amp;$G$1)</f>
        <v>0</v>
      </c>
      <c r="N26" s="2043"/>
      <c r="O26" s="2043"/>
      <c r="P26" s="2043"/>
      <c r="Q26" s="2043"/>
      <c r="R26" s="2043"/>
      <c r="S26" s="2043"/>
      <c r="T26" s="2043"/>
      <c r="U26" s="2043"/>
      <c r="V26" s="2043"/>
      <c r="W26" s="2043"/>
      <c r="X26" s="2043"/>
      <c r="Y26" s="2043"/>
    </row>
    <row r="27" spans="1:25" ht="18" customHeight="1">
      <c r="A27" s="799" t="s">
        <v>1878</v>
      </c>
      <c r="B27" s="780" t="s">
        <v>681</v>
      </c>
      <c r="C27" s="53"/>
      <c r="D27" s="257" t="s">
        <v>682</v>
      </c>
      <c r="E27" s="1962"/>
      <c r="F27" s="56"/>
      <c r="G27" s="1575"/>
      <c r="H27" s="793" t="s">
        <v>1825</v>
      </c>
      <c r="I27" s="2958" t="s">
        <v>2808</v>
      </c>
      <c r="J27" s="795">
        <f ca="1">J7-J18</f>
        <v>0</v>
      </c>
      <c r="K27" s="1959" t="s">
        <v>697</v>
      </c>
      <c r="L27" s="1961"/>
      <c r="M27" s="816"/>
    </row>
    <row r="28" spans="1:25" ht="18" customHeight="1">
      <c r="A28" s="799" t="s">
        <v>1872</v>
      </c>
      <c r="B28" s="780" t="s">
        <v>2426</v>
      </c>
      <c r="C28" s="53">
        <f ca="1">ROUND((C21+C22)*F28,0)</f>
        <v>0</v>
      </c>
      <c r="D28" s="808" t="s">
        <v>698</v>
      </c>
      <c r="E28" s="791" t="s">
        <v>699</v>
      </c>
      <c r="F28" s="790">
        <f ca="1">INDIRECT("'数据-取费表'!q"&amp;$G$1)</f>
        <v>0</v>
      </c>
      <c r="G28" s="1575"/>
      <c r="H28" s="777" t="s">
        <v>1834</v>
      </c>
      <c r="I28" s="778" t="s">
        <v>700</v>
      </c>
      <c r="J28" s="779">
        <f ca="1">IF(J7&lt;&gt;0,ROUND(J27*(1-((1+M30)/(1+M28))^M29)/(M28-M30),0),0)</f>
        <v>0</v>
      </c>
      <c r="K28" s="810" t="s">
        <v>701</v>
      </c>
      <c r="L28" s="780" t="s">
        <v>702</v>
      </c>
      <c r="M28" s="790">
        <f ca="1">INDIRECT("'数据-取费表'!I"&amp;$G$1)</f>
        <v>0</v>
      </c>
    </row>
    <row r="29" spans="1:25" ht="18" customHeight="1">
      <c r="A29" s="799" t="s">
        <v>1846</v>
      </c>
      <c r="B29" s="780" t="s">
        <v>683</v>
      </c>
      <c r="C29" s="53">
        <f ca="1">ROUND(F23*F28,4)</f>
        <v>0</v>
      </c>
      <c r="D29" s="808" t="s">
        <v>703</v>
      </c>
      <c r="E29" s="802"/>
      <c r="F29" s="803"/>
      <c r="G29" s="1575"/>
      <c r="H29" s="782"/>
      <c r="I29" s="783"/>
      <c r="J29" s="784"/>
      <c r="K29" s="817" t="s">
        <v>704</v>
      </c>
      <c r="L29" s="780" t="s">
        <v>705</v>
      </c>
      <c r="M29" s="818">
        <f ca="1">INDIRECT("'数据-取费表'!ag"&amp;$G$1)</f>
        <v>0</v>
      </c>
    </row>
    <row r="30" spans="1:25" s="2044" customFormat="1" ht="18" customHeight="1">
      <c r="A30" s="799" t="s">
        <v>1879</v>
      </c>
      <c r="B30" s="780" t="s">
        <v>684</v>
      </c>
      <c r="C30" s="53">
        <f>ROUND(F30/(1+'数据-取费表'!C42),4)</f>
        <v>5.33E-2</v>
      </c>
      <c r="D30" s="808" t="s">
        <v>706</v>
      </c>
      <c r="E30" s="780" t="s">
        <v>646</v>
      </c>
      <c r="F30" s="805">
        <f>'数据-取费表'!B41</f>
        <v>5.6000000000000001E-2</v>
      </c>
      <c r="G30" s="1576"/>
      <c r="H30" s="786"/>
      <c r="I30" s="787"/>
      <c r="J30" s="788"/>
      <c r="K30" s="812"/>
      <c r="L30" s="780" t="s">
        <v>707</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1880</v>
      </c>
      <c r="B31" s="2500" t="s">
        <v>2809</v>
      </c>
      <c r="C31" s="2503">
        <f ca="1">ROUND((C21+C22+C25+C28)/(1-F23-C26-C29-C30),0)</f>
        <v>0</v>
      </c>
      <c r="D31" s="2504"/>
      <c r="E31" s="2505"/>
      <c r="F31" s="2506"/>
      <c r="G31" s="1576"/>
      <c r="H31" s="819" t="s">
        <v>1869</v>
      </c>
      <c r="I31" s="2959" t="s">
        <v>2810</v>
      </c>
      <c r="J31" s="821">
        <f ca="1">ROUND(J28/(1+F45)^F46,0)</f>
        <v>0</v>
      </c>
      <c r="K31" s="822" t="s">
        <v>685</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10" t="s">
        <v>7</v>
      </c>
      <c r="B32" s="1808" t="s">
        <v>686</v>
      </c>
      <c r="C32" s="788">
        <f ca="1">ROUND(C33+C38+C39+C40,0)</f>
        <v>0</v>
      </c>
      <c r="D32" s="1802" t="s">
        <v>649</v>
      </c>
      <c r="E32" s="2446"/>
      <c r="F32" s="2450"/>
      <c r="G32" s="2042"/>
      <c r="H32" s="2045"/>
      <c r="I32" s="2046"/>
      <c r="J32" s="2047"/>
      <c r="K32" s="2048"/>
      <c r="L32" s="2049"/>
      <c r="M32" s="2050"/>
    </row>
    <row r="33" spans="1:18" ht="18" customHeight="1">
      <c r="A33" s="799" t="s">
        <v>1873</v>
      </c>
      <c r="B33" s="780" t="s">
        <v>653</v>
      </c>
      <c r="C33" s="53">
        <f ca="1">ROUND(IF(项目基本情况!B11="自然人",C8*F33/(1+'数据-取费表'!C42),C34+C35+C36),1)</f>
        <v>0</v>
      </c>
      <c r="D33" s="1959" t="s">
        <v>654</v>
      </c>
      <c r="E33" s="1957" t="s">
        <v>687</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1872</v>
      </c>
      <c r="B34" s="780" t="s">
        <v>657</v>
      </c>
      <c r="C34" s="53">
        <f ca="1">ROUND(C8*F34/(1+'数据-取费表'!C42),1)</f>
        <v>0</v>
      </c>
      <c r="D34" s="1957" t="s">
        <v>658</v>
      </c>
      <c r="E34" s="780" t="s">
        <v>646</v>
      </c>
      <c r="F34" s="805">
        <f>'数据-取费表'!B41</f>
        <v>5.6000000000000001E-2</v>
      </c>
      <c r="G34" s="2042"/>
      <c r="H34" s="2051"/>
      <c r="I34" s="2052"/>
      <c r="J34" s="2053"/>
      <c r="K34" s="2054"/>
      <c r="L34" s="2055"/>
      <c r="M34" s="2056"/>
    </row>
    <row r="35" spans="1:18" ht="18" customHeight="1">
      <c r="A35" s="799" t="s">
        <v>1846</v>
      </c>
      <c r="B35" s="780" t="s">
        <v>661</v>
      </c>
      <c r="C35" s="53">
        <f ca="1">IF(D35="按租金收入计税",ROUND(C8*F35/(1+'数据-取费表'!C42),1),IF(D35="按房产原值计税",ROUND(C31*F35*0.7,1),INDIRECT("'数据-取费表'!Aj"&amp;$G$1)))</f>
        <v>0</v>
      </c>
      <c r="D35" s="807" t="s">
        <v>1677</v>
      </c>
      <c r="E35" s="780" t="s">
        <v>646</v>
      </c>
      <c r="F35" s="805">
        <f>IF(D35="按租金收入计税",'数据-取费表'!B51,'数据-取费表'!B50)</f>
        <v>1.2E-2</v>
      </c>
      <c r="G35" s="2042"/>
      <c r="H35" s="2057"/>
      <c r="I35" s="2057"/>
      <c r="J35" s="2057"/>
      <c r="K35" s="2058"/>
      <c r="L35" s="2057"/>
      <c r="M35" s="2057"/>
    </row>
    <row r="36" spans="1:18" ht="18" customHeight="1">
      <c r="A36" s="809" t="s">
        <v>1877</v>
      </c>
      <c r="B36" s="337" t="s">
        <v>665</v>
      </c>
      <c r="C36" s="54">
        <f ca="1">ROUND(F36*F37/10000,1)</f>
        <v>0</v>
      </c>
      <c r="D36" s="810" t="s">
        <v>666</v>
      </c>
      <c r="E36" s="780" t="s">
        <v>667</v>
      </c>
      <c r="F36" s="636">
        <f>'数据-取费表'!B52</f>
        <v>3.5</v>
      </c>
      <c r="G36" s="2042"/>
      <c r="H36" s="2045"/>
      <c r="I36" s="3488"/>
      <c r="J36" s="2059"/>
      <c r="K36" s="2060"/>
      <c r="L36" s="2059"/>
      <c r="M36" s="2059"/>
    </row>
    <row r="37" spans="1:18" ht="18" customHeight="1">
      <c r="A37" s="811"/>
      <c r="B37" s="789"/>
      <c r="C37" s="69"/>
      <c r="D37" s="812"/>
      <c r="E37" s="780" t="s">
        <v>671</v>
      </c>
      <c r="F37" s="781">
        <f ca="1">INDIRECT("'数据-取费表'!r"&amp;$G$1)</f>
        <v>0</v>
      </c>
      <c r="G37" s="2042"/>
      <c r="H37" s="2045"/>
      <c r="I37" s="3488"/>
      <c r="J37" s="2057"/>
      <c r="K37" s="2058"/>
      <c r="L37" s="2057"/>
      <c r="M37" s="2057"/>
    </row>
    <row r="38" spans="1:18" ht="18" customHeight="1">
      <c r="A38" s="799" t="s">
        <v>1874</v>
      </c>
      <c r="B38" s="780" t="s">
        <v>673</v>
      </c>
      <c r="C38" s="53">
        <f ca="1">ROUND(C31*F38,1)</f>
        <v>0</v>
      </c>
      <c r="D38" s="1957" t="s">
        <v>688</v>
      </c>
      <c r="E38" s="780" t="s">
        <v>646</v>
      </c>
      <c r="F38" s="813">
        <f ca="1">INDIRECT("'数据-取费表'!Ak"&amp;$G$1)</f>
        <v>0</v>
      </c>
      <c r="G38" s="2042"/>
      <c r="H38" s="2057"/>
      <c r="I38" s="2061"/>
      <c r="J38" s="1968"/>
      <c r="K38" s="2062"/>
      <c r="L38" s="2057"/>
      <c r="M38" s="2057"/>
    </row>
    <row r="39" spans="1:18" ht="18" customHeight="1">
      <c r="A39" s="799" t="s">
        <v>1875</v>
      </c>
      <c r="B39" s="780" t="s">
        <v>676</v>
      </c>
      <c r="C39" s="53">
        <f ca="1">ROUND(C15*F39,1)</f>
        <v>0</v>
      </c>
      <c r="D39" s="1957" t="s">
        <v>677</v>
      </c>
      <c r="E39" s="780" t="s">
        <v>646</v>
      </c>
      <c r="F39" s="814">
        <f ca="1">INDIRECT("'数据-取费表'!Al"&amp;$G$1)</f>
        <v>0</v>
      </c>
      <c r="G39" s="2042"/>
      <c r="H39" s="2057"/>
      <c r="I39" s="2061"/>
      <c r="J39" s="1968"/>
      <c r="K39" s="2062"/>
      <c r="L39" s="2057"/>
      <c r="M39" s="2057"/>
    </row>
    <row r="40" spans="1:18" ht="18" customHeight="1" thickBot="1">
      <c r="A40" s="2519" t="s">
        <v>1876</v>
      </c>
      <c r="B40" s="2505" t="s">
        <v>663</v>
      </c>
      <c r="C40" s="2503">
        <f ca="1">ROUND(C7*F40,1)</f>
        <v>0</v>
      </c>
      <c r="D40" s="2504" t="s">
        <v>680</v>
      </c>
      <c r="E40" s="2505" t="s">
        <v>646</v>
      </c>
      <c r="F40" s="2501">
        <f ca="1">INDIRECT("'数据-取费表'!Am"&amp;$G$1)</f>
        <v>0</v>
      </c>
      <c r="G40" s="2042"/>
      <c r="H40" s="2057"/>
      <c r="I40" s="2061"/>
      <c r="J40" s="1968"/>
      <c r="K40" s="2063"/>
      <c r="L40" s="2057"/>
      <c r="M40" s="2057"/>
    </row>
    <row r="41" spans="1:18" ht="18" customHeight="1" thickTop="1">
      <c r="A41" s="1810">
        <v>4</v>
      </c>
      <c r="B41" s="1808" t="s">
        <v>689</v>
      </c>
      <c r="C41" s="1345"/>
      <c r="D41" s="1346"/>
      <c r="E41" s="1346"/>
      <c r="F41" s="1347"/>
      <c r="G41" s="2042"/>
      <c r="H41" s="2042"/>
      <c r="I41" s="2042"/>
      <c r="J41" s="2042"/>
      <c r="K41" s="2063"/>
      <c r="L41" s="2042"/>
      <c r="M41" s="2042"/>
    </row>
    <row r="42" spans="1:18" ht="18" customHeight="1">
      <c r="A42" s="799" t="s">
        <v>1873</v>
      </c>
      <c r="B42" s="831" t="s">
        <v>690</v>
      </c>
      <c r="C42" s="825">
        <f ca="1">C7-C32</f>
        <v>0</v>
      </c>
      <c r="D42" s="1959" t="s">
        <v>691</v>
      </c>
      <c r="E42" s="1961"/>
      <c r="F42" s="816"/>
      <c r="G42" s="2042"/>
      <c r="H42" s="2042"/>
      <c r="I42" s="2042"/>
      <c r="J42" s="2042"/>
      <c r="K42" s="2063"/>
      <c r="L42" s="2042"/>
      <c r="M42" s="2042"/>
    </row>
    <row r="43" spans="1:18" ht="18" customHeight="1">
      <c r="A43" s="799" t="s">
        <v>1874</v>
      </c>
      <c r="B43" s="831" t="s">
        <v>708</v>
      </c>
      <c r="C43" s="832">
        <f ca="1">ROUND(C15*F43,0)</f>
        <v>0</v>
      </c>
      <c r="D43" s="1348" t="s">
        <v>709</v>
      </c>
      <c r="E43" s="3067" t="s">
        <v>2940</v>
      </c>
      <c r="F43" s="3068">
        <f ca="1">INDIRECT("'数据-取费表'!j"&amp;$G$1)</f>
        <v>0</v>
      </c>
      <c r="G43" s="2042"/>
      <c r="H43" s="2042"/>
      <c r="I43" s="2042"/>
      <c r="J43" s="2042"/>
      <c r="K43" s="2063"/>
      <c r="L43" s="2042"/>
      <c r="M43" s="2042"/>
    </row>
    <row r="44" spans="1:18" ht="18" customHeight="1">
      <c r="A44" s="799" t="s">
        <v>1875</v>
      </c>
      <c r="B44" s="831" t="s">
        <v>710</v>
      </c>
      <c r="C44" s="1349">
        <f ca="1">C42-C43</f>
        <v>0</v>
      </c>
      <c r="D44" s="459" t="s">
        <v>711</v>
      </c>
      <c r="E44" s="460"/>
      <c r="F44" s="461"/>
      <c r="G44" s="2042"/>
      <c r="H44" s="2042"/>
      <c r="I44" s="2042"/>
      <c r="J44" s="2042"/>
      <c r="K44" s="2063"/>
      <c r="L44" s="2042"/>
      <c r="M44" s="2042"/>
    </row>
    <row r="45" spans="1:18" ht="18" customHeight="1">
      <c r="A45" s="799" t="s">
        <v>1876</v>
      </c>
      <c r="B45" s="1348" t="s">
        <v>712</v>
      </c>
      <c r="C45" s="2985">
        <f ca="1">ROUND(-PV(F45,F46,C44,0),0)</f>
        <v>0</v>
      </c>
      <c r="D45" s="1350" t="s">
        <v>713</v>
      </c>
      <c r="E45" s="802" t="s">
        <v>714</v>
      </c>
      <c r="F45" s="826">
        <f ca="1">INDIRECT("'数据-取费表'!h"&amp;$G$1)</f>
        <v>0</v>
      </c>
      <c r="G45" s="2042"/>
      <c r="H45" s="2042"/>
      <c r="I45" s="2042"/>
      <c r="J45" s="2042"/>
      <c r="K45" s="2063"/>
      <c r="L45" s="2042"/>
      <c r="M45" s="2042"/>
    </row>
    <row r="46" spans="1:18" ht="18" customHeight="1" thickBot="1">
      <c r="A46" s="827"/>
      <c r="B46" s="1351"/>
      <c r="C46" s="1352"/>
      <c r="D46" s="1353"/>
      <c r="E46" s="3069" t="s">
        <v>2943</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2332</v>
      </c>
      <c r="J47" s="2338"/>
      <c r="K47" s="2339"/>
      <c r="L47" s="3101" t="str">
        <f ca="1">IF(M48="住宅",0,IF(L49&gt;J52,L61,J61))</f>
        <v>0</v>
      </c>
      <c r="O47" s="2353" t="s">
        <v>2399</v>
      </c>
      <c r="P47" s="1575"/>
      <c r="Q47" s="1586"/>
      <c r="R47" s="1575"/>
    </row>
    <row r="48" spans="1:18" s="2039" customFormat="1" ht="18" customHeight="1" thickBot="1">
      <c r="A48" s="2064"/>
      <c r="C48" s="2067"/>
      <c r="D48" s="2068"/>
      <c r="E48" s="2068"/>
      <c r="F48" s="2069"/>
      <c r="G48" s="2070"/>
      <c r="I48" s="3092" t="s">
        <v>2333</v>
      </c>
      <c r="J48" s="2340"/>
      <c r="K48" s="3098" t="s">
        <v>2338</v>
      </c>
      <c r="L48" s="3102">
        <f ca="1">INDIRECT("'数据-取费表'!d"&amp;$G$1)</f>
        <v>0</v>
      </c>
      <c r="M48" s="3066" t="str">
        <f>IF(ISNUMBER(FIND("住宅",C1)),"住宅","非住宅")</f>
        <v>非住宅</v>
      </c>
      <c r="O48" s="2354" t="s">
        <v>2364</v>
      </c>
      <c r="P48" s="2355" t="s">
        <v>2365</v>
      </c>
      <c r="Q48" s="2356" t="s">
        <v>2366</v>
      </c>
      <c r="R48" s="2355" t="s">
        <v>2367</v>
      </c>
    </row>
    <row r="49" spans="1:18" s="2039" customFormat="1" ht="18" customHeight="1" thickBot="1">
      <c r="A49" s="2064"/>
      <c r="D49" s="2071"/>
      <c r="E49" s="2072"/>
      <c r="F49" s="2069"/>
      <c r="G49" s="2070"/>
      <c r="H49" s="2073"/>
      <c r="I49" s="3071" t="s">
        <v>2334</v>
      </c>
      <c r="J49" s="2341"/>
      <c r="K49" s="3099" t="s">
        <v>2340</v>
      </c>
      <c r="L49" s="1888">
        <f ca="1">INDIRECT("'数据-取费表'!f"&amp;$G$1)</f>
        <v>0</v>
      </c>
      <c r="O49" s="2357" t="s">
        <v>2368</v>
      </c>
      <c r="P49" s="2358" t="s">
        <v>2394</v>
      </c>
      <c r="Q49" s="2359">
        <f ca="1">C41+J31</f>
        <v>0</v>
      </c>
      <c r="R49" s="2358" t="s">
        <v>2369</v>
      </c>
    </row>
    <row r="50" spans="1:18" s="2039" customFormat="1" ht="18" customHeight="1" thickBot="1">
      <c r="A50" s="2064"/>
      <c r="D50" s="2074"/>
      <c r="E50" s="2074"/>
      <c r="F50" s="2068"/>
      <c r="G50" s="2075"/>
      <c r="H50" s="2073"/>
      <c r="I50" s="3071" t="s">
        <v>2335</v>
      </c>
      <c r="J50" s="2342"/>
      <c r="K50" s="3100" t="s">
        <v>2341</v>
      </c>
      <c r="L50" s="2343"/>
      <c r="O50" s="2357" t="s">
        <v>2370</v>
      </c>
      <c r="P50" s="2358" t="s">
        <v>2395</v>
      </c>
      <c r="Q50" s="2359" t="str">
        <f ca="1">J61</f>
        <v>0</v>
      </c>
      <c r="R50" s="2358" t="s">
        <v>2371</v>
      </c>
    </row>
    <row r="51" spans="1:18" s="2039" customFormat="1" ht="18" customHeight="1" thickBot="1">
      <c r="A51" s="2076"/>
      <c r="D51" s="2074"/>
      <c r="E51" s="2074"/>
      <c r="F51" s="2065"/>
      <c r="H51" s="2073"/>
      <c r="I51" s="3071" t="s">
        <v>2336</v>
      </c>
      <c r="J51" s="3096">
        <f>SUMPRODUCT((I64:I66=J48)*(J63:L63=J49)*(J64:L66))</f>
        <v>0</v>
      </c>
      <c r="K51" s="3100" t="s">
        <v>2342</v>
      </c>
      <c r="L51" s="2343"/>
      <c r="O51" s="2360" t="s">
        <v>2372</v>
      </c>
      <c r="P51" s="2358" t="s">
        <v>2396</v>
      </c>
      <c r="Q51" s="2359">
        <f ca="1">C31</f>
        <v>0</v>
      </c>
      <c r="R51" s="2358" t="s">
        <v>2369</v>
      </c>
    </row>
    <row r="52" spans="1:18" s="2039" customFormat="1" ht="18" customHeight="1" thickBot="1">
      <c r="A52" s="2076"/>
      <c r="F52" s="2065"/>
      <c r="I52" s="3093" t="s">
        <v>2337</v>
      </c>
      <c r="J52" s="3097">
        <f>IF(J50="",J51,J50+J51-YEAR('数据-取费表'!B3))</f>
        <v>0</v>
      </c>
      <c r="K52" s="3071" t="s">
        <v>2343</v>
      </c>
      <c r="L52" s="3103">
        <f ca="1">ROUND(-PV(INDIRECT("'数据-取费表'!h"&amp;$G$1),L49,(C40-C14*J36),0),0)</f>
        <v>0</v>
      </c>
      <c r="O52" s="2360" t="s">
        <v>2373</v>
      </c>
      <c r="P52" s="2358" t="s">
        <v>2374</v>
      </c>
      <c r="Q52" s="2361" t="e">
        <f ca="1">J59</f>
        <v>#VALUE!</v>
      </c>
      <c r="R52" s="2362"/>
    </row>
    <row r="53" spans="1:18" s="2039" customFormat="1" ht="18" customHeight="1" thickBot="1">
      <c r="A53" s="2076"/>
      <c r="F53" s="2065"/>
      <c r="I53" s="3094" t="s">
        <v>2410</v>
      </c>
      <c r="J53" s="2344"/>
      <c r="K53" s="3094" t="s">
        <v>2409</v>
      </c>
      <c r="L53" s="2344"/>
      <c r="O53" s="2360" t="s">
        <v>2375</v>
      </c>
      <c r="P53" s="2358" t="s">
        <v>2376</v>
      </c>
      <c r="Q53" s="2361">
        <f>J53</f>
        <v>0</v>
      </c>
      <c r="R53" s="2362"/>
    </row>
    <row r="54" spans="1:18" s="2039" customFormat="1" ht="29.25" thickBot="1">
      <c r="A54" s="2076"/>
      <c r="I54" s="3095" t="s">
        <v>2956</v>
      </c>
      <c r="J54" s="3174">
        <f ca="1">IF(M48="住宅",MAX(J52,L49-'数据-取费表'!B20),MIN(J52,L49-'数据-取费表'!B20))</f>
        <v>-2</v>
      </c>
      <c r="K54" s="3493"/>
      <c r="L54" s="3494"/>
      <c r="O54" s="2360" t="s">
        <v>2377</v>
      </c>
      <c r="P54" s="2358" t="s">
        <v>2378</v>
      </c>
      <c r="Q54" s="2359">
        <f ca="1">J54</f>
        <v>-2</v>
      </c>
      <c r="R54" s="2358" t="s">
        <v>2379</v>
      </c>
    </row>
    <row r="55" spans="1:18" s="2039" customFormat="1" ht="18" customHeight="1" thickBot="1">
      <c r="A55" s="2076"/>
      <c r="I55" s="310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4"/>
      <c r="K55" s="3105"/>
      <c r="O55" s="2357" t="s">
        <v>2380</v>
      </c>
      <c r="P55" s="2358" t="s">
        <v>2397</v>
      </c>
      <c r="Q55" s="2359">
        <f ca="1">Q49+Q50</f>
        <v>0</v>
      </c>
      <c r="R55" s="2362" t="s">
        <v>2381</v>
      </c>
    </row>
    <row r="56" spans="1:18" s="2039" customFormat="1" ht="16.5" thickBot="1">
      <c r="A56" s="2076"/>
      <c r="B56" s="2077"/>
      <c r="C56" s="2077"/>
      <c r="I56" s="3106" t="s">
        <v>2344</v>
      </c>
      <c r="J56" s="3046" t="e">
        <f ca="1">ROUND(IF(J48="钢混",J58/J51,1-(1-2%)*(J51-J58)/J51),3)</f>
        <v>#VALUE!</v>
      </c>
      <c r="K56" s="3107" t="s">
        <v>2345</v>
      </c>
      <c r="L56" s="2345"/>
      <c r="O56" s="2363" t="s">
        <v>2400</v>
      </c>
      <c r="P56" s="1575"/>
      <c r="Q56" s="1586"/>
      <c r="R56" s="1575"/>
    </row>
    <row r="57" spans="1:18" s="2039" customFormat="1" ht="43.5" thickBot="1">
      <c r="A57" s="2076"/>
      <c r="B57" s="2077"/>
      <c r="C57" s="2077"/>
      <c r="I57" s="3108" t="s">
        <v>2346</v>
      </c>
      <c r="J57" s="3118" t="s">
        <v>1675</v>
      </c>
      <c r="K57" s="3071" t="s">
        <v>2351</v>
      </c>
      <c r="L57" s="1888">
        <f ca="1">IF(L49&lt;J52,"——",L49-J52)</f>
        <v>0</v>
      </c>
      <c r="O57" s="2354" t="s">
        <v>2364</v>
      </c>
      <c r="P57" s="2355" t="s">
        <v>2365</v>
      </c>
      <c r="Q57" s="2356" t="s">
        <v>2366</v>
      </c>
      <c r="R57" s="2355" t="s">
        <v>2367</v>
      </c>
    </row>
    <row r="58" spans="1:18" s="2039" customFormat="1" ht="29.25" thickBot="1">
      <c r="A58" s="2076"/>
      <c r="B58" s="2077"/>
      <c r="C58" s="2077"/>
      <c r="I58" s="3109" t="s">
        <v>2347</v>
      </c>
      <c r="J58" s="3110" t="str">
        <f ca="1">IF(OR(M48="住宅",J52&lt;L49,J57="是"),"——",J52-L49)</f>
        <v>——</v>
      </c>
      <c r="K58" s="3071" t="s">
        <v>2352</v>
      </c>
      <c r="L58" s="1888">
        <f ca="1">IF(L49&lt;J52,"——",IF(L56="比较法",L50,IF(L56="基准地价",L51,L52)))</f>
        <v>0</v>
      </c>
      <c r="O58" s="2357" t="s">
        <v>2368</v>
      </c>
      <c r="P58" s="2358" t="s">
        <v>2394</v>
      </c>
      <c r="Q58" s="2359">
        <f ca="1">C41+J31</f>
        <v>0</v>
      </c>
      <c r="R58" s="2358" t="s">
        <v>2369</v>
      </c>
    </row>
    <row r="59" spans="1:18" s="2039" customFormat="1" ht="29.25" thickBot="1">
      <c r="A59" s="2076"/>
      <c r="B59" s="2077"/>
      <c r="C59" s="2077"/>
      <c r="I59" s="3109" t="s">
        <v>2348</v>
      </c>
      <c r="J59" s="3047" t="e">
        <f ca="1">IF(J56&lt;0.4,0.4,J56)</f>
        <v>#VALUE!</v>
      </c>
      <c r="K59" s="3071" t="s">
        <v>2353</v>
      </c>
      <c r="L59" s="1888">
        <f ca="1">IF(ISERROR(POWER(1+L53,L48-L49)*(POWER(1+L53,L49)-1)/(POWER(1+L53,L48)-1)),0,POWER(1+L53,L48-L49)*(POWER(1+L53,L49)-1)/(POWER(1+L53,L48)-1))</f>
        <v>0</v>
      </c>
      <c r="O59" s="2357" t="s">
        <v>2370</v>
      </c>
      <c r="P59" s="2358" t="s">
        <v>2401</v>
      </c>
      <c r="Q59" s="2359" t="e">
        <f ca="1">L61</f>
        <v>#DIV/0!</v>
      </c>
      <c r="R59" s="2362" t="s">
        <v>2403</v>
      </c>
    </row>
    <row r="60" spans="1:18" s="2039" customFormat="1" ht="29.25" thickBot="1">
      <c r="A60" s="2076"/>
      <c r="B60" s="2077"/>
      <c r="C60" s="2077"/>
      <c r="I60" s="3109" t="s">
        <v>2349</v>
      </c>
      <c r="J60" s="3110" t="str">
        <f ca="1">IF(OR(M48="住宅",J52&lt;L49,J57="是"),"——",ROUND(C30*J59,0))</f>
        <v>——</v>
      </c>
      <c r="K60" s="3071" t="s">
        <v>2354</v>
      </c>
      <c r="L60" s="1888">
        <f ca="1">IF(ISERROR(POWER(1+L53,L48-J52)*(POWER(1+L53,J52)-1)/(POWER(1+L53,L48)-1)),0,POWER(1+L53,L48-J52)*(POWER(1+L53,J52)-1)/(POWER(1+L53,L48)-1))</f>
        <v>0</v>
      </c>
      <c r="O60" s="2360" t="s">
        <v>2372</v>
      </c>
      <c r="P60" s="2358" t="s">
        <v>2402</v>
      </c>
      <c r="Q60" s="2359">
        <f>IF(L56="比较法",L50,IF(L56="基准地价",L51,0))</f>
        <v>0</v>
      </c>
      <c r="R60" s="2358" t="s">
        <v>2369</v>
      </c>
    </row>
    <row r="61" spans="1:18" s="2039" customFormat="1" ht="15.75" thickBot="1">
      <c r="A61" s="2076"/>
      <c r="B61" s="2077"/>
      <c r="C61" s="2077"/>
      <c r="I61" s="3111" t="s">
        <v>2350</v>
      </c>
      <c r="J61" s="3112" t="str">
        <f ca="1">IF(OR(M48="住宅",J52&lt;L49,J57="是"),"0",ROUND(J60/(1+J53)^J54,0))</f>
        <v>0</v>
      </c>
      <c r="K61" s="3113" t="s">
        <v>2355</v>
      </c>
      <c r="L61" s="3112" t="e">
        <f ca="1">IF(OR(M48="住宅",L49&lt;J52),0,ROUND(L58*(L59/L60-1),0))</f>
        <v>#DIV/0!</v>
      </c>
      <c r="O61" s="2360" t="s">
        <v>2373</v>
      </c>
      <c r="P61" s="2358" t="s">
        <v>2382</v>
      </c>
      <c r="Q61" s="2361">
        <f>L53</f>
        <v>0</v>
      </c>
      <c r="R61" s="2362"/>
    </row>
    <row r="62" spans="1:18" s="2039" customFormat="1" ht="20.25" thickBot="1">
      <c r="A62" s="2076"/>
      <c r="B62" s="2077"/>
      <c r="C62" s="2077"/>
      <c r="K62" s="2066"/>
      <c r="O62" s="2360" t="s">
        <v>2375</v>
      </c>
      <c r="P62" s="2358" t="s">
        <v>2383</v>
      </c>
      <c r="Q62" s="2359">
        <f ca="1">L59</f>
        <v>0</v>
      </c>
      <c r="R62" s="2362" t="s">
        <v>2384</v>
      </c>
    </row>
    <row r="63" spans="1:18" s="2039" customFormat="1" ht="20.25" thickBot="1">
      <c r="A63" s="2076"/>
      <c r="B63" s="2077"/>
      <c r="C63" s="2077"/>
      <c r="I63" s="3114" t="s">
        <v>2356</v>
      </c>
      <c r="J63" s="3115" t="s">
        <v>2357</v>
      </c>
      <c r="K63" s="3115" t="s">
        <v>2358</v>
      </c>
      <c r="L63" s="3115" t="s">
        <v>2339</v>
      </c>
      <c r="M63" s="3116" t="s">
        <v>2921</v>
      </c>
      <c r="O63" s="2360" t="s">
        <v>2377</v>
      </c>
      <c r="P63" s="2358" t="s">
        <v>2385</v>
      </c>
      <c r="Q63" s="2359">
        <f ca="1">L60</f>
        <v>0</v>
      </c>
      <c r="R63" s="2362" t="s">
        <v>2386</v>
      </c>
    </row>
    <row r="64" spans="1:18" s="2039" customFormat="1" ht="15.75" thickBot="1">
      <c r="A64" s="2076"/>
      <c r="B64" s="2077"/>
      <c r="C64" s="2077"/>
      <c r="I64" s="3114" t="s">
        <v>2359</v>
      </c>
      <c r="J64" s="3115">
        <v>70</v>
      </c>
      <c r="K64" s="3115">
        <v>50</v>
      </c>
      <c r="L64" s="3115">
        <v>80</v>
      </c>
      <c r="M64" s="3117">
        <v>0.02</v>
      </c>
      <c r="O64" s="2357" t="s">
        <v>2380</v>
      </c>
      <c r="P64" s="2358" t="s">
        <v>2397</v>
      </c>
      <c r="Q64" s="2359" t="e">
        <f ca="1">Q58+Q59</f>
        <v>#DIV/0!</v>
      </c>
      <c r="R64" s="2362" t="s">
        <v>2381</v>
      </c>
    </row>
    <row r="65" spans="1:18" s="2039" customFormat="1" ht="16.5" thickBot="1">
      <c r="A65" s="2076"/>
      <c r="B65" s="2077"/>
      <c r="C65" s="2077"/>
      <c r="I65" s="3114" t="s">
        <v>2360</v>
      </c>
      <c r="J65" s="3115">
        <v>50</v>
      </c>
      <c r="K65" s="3115">
        <v>35</v>
      </c>
      <c r="L65" s="3115">
        <v>60</v>
      </c>
      <c r="M65" s="842">
        <v>0</v>
      </c>
      <c r="O65" s="2363" t="s">
        <v>2404</v>
      </c>
      <c r="P65" s="1575"/>
      <c r="Q65" s="1586"/>
      <c r="R65" s="1575"/>
    </row>
    <row r="66" spans="1:18" s="2039" customFormat="1" ht="15.75" thickBot="1">
      <c r="A66" s="2076"/>
      <c r="B66" s="2077"/>
      <c r="C66" s="2077"/>
      <c r="I66" s="3114" t="s">
        <v>2361</v>
      </c>
      <c r="J66" s="3115">
        <v>40</v>
      </c>
      <c r="K66" s="3115">
        <v>30</v>
      </c>
      <c r="L66" s="3115">
        <v>50</v>
      </c>
      <c r="M66" s="3117">
        <v>0.02</v>
      </c>
      <c r="O66" s="2354" t="s">
        <v>2364</v>
      </c>
      <c r="P66" s="2355" t="s">
        <v>2365</v>
      </c>
      <c r="Q66" s="2356" t="s">
        <v>2366</v>
      </c>
      <c r="R66" s="2355" t="s">
        <v>2367</v>
      </c>
    </row>
    <row r="67" spans="1:18" s="2039" customFormat="1" ht="15.75" thickBot="1">
      <c r="A67" s="2076"/>
      <c r="B67" s="2077"/>
      <c r="C67" s="2077"/>
      <c r="K67" s="2066"/>
      <c r="O67" s="2357" t="s">
        <v>2368</v>
      </c>
      <c r="P67" s="2358" t="s">
        <v>2394</v>
      </c>
      <c r="Q67" s="2359">
        <f ca="1">C41+J31</f>
        <v>0</v>
      </c>
      <c r="R67" s="2358" t="s">
        <v>2369</v>
      </c>
    </row>
    <row r="68" spans="1:18" s="2039" customFormat="1" ht="20.25" thickBot="1">
      <c r="A68" s="2076"/>
      <c r="B68" s="2077"/>
      <c r="C68" s="2077"/>
      <c r="K68" s="2066"/>
      <c r="O68" s="2357" t="s">
        <v>2370</v>
      </c>
      <c r="P68" s="2358" t="s">
        <v>2401</v>
      </c>
      <c r="Q68" s="2359" t="e">
        <f ca="1">L61</f>
        <v>#DIV/0!</v>
      </c>
      <c r="R68" s="2362" t="s">
        <v>2403</v>
      </c>
    </row>
    <row r="69" spans="1:18" s="2039" customFormat="1" ht="21.75" thickBot="1">
      <c r="A69" s="2076"/>
      <c r="B69" s="2077"/>
      <c r="C69" s="2077"/>
      <c r="K69" s="2066"/>
      <c r="O69" s="2360" t="s">
        <v>2372</v>
      </c>
      <c r="P69" s="2358" t="s">
        <v>2402</v>
      </c>
      <c r="Q69" s="2364">
        <f ca="1">L52</f>
        <v>0</v>
      </c>
      <c r="R69" s="2365" t="s">
        <v>2405</v>
      </c>
    </row>
    <row r="70" spans="1:18" s="2039" customFormat="1" ht="20.25" thickBot="1">
      <c r="A70" s="2076"/>
      <c r="B70" s="2077"/>
      <c r="C70" s="2077"/>
      <c r="K70" s="2066"/>
      <c r="O70" s="2360" t="s">
        <v>2373</v>
      </c>
      <c r="P70" s="2366" t="s">
        <v>2387</v>
      </c>
      <c r="Q70" s="2359">
        <f ca="1">ROUND(Q71-Q72*Q73,0)</f>
        <v>0</v>
      </c>
      <c r="R70" s="2362"/>
    </row>
    <row r="71" spans="1:18" s="2039" customFormat="1" ht="15.75" thickBot="1">
      <c r="A71" s="2076"/>
      <c r="B71" s="2077"/>
      <c r="C71" s="2077"/>
      <c r="K71" s="2066"/>
      <c r="O71" s="2360" t="s">
        <v>2388</v>
      </c>
      <c r="P71" s="2366" t="s">
        <v>2389</v>
      </c>
      <c r="Q71" s="2359">
        <f ca="1">C42</f>
        <v>0</v>
      </c>
      <c r="R71" s="2358" t="s">
        <v>2369</v>
      </c>
    </row>
    <row r="72" spans="1:18" s="2039" customFormat="1" ht="15.75" thickBot="1">
      <c r="A72" s="2076"/>
      <c r="B72" s="2077"/>
      <c r="C72" s="2077"/>
      <c r="K72" s="2066"/>
      <c r="O72" s="2360" t="s">
        <v>2390</v>
      </c>
      <c r="P72" s="2366" t="s">
        <v>2391</v>
      </c>
      <c r="Q72" s="2359">
        <f ca="1">C15</f>
        <v>0</v>
      </c>
      <c r="R72" s="2358" t="s">
        <v>2369</v>
      </c>
    </row>
    <row r="73" spans="1:18" s="2039" customFormat="1" ht="15.75" thickBot="1">
      <c r="A73" s="2076"/>
      <c r="B73" s="2077"/>
      <c r="C73" s="2077"/>
      <c r="K73" s="2066"/>
      <c r="O73" s="2360" t="s">
        <v>2392</v>
      </c>
      <c r="P73" s="2366" t="s">
        <v>2393</v>
      </c>
      <c r="Q73" s="2361">
        <f ca="1">F43</f>
        <v>0</v>
      </c>
      <c r="R73" s="2362"/>
    </row>
    <row r="74" spans="1:18" s="2039" customFormat="1" ht="15.75" thickBot="1">
      <c r="A74" s="2076"/>
      <c r="B74" s="2077"/>
      <c r="C74" s="2077"/>
      <c r="K74" s="2066"/>
      <c r="O74" s="2360" t="s">
        <v>2375</v>
      </c>
      <c r="P74" s="2358" t="s">
        <v>2382</v>
      </c>
      <c r="Q74" s="2361">
        <f>L53</f>
        <v>0</v>
      </c>
      <c r="R74" s="2362"/>
    </row>
    <row r="75" spans="1:18" s="2039" customFormat="1" ht="20.25" thickBot="1">
      <c r="A75" s="2076"/>
      <c r="B75" s="2077"/>
      <c r="C75" s="2077"/>
      <c r="K75" s="2066"/>
      <c r="O75" s="2360" t="s">
        <v>2377</v>
      </c>
      <c r="P75" s="2358" t="s">
        <v>2383</v>
      </c>
      <c r="Q75" s="2359">
        <f ca="1">L59</f>
        <v>0</v>
      </c>
      <c r="R75" s="2362" t="s">
        <v>2384</v>
      </c>
    </row>
    <row r="76" spans="1:18" s="2039" customFormat="1" ht="20.25" thickBot="1">
      <c r="A76" s="2076"/>
      <c r="B76" s="2077"/>
      <c r="C76" s="2077"/>
      <c r="K76" s="2066"/>
      <c r="O76" s="2360" t="s">
        <v>2406</v>
      </c>
      <c r="P76" s="2358" t="s">
        <v>2385</v>
      </c>
      <c r="Q76" s="2359">
        <f ca="1">L60</f>
        <v>0</v>
      </c>
      <c r="R76" s="2362" t="s">
        <v>2386</v>
      </c>
    </row>
    <row r="77" spans="1:18" s="2039" customFormat="1" ht="15.75" thickBot="1">
      <c r="A77" s="2076"/>
      <c r="B77" s="2077"/>
      <c r="C77" s="2077"/>
      <c r="K77" s="2066"/>
      <c r="O77" s="2357" t="s">
        <v>2380</v>
      </c>
      <c r="P77" s="2358" t="s">
        <v>2397</v>
      </c>
      <c r="Q77" s="2359" t="e">
        <f ca="1">Q67+Q68</f>
        <v>#DIV/0!</v>
      </c>
      <c r="R77" s="2362" t="s">
        <v>2381</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C43" sqref="C43"/>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1722</v>
      </c>
      <c r="B1" s="734"/>
      <c r="C1" s="769" t="s">
        <v>3113</v>
      </c>
      <c r="D1" s="3070" t="s">
        <v>3184</v>
      </c>
      <c r="E1" s="2346" t="s">
        <v>2363</v>
      </c>
      <c r="F1" s="2347">
        <f ca="1">J53</f>
        <v>38</v>
      </c>
      <c r="G1" s="770">
        <f>MATCH(C1,'数据-取费表'!A6:A16,0)+5</f>
        <v>6</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1723</v>
      </c>
      <c r="B2" s="771">
        <f ca="1">C40+J29+L46</f>
        <v>10033</v>
      </c>
      <c r="C2" s="2037"/>
      <c r="D2" s="2035"/>
      <c r="E2" s="2036"/>
      <c r="F2" s="2036"/>
      <c r="G2" s="1573"/>
      <c r="H2" s="2037"/>
      <c r="I2" s="2037"/>
      <c r="J2" s="2037"/>
      <c r="K2" s="2038"/>
      <c r="L2" s="2037"/>
      <c r="M2" s="2037"/>
    </row>
    <row r="3" spans="1:33" ht="18" customHeight="1" thickBot="1">
      <c r="A3" s="829" t="s">
        <v>1724</v>
      </c>
      <c r="B3" s="830">
        <f ca="1">IF(ISERROR(B2*10000/F43),0,ROUND(B2*10000/F43,0))</f>
        <v>6747</v>
      </c>
      <c r="C3" s="2037"/>
      <c r="D3" s="2035"/>
      <c r="E3" s="2036"/>
      <c r="F3" s="2036"/>
      <c r="G3" s="1573"/>
      <c r="H3" s="772" t="s">
        <v>692</v>
      </c>
      <c r="I3" s="1355"/>
      <c r="J3" s="1355"/>
      <c r="K3" s="1574"/>
      <c r="L3" s="1355"/>
      <c r="M3" s="1355"/>
    </row>
    <row r="4" spans="1:33" ht="18" customHeight="1">
      <c r="A4" s="773" t="s">
        <v>1725</v>
      </c>
      <c r="B4" s="774" t="s">
        <v>1726</v>
      </c>
      <c r="C4" s="774" t="s">
        <v>1727</v>
      </c>
      <c r="D4" s="774" t="s">
        <v>630</v>
      </c>
      <c r="E4" s="775" t="s">
        <v>1728</v>
      </c>
      <c r="F4" s="776"/>
      <c r="G4" s="1575"/>
      <c r="H4" s="773" t="s">
        <v>1729</v>
      </c>
      <c r="I4" s="774" t="s">
        <v>1730</v>
      </c>
      <c r="J4" s="774" t="s">
        <v>1731</v>
      </c>
      <c r="K4" s="774" t="s">
        <v>1732</v>
      </c>
      <c r="L4" s="775" t="s">
        <v>1733</v>
      </c>
      <c r="M4" s="776"/>
    </row>
    <row r="5" spans="1:33" ht="18" customHeight="1">
      <c r="A5" s="777">
        <v>1</v>
      </c>
      <c r="B5" s="778" t="s">
        <v>2445</v>
      </c>
      <c r="C5" s="55">
        <f ca="1">C6+C10+C12</f>
        <v>734</v>
      </c>
      <c r="D5" s="2455" t="s">
        <v>2448</v>
      </c>
      <c r="E5" s="2449"/>
      <c r="F5" s="2450"/>
      <c r="G5" s="1575"/>
      <c r="H5" s="777">
        <v>1</v>
      </c>
      <c r="I5" s="778" t="s">
        <v>2445</v>
      </c>
      <c r="J5" s="55">
        <f ca="1">J6+J10+J12</f>
        <v>0</v>
      </c>
      <c r="K5" s="2455" t="s">
        <v>2448</v>
      </c>
      <c r="L5" s="2449"/>
      <c r="M5" s="2450"/>
    </row>
    <row r="6" spans="1:33" ht="18" customHeight="1">
      <c r="A6" s="1811" t="s">
        <v>1821</v>
      </c>
      <c r="B6" s="3489" t="s">
        <v>2450</v>
      </c>
      <c r="C6" s="779">
        <f ca="1">ROUND(F6*F8*F7*(1-F9)/10000,0)</f>
        <v>733</v>
      </c>
      <c r="D6" s="2456" t="s">
        <v>2449</v>
      </c>
      <c r="E6" s="780" t="s">
        <v>1735</v>
      </c>
      <c r="F6" s="781">
        <f ca="1">INDIRECT("'数据-取费表'!u"&amp;$G$1)</f>
        <v>1.5</v>
      </c>
      <c r="G6" s="1575"/>
      <c r="H6" s="2463" t="s">
        <v>2455</v>
      </c>
      <c r="I6" s="3489" t="s">
        <v>2450</v>
      </c>
      <c r="J6" s="779">
        <f ca="1">ROUND(M6*M8*M7*(1-M9)/10000,0)</f>
        <v>0</v>
      </c>
      <c r="K6" s="337" t="s">
        <v>1734</v>
      </c>
      <c r="L6" s="780" t="s">
        <v>1735</v>
      </c>
      <c r="M6" s="781">
        <f ca="1">INDIRECT("'数据-取费表'!z"&amp;$G$1)</f>
        <v>0</v>
      </c>
    </row>
    <row r="7" spans="1:33" ht="18" customHeight="1">
      <c r="A7" s="2459"/>
      <c r="B7" s="3490"/>
      <c r="C7" s="784"/>
      <c r="D7" s="785"/>
      <c r="E7" s="780" t="s">
        <v>1736</v>
      </c>
      <c r="F7" s="781">
        <f ca="1">IF(INDIRECT("'数据-取费表'!ah"&amp;$G$1)="",INDIRECT("'数据-取费表'!k"&amp;$G$1),INDIRECT("'数据-取费表'!ah"&amp;$G$1))</f>
        <v>14869.34</v>
      </c>
      <c r="G7" s="1575"/>
      <c r="H7" s="2448"/>
      <c r="I7" s="3490"/>
      <c r="J7" s="784"/>
      <c r="K7" s="785"/>
      <c r="L7" s="780" t="s">
        <v>1736</v>
      </c>
      <c r="M7" s="781">
        <f ca="1">F7</f>
        <v>14869.34</v>
      </c>
    </row>
    <row r="8" spans="1:33" ht="18" customHeight="1">
      <c r="A8" s="2452"/>
      <c r="B8" s="3491"/>
      <c r="C8" s="784"/>
      <c r="D8" s="785"/>
      <c r="E8" s="780" t="s">
        <v>1737</v>
      </c>
      <c r="F8" s="781">
        <f ca="1">INDIRECT("'数据-取费表'!ai"&amp;$G$1)</f>
        <v>365</v>
      </c>
      <c r="G8" s="1575"/>
      <c r="H8" s="2448"/>
      <c r="I8" s="3491"/>
      <c r="J8" s="784"/>
      <c r="K8" s="785"/>
      <c r="L8" s="780" t="s">
        <v>1737</v>
      </c>
      <c r="M8" s="781">
        <f ca="1">INDIRECT("'数据-取费表'!ai"&amp;$G$1)</f>
        <v>365</v>
      </c>
    </row>
    <row r="9" spans="1:33" ht="18" customHeight="1">
      <c r="A9" s="782"/>
      <c r="B9" s="3492"/>
      <c r="C9" s="784"/>
      <c r="D9" s="785"/>
      <c r="E9" s="780" t="s">
        <v>1738</v>
      </c>
      <c r="F9" s="790">
        <f ca="1">INDIRECT("'数据-取费表'!w"&amp;$G$1)</f>
        <v>0.1</v>
      </c>
      <c r="G9" s="1575"/>
      <c r="H9" s="2464"/>
      <c r="I9" s="3491"/>
      <c r="J9" s="784"/>
      <c r="K9" s="785"/>
      <c r="L9" s="791" t="s">
        <v>1738</v>
      </c>
      <c r="M9" s="792">
        <f ca="1">INDIRECT("'数据-取费表'!ab"&amp;$G$1)</f>
        <v>0</v>
      </c>
    </row>
    <row r="10" spans="1:33" ht="18" customHeight="1">
      <c r="A10" s="1811" t="s">
        <v>2453</v>
      </c>
      <c r="B10" s="2453" t="s">
        <v>2446</v>
      </c>
      <c r="C10" s="795">
        <f ca="1">ROUND(IF(F10="押一",C6/12*F11,IF(F10="押二",C6/12*2*F11,IF(F10="押三",C6/12*3*F11,C11*F11))),0)</f>
        <v>1</v>
      </c>
      <c r="D10" s="2460" t="s">
        <v>2952</v>
      </c>
      <c r="E10" s="2457" t="s">
        <v>2451</v>
      </c>
      <c r="F10" s="2580" t="s">
        <v>3175</v>
      </c>
      <c r="G10" s="1575"/>
      <c r="H10" s="2520" t="s">
        <v>2456</v>
      </c>
      <c r="I10" s="2525" t="s">
        <v>2446</v>
      </c>
      <c r="J10" s="779">
        <f ca="1">ROUND(IF(M10="押一",J6/12*M11,IF(M10="押二",J6/12*2*M11,IF(M10="押三",J6/12*3*M11,J11*M11))),0)</f>
        <v>0</v>
      </c>
      <c r="K10" s="2460" t="s">
        <v>2952</v>
      </c>
      <c r="L10" s="2457" t="s">
        <v>2451</v>
      </c>
      <c r="M10" s="2580"/>
    </row>
    <row r="11" spans="1:33" ht="18" customHeight="1">
      <c r="A11" s="786"/>
      <c r="B11" s="2454" t="s">
        <v>2560</v>
      </c>
      <c r="C11" s="2458"/>
      <c r="D11" s="785"/>
      <c r="E11" s="2457" t="s">
        <v>2452</v>
      </c>
      <c r="F11" s="792">
        <f ca="1">'数据-取费表'!B39</f>
        <v>1.4999999999999999E-2</v>
      </c>
      <c r="G11" s="1575"/>
      <c r="H11" s="2521"/>
      <c r="I11" s="2454" t="s">
        <v>2560</v>
      </c>
      <c r="J11" s="2458"/>
      <c r="K11" s="2522"/>
      <c r="L11" s="2457" t="s">
        <v>2452</v>
      </c>
      <c r="M11" s="2451">
        <f ca="1">'数据-取费表'!B39</f>
        <v>1.4999999999999999E-2</v>
      </c>
    </row>
    <row r="12" spans="1:33" ht="18" customHeight="1" thickBot="1">
      <c r="A12" s="2496" t="s">
        <v>2454</v>
      </c>
      <c r="B12" s="2497" t="s">
        <v>2447</v>
      </c>
      <c r="C12" s="2498"/>
      <c r="D12" s="2499"/>
      <c r="E12" s="2500"/>
      <c r="F12" s="2501"/>
      <c r="G12" s="1575"/>
      <c r="H12" s="2510" t="s">
        <v>2457</v>
      </c>
      <c r="I12" s="2523" t="s">
        <v>2447</v>
      </c>
      <c r="J12" s="2524"/>
      <c r="K12" s="2499"/>
      <c r="L12" s="2500"/>
      <c r="M12" s="2513"/>
    </row>
    <row r="13" spans="1:33" ht="18" customHeight="1" thickTop="1">
      <c r="A13" s="1810">
        <v>2</v>
      </c>
      <c r="B13" s="1808" t="s">
        <v>1739</v>
      </c>
      <c r="C13" s="788">
        <f ca="1">ROUND(C29*F13,0)</f>
        <v>6878</v>
      </c>
      <c r="D13" s="1815" t="s">
        <v>2289</v>
      </c>
      <c r="E13" s="1815" t="s">
        <v>1741</v>
      </c>
      <c r="F13" s="2495">
        <f ca="1">INDIRECT("'数据-取费表'!y"&amp;$G$1)</f>
        <v>1</v>
      </c>
      <c r="G13" s="1575"/>
      <c r="H13" s="1810">
        <v>2</v>
      </c>
      <c r="I13" s="1808" t="s">
        <v>1739</v>
      </c>
      <c r="J13" s="1800">
        <f ca="1">ROUND(J14*J15,0)</f>
        <v>0</v>
      </c>
      <c r="K13" s="1802" t="s">
        <v>1740</v>
      </c>
      <c r="L13" s="2511"/>
      <c r="M13" s="2512"/>
    </row>
    <row r="14" spans="1:33" ht="18" customHeight="1">
      <c r="A14" s="1630" t="s">
        <v>1881</v>
      </c>
      <c r="B14" s="780" t="s">
        <v>642</v>
      </c>
      <c r="C14" s="800">
        <f ca="1">INDIRECT("'数据-取费表'!m"&amp;$G$1)+INDIRECT("'数据-取费表'!t"&amp;$G$1)</f>
        <v>4758</v>
      </c>
      <c r="D14" s="1959" t="s">
        <v>1742</v>
      </c>
      <c r="E14" s="1960"/>
      <c r="F14" s="801"/>
      <c r="G14" s="1575"/>
      <c r="H14" s="1631" t="s">
        <v>1827</v>
      </c>
      <c r="I14" s="2211" t="s">
        <v>2812</v>
      </c>
      <c r="J14" s="53">
        <f ca="1">C29</f>
        <v>6878</v>
      </c>
      <c r="K14" s="26"/>
      <c r="L14" s="797"/>
      <c r="M14" s="798"/>
    </row>
    <row r="15" spans="1:33" s="2044" customFormat="1" ht="18" customHeight="1" thickBot="1">
      <c r="A15" s="1630" t="s">
        <v>1882</v>
      </c>
      <c r="B15" s="780" t="s">
        <v>644</v>
      </c>
      <c r="C15" s="53">
        <f ca="1">ROUND(C14*F15,0)</f>
        <v>143</v>
      </c>
      <c r="D15" s="802" t="s">
        <v>1743</v>
      </c>
      <c r="E15" s="802" t="s">
        <v>1744</v>
      </c>
      <c r="F15" s="803">
        <f>'数据-取费表'!B33</f>
        <v>0.03</v>
      </c>
      <c r="G15" s="1576"/>
      <c r="H15" s="2510" t="s">
        <v>1886</v>
      </c>
      <c r="I15" s="2505" t="s">
        <v>1741</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30" t="s">
        <v>1883</v>
      </c>
      <c r="B16" s="780" t="s">
        <v>647</v>
      </c>
      <c r="C16" s="53">
        <f ca="1">ROUND(INDIRECT("'数据-取费表'!m"&amp;$G$1)*F16,0)</f>
        <v>0</v>
      </c>
      <c r="D16" s="780" t="s">
        <v>1743</v>
      </c>
      <c r="E16" s="780" t="s">
        <v>1744</v>
      </c>
      <c r="F16" s="805">
        <f ca="1">IF(INDIRECT("'数据-取费表'!c"&amp;$G$1)="住宅",'数据-取费表'!B34,0)</f>
        <v>0</v>
      </c>
      <c r="G16" s="1575"/>
      <c r="H16" s="1810" t="s">
        <v>1745</v>
      </c>
      <c r="I16" s="1808" t="s">
        <v>1746</v>
      </c>
      <c r="J16" s="788">
        <f ca="1">ROUND(J17+J22+J23+J24,0)</f>
        <v>685</v>
      </c>
      <c r="K16" s="1802" t="s">
        <v>1747</v>
      </c>
      <c r="L16" s="2445"/>
      <c r="M16" s="2450"/>
    </row>
    <row r="17" spans="1:33" s="2044" customFormat="1" ht="18" customHeight="1">
      <c r="A17" s="1630" t="s">
        <v>1884</v>
      </c>
      <c r="B17" s="780" t="s">
        <v>650</v>
      </c>
      <c r="C17" s="53">
        <f ca="1">ROUND(F17*(F43+INDIRECT("'数据-取费表'!S"&amp;$G$1))/10000,0)</f>
        <v>223</v>
      </c>
      <c r="D17" s="780" t="s">
        <v>1748</v>
      </c>
      <c r="E17" s="780" t="s">
        <v>1749</v>
      </c>
      <c r="F17" s="56">
        <f>'数据-取费表'!B35</f>
        <v>150</v>
      </c>
      <c r="G17" s="1576"/>
      <c r="H17" s="1631" t="s">
        <v>1827</v>
      </c>
      <c r="I17" s="780" t="s">
        <v>653</v>
      </c>
      <c r="J17" s="53">
        <f ca="1">ROUND(IF(项目基本情况!B11="自然人",J6*M17/(1+'数据-取费表'!C42),J18+J19+J20),0)</f>
        <v>582</v>
      </c>
      <c r="K17" s="2444" t="s">
        <v>1750</v>
      </c>
      <c r="L17" s="2443" t="s">
        <v>1751</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30" t="s">
        <v>1885</v>
      </c>
      <c r="B18" s="780" t="s">
        <v>656</v>
      </c>
      <c r="C18" s="53">
        <f ca="1">ROUND(C14*F18,0)</f>
        <v>71</v>
      </c>
      <c r="D18" s="780" t="s">
        <v>1743</v>
      </c>
      <c r="E18" s="780" t="s">
        <v>1744</v>
      </c>
      <c r="F18" s="805">
        <f>'数据-取费表'!B36</f>
        <v>1.4999999999999999E-2</v>
      </c>
      <c r="G18" s="1576"/>
      <c r="H18" s="1630" t="s">
        <v>1881</v>
      </c>
      <c r="I18" s="780" t="s">
        <v>1752</v>
      </c>
      <c r="J18" s="53">
        <f ca="1">ROUND(J6*M18/(1+'数据-取费表'!C42),1)</f>
        <v>0</v>
      </c>
      <c r="K18" s="2443" t="s">
        <v>1753</v>
      </c>
      <c r="L18" s="780" t="s">
        <v>1744</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31" t="s">
        <v>1827</v>
      </c>
      <c r="B19" s="780" t="s">
        <v>659</v>
      </c>
      <c r="C19" s="53">
        <f ca="1">SUM(C14:C18)</f>
        <v>5195</v>
      </c>
      <c r="D19" s="257" t="s">
        <v>1754</v>
      </c>
      <c r="E19" s="1962"/>
      <c r="F19" s="56"/>
      <c r="G19" s="1575"/>
      <c r="H19" s="1630" t="s">
        <v>1882</v>
      </c>
      <c r="I19" s="780" t="s">
        <v>1755</v>
      </c>
      <c r="J19" s="53">
        <f ca="1">IF(K19="按租金收入计税",ROUND(J6*M19/(1+'数据-取费表'!C42),1),ROUND(C29*F33*0.7,1))</f>
        <v>577.79999999999995</v>
      </c>
      <c r="K19" s="807" t="s">
        <v>662</v>
      </c>
      <c r="L19" s="780" t="s">
        <v>1744</v>
      </c>
      <c r="M19" s="805">
        <f>IF(K19="按租金收入计税",'数据-取费表'!B51,'数据-取费表'!B50)</f>
        <v>1.2E-2</v>
      </c>
    </row>
    <row r="20" spans="1:33" s="2044" customFormat="1" ht="18" customHeight="1">
      <c r="A20" s="1631" t="s">
        <v>1886</v>
      </c>
      <c r="B20" s="780" t="s">
        <v>663</v>
      </c>
      <c r="C20" s="53">
        <f ca="1">ROUND(C19*F20,0)</f>
        <v>104</v>
      </c>
      <c r="D20" s="808" t="s">
        <v>1756</v>
      </c>
      <c r="E20" s="780" t="s">
        <v>1744</v>
      </c>
      <c r="F20" s="805">
        <f>'数据-取费表'!B37</f>
        <v>0.02</v>
      </c>
      <c r="G20" s="1576"/>
      <c r="H20" s="1633" t="s">
        <v>1877</v>
      </c>
      <c r="I20" s="337" t="s">
        <v>1757</v>
      </c>
      <c r="J20" s="54">
        <f ca="1">ROUND(M20*M21/10000,0)</f>
        <v>4</v>
      </c>
      <c r="K20" s="810" t="s">
        <v>1758</v>
      </c>
      <c r="L20" s="780" t="s">
        <v>1759</v>
      </c>
      <c r="M20" s="636">
        <f>'数据-取费表'!B52</f>
        <v>3.5</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31" t="s">
        <v>1887</v>
      </c>
      <c r="B21" s="780" t="s">
        <v>1760</v>
      </c>
      <c r="C21" s="53" t="s">
        <v>1761</v>
      </c>
      <c r="D21" s="808" t="s">
        <v>2290</v>
      </c>
      <c r="E21" s="780" t="s">
        <v>1762</v>
      </c>
      <c r="F21" s="805">
        <f>'数据-取费表'!B38</f>
        <v>0.02</v>
      </c>
      <c r="G21" s="1576"/>
      <c r="H21" s="2465"/>
      <c r="I21" s="789"/>
      <c r="J21" s="69"/>
      <c r="K21" s="812"/>
      <c r="L21" s="780" t="s">
        <v>1763</v>
      </c>
      <c r="M21" s="781">
        <f ca="1">INDIRECT("'数据-取费表'!r"&amp;$G$1)</f>
        <v>12391.12</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31" t="s">
        <v>1888</v>
      </c>
      <c r="B22" s="780" t="s">
        <v>1764</v>
      </c>
      <c r="C22" s="53"/>
      <c r="D22" s="2531" t="str">
        <f>IF(F23&lt;=1,"单利计息。","复利计息。")&amp;"建造成本、管理费用、销售费用产生的利息。"</f>
        <v>复利计息。建造成本、管理费用、销售费用产生的利息。</v>
      </c>
      <c r="E22" s="1962"/>
      <c r="F22" s="56"/>
      <c r="G22" s="1575"/>
      <c r="H22" s="1631" t="s">
        <v>1886</v>
      </c>
      <c r="I22" s="780" t="s">
        <v>1765</v>
      </c>
      <c r="J22" s="53">
        <f ca="1">ROUND(J14*M22,0)</f>
        <v>103</v>
      </c>
      <c r="K22" s="2443" t="s">
        <v>1766</v>
      </c>
      <c r="L22" s="780" t="s">
        <v>1744</v>
      </c>
      <c r="M22" s="813">
        <f ca="1">INDIRECT("'数据-取费表'!Ak"&amp;$G$1)</f>
        <v>1.4999999999999999E-2</v>
      </c>
    </row>
    <row r="23" spans="1:33" s="2044" customFormat="1" ht="18" customHeight="1">
      <c r="A23" s="1630" t="s">
        <v>1828</v>
      </c>
      <c r="B23" s="780" t="s">
        <v>2522</v>
      </c>
      <c r="C23" s="53">
        <f ca="1">ROUND(IF('数据-取费表'!B22&lt;=1,(C19+C20)*F24*F23/2,(C19+C20)*(POWER((1+F24),F23/2)-1)),0)</f>
        <v>252</v>
      </c>
      <c r="D23" s="2530" t="str">
        <f>IF(F23&lt;=1,"(建造成本+管理费用)×利率×(建设周期÷2)","(建造成本+管理费用)×((1+利率)^(建设周期÷2)-1)")</f>
        <v>(建造成本+管理费用)×((1+利率)^(建设周期÷2)-1)</v>
      </c>
      <c r="E23" s="780" t="s">
        <v>1767</v>
      </c>
      <c r="F23" s="636">
        <f>'数据-取费表'!B20</f>
        <v>2</v>
      </c>
      <c r="G23" s="1576"/>
      <c r="H23" s="1631" t="s">
        <v>1887</v>
      </c>
      <c r="I23" s="780" t="s">
        <v>676</v>
      </c>
      <c r="J23" s="53">
        <f ca="1">ROUND(J13*M23,0)</f>
        <v>0</v>
      </c>
      <c r="K23" s="2443" t="s">
        <v>1768</v>
      </c>
      <c r="L23" s="780" t="s">
        <v>1744</v>
      </c>
      <c r="M23" s="814">
        <f ca="1">INDIRECT("'数据-取费表'!Al"&amp;$G$1)</f>
        <v>1.5E-3</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30" t="s">
        <v>1829</v>
      </c>
      <c r="B24" s="780" t="s">
        <v>1769</v>
      </c>
      <c r="C24" s="53">
        <f ca="1">ROUND(IF('数据-取费表'!B22&lt;=1,F21*F24*F23/2,F21*(POWER((1+F24),F23/2)-1)),4)</f>
        <v>1E-3</v>
      </c>
      <c r="D24" s="2530" t="str">
        <f>IF(F23&lt;=1,"销售费用×利率×(建设周期÷2)","销售费用×((1+利率)^(建设周期÷2)-1)")</f>
        <v>销售费用×((1+利率)^(建设周期÷2)-1)</v>
      </c>
      <c r="E24" s="780" t="s">
        <v>1770</v>
      </c>
      <c r="F24" s="815">
        <f ca="1">'数据-取费表'!B40</f>
        <v>4.7500000000000001E-2</v>
      </c>
      <c r="G24" s="1576"/>
      <c r="H24" s="2510" t="s">
        <v>1888</v>
      </c>
      <c r="I24" s="2505" t="s">
        <v>663</v>
      </c>
      <c r="J24" s="2503">
        <f ca="1">ROUND(J5*M24,0)</f>
        <v>0</v>
      </c>
      <c r="K24" s="2504" t="s">
        <v>1771</v>
      </c>
      <c r="L24" s="2505" t="s">
        <v>1744</v>
      </c>
      <c r="M24" s="2501">
        <f ca="1">INDIRECT("'数据-取费表'!Am"&amp;$G$1)</f>
        <v>0.01</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2" t="s">
        <v>1837</v>
      </c>
      <c r="B25" s="780" t="s">
        <v>681</v>
      </c>
      <c r="C25" s="53"/>
      <c r="D25" s="257" t="s">
        <v>1772</v>
      </c>
      <c r="E25" s="1962"/>
      <c r="F25" s="56"/>
      <c r="G25" s="1575"/>
      <c r="H25" s="1810" t="s">
        <v>1773</v>
      </c>
      <c r="I25" s="2957" t="s">
        <v>2808</v>
      </c>
      <c r="J25" s="788">
        <f ca="1">J5-J16</f>
        <v>-685</v>
      </c>
      <c r="K25" s="2507" t="s">
        <v>1774</v>
      </c>
      <c r="L25" s="2508"/>
      <c r="M25" s="2509"/>
    </row>
    <row r="26" spans="1:33" ht="18" customHeight="1">
      <c r="A26" s="1630" t="s">
        <v>1828</v>
      </c>
      <c r="B26" s="780" t="s">
        <v>2426</v>
      </c>
      <c r="C26" s="53">
        <f ca="1">ROUND((C19+C20)*F26,0)</f>
        <v>795</v>
      </c>
      <c r="D26" s="808" t="s">
        <v>1775</v>
      </c>
      <c r="E26" s="791" t="s">
        <v>1776</v>
      </c>
      <c r="F26" s="790">
        <f ca="1">INDIRECT("'数据-取费表'!q"&amp;$G$1)</f>
        <v>0.15</v>
      </c>
      <c r="G26" s="1575"/>
      <c r="H26" s="2461" t="s">
        <v>1777</v>
      </c>
      <c r="I26" s="2212" t="s">
        <v>2813</v>
      </c>
      <c r="J26" s="779">
        <f ca="1">IF(J5&lt;&gt;0,ROUND(J25*(1-((1+M28)/(1+M26))^M27)/(M26-M28),0),0)</f>
        <v>0</v>
      </c>
      <c r="K26" s="810" t="s">
        <v>1778</v>
      </c>
      <c r="L26" s="780" t="s">
        <v>2408</v>
      </c>
      <c r="M26" s="790">
        <f ca="1">INDIRECT("'数据-取费表'!I"&amp;$G$1)</f>
        <v>5.5E-2</v>
      </c>
    </row>
    <row r="27" spans="1:33" ht="18" customHeight="1">
      <c r="A27" s="1630" t="s">
        <v>1829</v>
      </c>
      <c r="B27" s="780" t="s">
        <v>683</v>
      </c>
      <c r="C27" s="53">
        <f ca="1">ROUND(F21*F26,4)</f>
        <v>3.0000000000000001E-3</v>
      </c>
      <c r="D27" s="808" t="s">
        <v>1779</v>
      </c>
      <c r="E27" s="802"/>
      <c r="F27" s="803"/>
      <c r="G27" s="1575"/>
      <c r="H27" s="2462"/>
      <c r="I27" s="783"/>
      <c r="J27" s="784"/>
      <c r="K27" s="817" t="s">
        <v>1780</v>
      </c>
      <c r="L27" s="780" t="s">
        <v>1781</v>
      </c>
      <c r="M27" s="818">
        <f ca="1">INDIRECT("'数据-取费表'!ag"&amp;$G$1)</f>
        <v>0</v>
      </c>
    </row>
    <row r="28" spans="1:33" s="2044" customFormat="1" ht="18" customHeight="1">
      <c r="A28" s="1632" t="s">
        <v>1838</v>
      </c>
      <c r="B28" s="780" t="s">
        <v>684</v>
      </c>
      <c r="C28" s="53">
        <f>ROUND(F28/(1+'数据-取费表'!C42),4)</f>
        <v>5.33E-2</v>
      </c>
      <c r="D28" s="808" t="s">
        <v>2291</v>
      </c>
      <c r="E28" s="780" t="s">
        <v>1782</v>
      </c>
      <c r="F28" s="805">
        <f>'数据-取费表'!B41</f>
        <v>5.6000000000000001E-2</v>
      </c>
      <c r="G28" s="1576"/>
      <c r="H28" s="1810"/>
      <c r="I28" s="787"/>
      <c r="J28" s="788"/>
      <c r="K28" s="812"/>
      <c r="L28" s="780" t="s">
        <v>1783</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1889</v>
      </c>
      <c r="B29" s="2500" t="s">
        <v>2292</v>
      </c>
      <c r="C29" s="2503">
        <f ca="1">ROUND((C19+C20+C23+C26)/(1-F21-C24-C27-C28),0)</f>
        <v>6878</v>
      </c>
      <c r="D29" s="2504"/>
      <c r="E29" s="2505"/>
      <c r="F29" s="2506"/>
      <c r="G29" s="1576"/>
      <c r="H29" s="819" t="s">
        <v>1784</v>
      </c>
      <c r="I29" s="820" t="s">
        <v>1785</v>
      </c>
      <c r="J29" s="821">
        <f ca="1">ROUND(J26/(1+F40)^F41,0)</f>
        <v>0</v>
      </c>
      <c r="K29" s="822" t="s">
        <v>1786</v>
      </c>
      <c r="L29" s="823"/>
      <c r="M29" s="824">
        <f ca="1">INDIRECT("'数据-取费表'!k"&amp;$G$1)</f>
        <v>14869.34</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10" t="s">
        <v>1890</v>
      </c>
      <c r="B30" s="1808" t="s">
        <v>1787</v>
      </c>
      <c r="C30" s="788">
        <f ca="1">ROUND(C31+C36+C37+C38,0)</f>
        <v>248</v>
      </c>
      <c r="D30" s="1802" t="s">
        <v>1788</v>
      </c>
      <c r="E30" s="2445"/>
      <c r="F30" s="2450"/>
      <c r="G30" s="2042"/>
      <c r="H30" s="2045"/>
      <c r="I30" s="2046"/>
      <c r="J30" s="2047"/>
      <c r="K30" s="2048"/>
      <c r="L30" s="2049"/>
      <c r="M30" s="2050"/>
    </row>
    <row r="31" spans="1:33" ht="18" customHeight="1">
      <c r="A31" s="1631" t="s">
        <v>1827</v>
      </c>
      <c r="B31" s="780" t="s">
        <v>653</v>
      </c>
      <c r="C31" s="53">
        <f ca="1">ROUND(IF(项目基本情况!B11="自然人",C6*F31/(1+'数据-取费表'!C42),C32+C33+C34),1)</f>
        <v>127.2</v>
      </c>
      <c r="D31" s="1959" t="s">
        <v>1789</v>
      </c>
      <c r="E31" s="1957" t="s">
        <v>1790</v>
      </c>
      <c r="F31" s="806" t="str">
        <f ca="1">IF(项目基本情况!B11="企业","",IF(INDIRECT("'数据-取费表'!c"&amp;$G$1)="住宅",5%,IF(F6*F7*F8/12/(1+'数据-取费表'!C42)&gt;20000,12%,7%)))</f>
        <v/>
      </c>
      <c r="G31" s="2042"/>
      <c r="H31" s="2045"/>
      <c r="I31" s="2046"/>
      <c r="J31" s="2047"/>
      <c r="K31" s="2048"/>
      <c r="L31" s="2049"/>
      <c r="M31" s="2050"/>
    </row>
    <row r="32" spans="1:33" ht="18" customHeight="1">
      <c r="A32" s="1630" t="s">
        <v>1828</v>
      </c>
      <c r="B32" s="780" t="s">
        <v>1791</v>
      </c>
      <c r="C32" s="53">
        <f ca="1">ROUND(C6*F32/(1+'数据-取费表'!C42),1)</f>
        <v>39.1</v>
      </c>
      <c r="D32" s="1957" t="s">
        <v>1792</v>
      </c>
      <c r="E32" s="780" t="s">
        <v>1793</v>
      </c>
      <c r="F32" s="805">
        <f>'数据-取费表'!B41</f>
        <v>5.6000000000000001E-2</v>
      </c>
      <c r="G32" s="2042"/>
      <c r="H32" s="2051"/>
      <c r="I32" s="2052"/>
      <c r="J32" s="2053"/>
      <c r="K32" s="2054"/>
      <c r="L32" s="2055"/>
      <c r="M32" s="2056"/>
    </row>
    <row r="33" spans="1:18" ht="18" customHeight="1">
      <c r="A33" s="1630" t="s">
        <v>1829</v>
      </c>
      <c r="B33" s="780" t="s">
        <v>1794</v>
      </c>
      <c r="C33" s="53">
        <f ca="1">IF(D33="按租金收入计税",ROUND(C6*F33/(1+'数据-取费表'!C42),1),IF(D33="按房产原值计税",ROUND(C29*F33*0.7,1),INDIRECT("'数据-取费表'!Aj"&amp;$G$1)))</f>
        <v>83.8</v>
      </c>
      <c r="D33" s="807" t="s">
        <v>3176</v>
      </c>
      <c r="E33" s="780" t="s">
        <v>1793</v>
      </c>
      <c r="F33" s="805">
        <f>IF(D33="按租金收入计税",'数据-取费表'!B51,'数据-取费表'!B50)</f>
        <v>0.12</v>
      </c>
      <c r="G33" s="2042"/>
      <c r="H33" s="2057"/>
      <c r="I33" s="2057"/>
      <c r="J33" s="2057"/>
      <c r="K33" s="2058"/>
      <c r="L33" s="2057"/>
      <c r="M33" s="2057"/>
    </row>
    <row r="34" spans="1:18" ht="18" customHeight="1">
      <c r="A34" s="1633" t="s">
        <v>1830</v>
      </c>
      <c r="B34" s="337" t="s">
        <v>1795</v>
      </c>
      <c r="C34" s="54">
        <f ca="1">ROUND(F34*F35/10000,1)</f>
        <v>4.3</v>
      </c>
      <c r="D34" s="810" t="s">
        <v>1796</v>
      </c>
      <c r="E34" s="780" t="s">
        <v>1797</v>
      </c>
      <c r="F34" s="636">
        <f>'数据-取费表'!B52</f>
        <v>3.5</v>
      </c>
      <c r="G34" s="2042"/>
      <c r="H34" s="2045"/>
      <c r="I34" s="831" t="s">
        <v>1810</v>
      </c>
      <c r="J34" s="832"/>
      <c r="K34" s="2060"/>
      <c r="L34" s="2059"/>
      <c r="M34" s="2059"/>
    </row>
    <row r="35" spans="1:18" ht="18" customHeight="1">
      <c r="A35" s="811"/>
      <c r="B35" s="789"/>
      <c r="C35" s="69"/>
      <c r="D35" s="812"/>
      <c r="E35" s="780" t="s">
        <v>1798</v>
      </c>
      <c r="F35" s="781">
        <f ca="1">INDIRECT("'数据-取费表'!r"&amp;$G$1)</f>
        <v>12391.12</v>
      </c>
      <c r="G35" s="2042"/>
      <c r="H35" s="2045"/>
      <c r="I35" s="833" t="s">
        <v>1811</v>
      </c>
      <c r="J35" s="834">
        <f ca="1">ROUND(C13*J36,0)</f>
        <v>585</v>
      </c>
      <c r="K35" s="2058"/>
      <c r="L35" s="2057"/>
      <c r="M35" s="2057"/>
    </row>
    <row r="36" spans="1:18" ht="18" customHeight="1">
      <c r="A36" s="1631" t="s">
        <v>1886</v>
      </c>
      <c r="B36" s="780" t="s">
        <v>1799</v>
      </c>
      <c r="C36" s="53">
        <f ca="1">ROUND(C29*F36,1)</f>
        <v>103.2</v>
      </c>
      <c r="D36" s="1957" t="s">
        <v>1800</v>
      </c>
      <c r="E36" s="780" t="s">
        <v>1793</v>
      </c>
      <c r="F36" s="813">
        <f ca="1">INDIRECT("'数据-取费表'!Ak"&amp;$G$1)</f>
        <v>1.4999999999999999E-2</v>
      </c>
      <c r="G36" s="2042"/>
      <c r="H36" s="2057"/>
      <c r="I36" s="835" t="s">
        <v>1812</v>
      </c>
      <c r="J36" s="836">
        <f ca="1">INDIRECT("'数据-取费表'!j"&amp;$G$1)</f>
        <v>8.5000000000000006E-2</v>
      </c>
      <c r="K36" s="2062"/>
      <c r="L36" s="2057"/>
      <c r="M36" s="2057"/>
    </row>
    <row r="37" spans="1:18" ht="18" customHeight="1">
      <c r="A37" s="1631" t="s">
        <v>1887</v>
      </c>
      <c r="B37" s="780" t="s">
        <v>676</v>
      </c>
      <c r="C37" s="53">
        <f ca="1">ROUND(C13*F37,1)</f>
        <v>10.3</v>
      </c>
      <c r="D37" s="1957" t="s">
        <v>1801</v>
      </c>
      <c r="E37" s="780" t="s">
        <v>1793</v>
      </c>
      <c r="F37" s="814">
        <f ca="1">INDIRECT("'数据-取费表'!Al"&amp;$G$1)</f>
        <v>1.5E-3</v>
      </c>
      <c r="G37" s="2042"/>
      <c r="H37" s="2057"/>
      <c r="I37" s="837" t="s">
        <v>1813</v>
      </c>
      <c r="J37" s="838"/>
      <c r="K37" s="2062"/>
      <c r="L37" s="2057"/>
      <c r="M37" s="2057"/>
    </row>
    <row r="38" spans="1:18" ht="18" customHeight="1" thickBot="1">
      <c r="A38" s="2510" t="s">
        <v>1888</v>
      </c>
      <c r="B38" s="2505" t="s">
        <v>663</v>
      </c>
      <c r="C38" s="2503">
        <f ca="1">ROUND(C5*F38,1)</f>
        <v>7.3</v>
      </c>
      <c r="D38" s="2504" t="s">
        <v>1802</v>
      </c>
      <c r="E38" s="2505" t="s">
        <v>1793</v>
      </c>
      <c r="F38" s="2501">
        <f ca="1">INDIRECT("'数据-取费表'!Am"&amp;$G$1)</f>
        <v>0.01</v>
      </c>
      <c r="G38" s="2042"/>
      <c r="H38" s="2057"/>
      <c r="I38" s="839" t="s">
        <v>1814</v>
      </c>
      <c r="J38" s="840"/>
      <c r="K38" s="2063"/>
      <c r="L38" s="2057"/>
      <c r="M38" s="2057"/>
    </row>
    <row r="39" spans="1:18" ht="24.6" customHeight="1" thickTop="1">
      <c r="A39" s="1810" t="s">
        <v>1891</v>
      </c>
      <c r="B39" s="2957" t="s">
        <v>2808</v>
      </c>
      <c r="C39" s="788">
        <f ca="1">C5-C30</f>
        <v>486</v>
      </c>
      <c r="D39" s="2507" t="s">
        <v>1803</v>
      </c>
      <c r="E39" s="2508"/>
      <c r="F39" s="2509"/>
      <c r="G39" s="2042"/>
      <c r="H39" s="2057"/>
      <c r="I39" s="833" t="s">
        <v>1815</v>
      </c>
      <c r="J39" s="841">
        <f ca="1">ROUND(J35/C39,3)</f>
        <v>1.204</v>
      </c>
      <c r="K39" s="2063"/>
      <c r="L39" s="2057"/>
      <c r="M39" s="2057"/>
    </row>
    <row r="40" spans="1:18" ht="18" customHeight="1">
      <c r="A40" s="777" t="s">
        <v>1892</v>
      </c>
      <c r="B40" s="2212" t="s">
        <v>2293</v>
      </c>
      <c r="C40" s="779">
        <f ca="1">ROUND(C39*(1-((1+F42)/(1+F40))^F41)/(F40-F42),0)</f>
        <v>10033</v>
      </c>
      <c r="D40" s="810" t="s">
        <v>1804</v>
      </c>
      <c r="E40" s="780" t="s">
        <v>2408</v>
      </c>
      <c r="F40" s="790">
        <f ca="1">INDIRECT("'数据-取费表'!I"&amp;$G$1)</f>
        <v>5.5E-2</v>
      </c>
      <c r="G40" s="2042"/>
      <c r="H40" s="2042"/>
      <c r="I40" s="833" t="s">
        <v>1816</v>
      </c>
      <c r="J40" s="841">
        <f ca="1">1-J39</f>
        <v>-0.20399999999999996</v>
      </c>
      <c r="K40" s="2063"/>
      <c r="L40" s="2042"/>
      <c r="M40" s="2042"/>
    </row>
    <row r="41" spans="1:18" ht="18" customHeight="1">
      <c r="A41" s="782"/>
      <c r="B41" s="783"/>
      <c r="C41" s="784"/>
      <c r="D41" s="817" t="s">
        <v>1805</v>
      </c>
      <c r="E41" s="780" t="s">
        <v>2942</v>
      </c>
      <c r="F41" s="818">
        <f ca="1">IF(INDIRECT("'数据-取费表'!af"&amp;$G$1)=0,INDIRECT("'数据-取费表'!ae"&amp;$G$1),INDIRECT("'数据-取费表'!af"&amp;$G$1))</f>
        <v>38</v>
      </c>
      <c r="G41" s="2042"/>
      <c r="H41" s="1968"/>
      <c r="I41" s="839" t="s">
        <v>1817</v>
      </c>
      <c r="J41" s="842"/>
      <c r="K41" s="2062"/>
      <c r="L41" s="1968"/>
      <c r="M41" s="1968"/>
    </row>
    <row r="42" spans="1:18" ht="18" customHeight="1">
      <c r="A42" s="786"/>
      <c r="B42" s="787"/>
      <c r="C42" s="788"/>
      <c r="D42" s="812"/>
      <c r="E42" s="780" t="s">
        <v>1806</v>
      </c>
      <c r="F42" s="790">
        <f ca="1">INDIRECT("'数据-取费表'!v"&amp;$G$1)</f>
        <v>0.02</v>
      </c>
      <c r="G42" s="2042"/>
      <c r="H42" s="1968"/>
      <c r="I42" s="843" t="s">
        <v>1818</v>
      </c>
      <c r="J42" s="841">
        <f ca="1">ROUND(C13/C40,3)</f>
        <v>0.68600000000000005</v>
      </c>
      <c r="K42" s="2062"/>
      <c r="L42" s="1968"/>
      <c r="M42" s="1968"/>
    </row>
    <row r="43" spans="1:18" ht="18" customHeight="1" thickBot="1">
      <c r="A43" s="819" t="s">
        <v>1784</v>
      </c>
      <c r="B43" s="820" t="s">
        <v>1807</v>
      </c>
      <c r="C43" s="821">
        <f ca="1">ROUND(C40*10000/F43,0)</f>
        <v>6747</v>
      </c>
      <c r="D43" s="822" t="s">
        <v>1808</v>
      </c>
      <c r="E43" s="823" t="s">
        <v>1809</v>
      </c>
      <c r="F43" s="824">
        <f ca="1">INDIRECT("'数据-取费表'!k"&amp;$G$1)</f>
        <v>14869.34</v>
      </c>
      <c r="G43" s="2042"/>
      <c r="H43" s="1968"/>
      <c r="I43" s="843" t="s">
        <v>1819</v>
      </c>
      <c r="J43" s="844">
        <f ca="1">1-J42</f>
        <v>0.31399999999999995</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2287</v>
      </c>
      <c r="B46" s="2065"/>
      <c r="C46" s="2533">
        <f ca="1">C67-C40</f>
        <v>-11898</v>
      </c>
      <c r="D46" s="2065"/>
      <c r="E46" s="2065"/>
      <c r="F46" s="2065"/>
      <c r="I46" s="2337" t="s">
        <v>2332</v>
      </c>
      <c r="J46" s="2338"/>
      <c r="K46" s="2339"/>
      <c r="L46" s="3101">
        <f>IF(OR(M47="住宅",D1="土地（套用方法）"),0,IF(L48&gt;J51,L60,J60))</f>
        <v>0</v>
      </c>
      <c r="O46" s="2353" t="s">
        <v>2399</v>
      </c>
      <c r="P46" s="1575"/>
      <c r="Q46" s="1586"/>
      <c r="R46" s="1575"/>
    </row>
    <row r="47" spans="1:18" s="2039" customFormat="1" ht="18" customHeight="1" thickBot="1">
      <c r="A47" s="2331">
        <v>1</v>
      </c>
      <c r="B47" s="2332" t="s">
        <v>632</v>
      </c>
      <c r="C47" s="2533">
        <f ca="1">C48+C52+C54</f>
        <v>0</v>
      </c>
      <c r="D47" s="2065"/>
      <c r="E47" s="2065"/>
      <c r="F47" s="2065"/>
      <c r="I47" s="3092" t="s">
        <v>2333</v>
      </c>
      <c r="J47" s="2340" t="s">
        <v>3041</v>
      </c>
      <c r="K47" s="3098" t="s">
        <v>2338</v>
      </c>
      <c r="L47" s="3102">
        <f ca="1">INDIRECT("'数据-取费表'!d"&amp;$G$1)</f>
        <v>40</v>
      </c>
      <c r="M47" s="1586" t="str">
        <f>IF(ISNUMBER(FIND("住宅",C1)),"住宅","非住宅")</f>
        <v>非住宅</v>
      </c>
      <c r="O47" s="2354" t="s">
        <v>2364</v>
      </c>
      <c r="P47" s="2355" t="s">
        <v>2365</v>
      </c>
      <c r="Q47" s="2356" t="s">
        <v>2366</v>
      </c>
      <c r="R47" s="2355" t="s">
        <v>2367</v>
      </c>
    </row>
    <row r="48" spans="1:18" s="2039" customFormat="1" ht="18" customHeight="1" thickBot="1">
      <c r="A48" s="2601" t="s">
        <v>2524</v>
      </c>
      <c r="B48" s="2602" t="s">
        <v>2525</v>
      </c>
      <c r="C48" s="2333">
        <f ca="1">ROUND(F48*F50*F49*(1-F51)/10000,0)</f>
        <v>0</v>
      </c>
      <c r="D48" s="2334" t="s">
        <v>633</v>
      </c>
      <c r="E48" s="2335" t="s">
        <v>2288</v>
      </c>
      <c r="F48" s="2336"/>
      <c r="G48" s="2070"/>
      <c r="I48" s="3071" t="s">
        <v>2334</v>
      </c>
      <c r="J48" s="2341" t="s">
        <v>2339</v>
      </c>
      <c r="K48" s="3099" t="s">
        <v>2340</v>
      </c>
      <c r="L48" s="1888">
        <f ca="1">INDIRECT("'数据-取费表'!f"&amp;$G$1)</f>
        <v>40</v>
      </c>
      <c r="O48" s="2357" t="s">
        <v>2368</v>
      </c>
      <c r="P48" s="2358" t="s">
        <v>2394</v>
      </c>
      <c r="Q48" s="2359">
        <f ca="1">C40+J29</f>
        <v>10033</v>
      </c>
      <c r="R48" s="2358" t="s">
        <v>2369</v>
      </c>
    </row>
    <row r="49" spans="1:18" s="2039" customFormat="1" ht="18" customHeight="1" thickBot="1">
      <c r="A49" s="782"/>
      <c r="B49" s="783"/>
      <c r="C49" s="784"/>
      <c r="D49" s="785"/>
      <c r="E49" s="780" t="s">
        <v>1736</v>
      </c>
      <c r="F49" s="781">
        <f ca="1">F7</f>
        <v>14869.34</v>
      </c>
      <c r="G49" s="2070"/>
      <c r="H49" s="2073"/>
      <c r="I49" s="3071" t="s">
        <v>2335</v>
      </c>
      <c r="J49" s="2342">
        <v>2022</v>
      </c>
      <c r="K49" s="3100" t="s">
        <v>2341</v>
      </c>
      <c r="L49" s="2343"/>
      <c r="O49" s="2357" t="s">
        <v>2370</v>
      </c>
      <c r="P49" s="2358" t="s">
        <v>2395</v>
      </c>
      <c r="Q49" s="2359" t="str">
        <f ca="1">J60</f>
        <v>0</v>
      </c>
      <c r="R49" s="2358" t="s">
        <v>2371</v>
      </c>
    </row>
    <row r="50" spans="1:18" s="2039" customFormat="1" ht="18" customHeight="1" thickBot="1">
      <c r="A50" s="782"/>
      <c r="B50" s="783"/>
      <c r="C50" s="784"/>
      <c r="D50" s="785"/>
      <c r="E50" s="780" t="s">
        <v>1737</v>
      </c>
      <c r="F50" s="781">
        <f ca="1">F8</f>
        <v>365</v>
      </c>
      <c r="G50" s="2075"/>
      <c r="H50" s="2073"/>
      <c r="I50" s="3071" t="s">
        <v>2336</v>
      </c>
      <c r="J50" s="3096">
        <f>SUMPRODUCT((I63:I65=J47)*(J62:L62=J48)*(J63:L65))</f>
        <v>60</v>
      </c>
      <c r="K50" s="3100" t="s">
        <v>2342</v>
      </c>
      <c r="L50" s="2343"/>
      <c r="O50" s="2360" t="s">
        <v>2372</v>
      </c>
      <c r="P50" s="2358" t="s">
        <v>2396</v>
      </c>
      <c r="Q50" s="2359">
        <f ca="1">C29</f>
        <v>6878</v>
      </c>
      <c r="R50" s="2358" t="s">
        <v>2369</v>
      </c>
    </row>
    <row r="51" spans="1:18" s="2039" customFormat="1" ht="18" customHeight="1" thickBot="1">
      <c r="A51" s="782"/>
      <c r="B51" s="783"/>
      <c r="C51" s="784"/>
      <c r="D51" s="785"/>
      <c r="E51" s="780" t="s">
        <v>637</v>
      </c>
      <c r="F51" s="2330"/>
      <c r="H51" s="2073"/>
      <c r="I51" s="3093" t="s">
        <v>2337</v>
      </c>
      <c r="J51" s="3097">
        <f>IF(J49="",J50,J49+J50-YEAR('数据-取费表'!B2))</f>
        <v>62</v>
      </c>
      <c r="K51" s="3071" t="s">
        <v>2343</v>
      </c>
      <c r="L51" s="3103">
        <f ca="1">ROUND(-PV(INDIRECT("'数据-取费表'!h"&amp;$G$1),L48,(C39-C13*J36),0),0)</f>
        <v>-1692</v>
      </c>
      <c r="O51" s="2360" t="s">
        <v>2373</v>
      </c>
      <c r="P51" s="2358" t="s">
        <v>2374</v>
      </c>
      <c r="Q51" s="2361" t="e">
        <f ca="1">J58</f>
        <v>#VALUE!</v>
      </c>
      <c r="R51" s="2362"/>
    </row>
    <row r="52" spans="1:18" s="2039" customFormat="1" ht="18" customHeight="1" thickBot="1">
      <c r="A52" s="777" t="s">
        <v>2523</v>
      </c>
      <c r="B52" s="2453" t="s">
        <v>2446</v>
      </c>
      <c r="C52" s="795">
        <f ca="1">ROUND(IF(F52="押一",C48/12*F11,IF(F52="押二",C48/12*2*F11,IF(F52="押三",C48/12*3*F11,C53*F11))),0)</f>
        <v>0</v>
      </c>
      <c r="D52" s="2460" t="s">
        <v>2953</v>
      </c>
      <c r="E52" s="2457" t="s">
        <v>2451</v>
      </c>
      <c r="F52" s="2580"/>
      <c r="I52" s="3094" t="s">
        <v>2410</v>
      </c>
      <c r="J52" s="2344">
        <v>0.09</v>
      </c>
      <c r="K52" s="3094" t="s">
        <v>2409</v>
      </c>
      <c r="L52" s="2344"/>
      <c r="O52" s="2360" t="s">
        <v>2375</v>
      </c>
      <c r="P52" s="2358" t="s">
        <v>2376</v>
      </c>
      <c r="Q52" s="2361">
        <f>J52</f>
        <v>0.09</v>
      </c>
      <c r="R52" s="2362"/>
    </row>
    <row r="53" spans="1:18" s="2039" customFormat="1" ht="39.75" customHeight="1" thickBot="1">
      <c r="A53" s="782"/>
      <c r="B53" s="2454" t="s">
        <v>2560</v>
      </c>
      <c r="C53" s="2458"/>
      <c r="D53" s="2460"/>
      <c r="E53" s="2457"/>
      <c r="F53" s="796"/>
      <c r="I53" s="3095" t="s">
        <v>2956</v>
      </c>
      <c r="J53" s="3174">
        <f ca="1">IF(M47="住宅",IF(D1="——",MAX(J51,L48),MAX(J51,L48-'数据-取费表'!B20)),IF(D1="——",MIN(J51,L48),MIN(J51,L48-'数据-取费表'!B20)))</f>
        <v>38</v>
      </c>
      <c r="K53" s="3495" t="s">
        <v>2944</v>
      </c>
      <c r="L53" s="3496"/>
      <c r="O53" s="2360" t="s">
        <v>2377</v>
      </c>
      <c r="P53" s="2358" t="s">
        <v>2378</v>
      </c>
      <c r="Q53" s="2359">
        <f ca="1">J53</f>
        <v>38</v>
      </c>
      <c r="R53" s="2358" t="s">
        <v>2379</v>
      </c>
    </row>
    <row r="54" spans="1:18" s="2039" customFormat="1" ht="18" customHeight="1" thickBot="1">
      <c r="A54" s="2496" t="s">
        <v>2454</v>
      </c>
      <c r="B54" s="2497" t="s">
        <v>2447</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6"/>
      <c r="O54" s="2357" t="s">
        <v>2380</v>
      </c>
      <c r="P54" s="2358" t="s">
        <v>2397</v>
      </c>
      <c r="Q54" s="2359">
        <f ca="1">Q48+Q49</f>
        <v>10033</v>
      </c>
      <c r="R54" s="2362" t="s">
        <v>2381</v>
      </c>
    </row>
    <row r="55" spans="1:18" s="2039" customFormat="1" ht="18" customHeight="1" thickTop="1" thickBot="1">
      <c r="A55" s="793">
        <v>2</v>
      </c>
      <c r="B55" s="794" t="s">
        <v>641</v>
      </c>
      <c r="C55" s="795">
        <f ca="1">C13</f>
        <v>6878</v>
      </c>
      <c r="D55" s="791"/>
      <c r="E55" s="791"/>
      <c r="F55" s="796"/>
      <c r="I55" s="3106" t="s">
        <v>2344</v>
      </c>
      <c r="J55" s="3046" t="e">
        <f ca="1">ROUND(IF(J47="钢混",J57/J50,1-(1-2%)*(J50-J57)/J50),3)</f>
        <v>#VALUE!</v>
      </c>
      <c r="K55" s="3107" t="s">
        <v>2345</v>
      </c>
      <c r="L55" s="2345"/>
      <c r="O55" s="2363" t="s">
        <v>2400</v>
      </c>
      <c r="P55" s="1575"/>
      <c r="Q55" s="1586"/>
      <c r="R55" s="1575"/>
    </row>
    <row r="56" spans="1:18" s="2039" customFormat="1" ht="42.75" customHeight="1" thickBot="1">
      <c r="A56" s="1632"/>
      <c r="B56" s="2211" t="s">
        <v>2294</v>
      </c>
      <c r="C56" s="53">
        <f ca="1">C29</f>
        <v>6878</v>
      </c>
      <c r="D56" s="2598"/>
      <c r="E56" s="780"/>
      <c r="F56" s="805"/>
      <c r="I56" s="3108" t="s">
        <v>2346</v>
      </c>
      <c r="J56" s="3118" t="s">
        <v>1675</v>
      </c>
      <c r="K56" s="3071" t="s">
        <v>2351</v>
      </c>
      <c r="L56" s="1888" t="str">
        <f ca="1">IF(L48&lt;J51,"——",L48-J51)</f>
        <v>——</v>
      </c>
      <c r="O56" s="2354" t="s">
        <v>2364</v>
      </c>
      <c r="P56" s="2355" t="s">
        <v>2365</v>
      </c>
      <c r="Q56" s="2356" t="s">
        <v>2366</v>
      </c>
      <c r="R56" s="2355" t="s">
        <v>2367</v>
      </c>
    </row>
    <row r="57" spans="1:18" s="2039" customFormat="1" ht="28.5" customHeight="1" thickBot="1">
      <c r="A57" s="793" t="s">
        <v>1745</v>
      </c>
      <c r="B57" s="794" t="s">
        <v>648</v>
      </c>
      <c r="C57" s="795">
        <f ca="1">ROUND(C58+C63+C64+C65,0)</f>
        <v>118</v>
      </c>
      <c r="D57" s="26" t="s">
        <v>1747</v>
      </c>
      <c r="E57" s="2599"/>
      <c r="F57" s="56"/>
      <c r="I57" s="3109" t="s">
        <v>2347</v>
      </c>
      <c r="J57" s="3110" t="str">
        <f ca="1">IF(OR(M47="住宅",J51&lt;L48,J56="是"),"——",J51-L48)</f>
        <v>——</v>
      </c>
      <c r="K57" s="3071" t="s">
        <v>2352</v>
      </c>
      <c r="L57" s="1888" t="str">
        <f ca="1">IF(L48&lt;J51,"——",IF(L55="比较法",L49,IF(L55="基准地价",L50,L51)))</f>
        <v>——</v>
      </c>
      <c r="O57" s="2357" t="s">
        <v>2368</v>
      </c>
      <c r="P57" s="2358" t="s">
        <v>2398</v>
      </c>
      <c r="Q57" s="2359">
        <f ca="1">C40+J29</f>
        <v>10033</v>
      </c>
      <c r="R57" s="2358" t="s">
        <v>2369</v>
      </c>
    </row>
    <row r="58" spans="1:18" s="2039" customFormat="1" ht="28.5" customHeight="1" thickBot="1">
      <c r="A58" s="1631" t="s">
        <v>1821</v>
      </c>
      <c r="B58" s="780" t="s">
        <v>653</v>
      </c>
      <c r="C58" s="53">
        <f ca="1">ROUND(IF(项目基本情况!B11="自然人",C47*F58,C59+C60+C61),1)</f>
        <v>4.3</v>
      </c>
      <c r="D58" s="2597" t="s">
        <v>654</v>
      </c>
      <c r="E58" s="2598" t="s">
        <v>687</v>
      </c>
      <c r="F58" s="806" t="str">
        <f ca="1">IF(项目基本情况!B11="企业","",IF(INDIRECT("'数据-取费表'!c"&amp;$G$1)="住宅",5%,IF(F48*F49*F50/12/(1+'数据-取费表'!C42)&gt;20000,12%,7%)))</f>
        <v/>
      </c>
      <c r="I58" s="3109" t="s">
        <v>2348</v>
      </c>
      <c r="J58" s="3047" t="e">
        <f ca="1">IF(J55&lt;0.4,0.4,J55)</f>
        <v>#VALUE!</v>
      </c>
      <c r="K58" s="3071" t="s">
        <v>2353</v>
      </c>
      <c r="L58" s="1888" t="e">
        <f ca="1">ROUND(POWER(1+L52,L47-L48)*(POWER(1+L52,L48)-1)/(POWER(1+L52,L47)-1),4)</f>
        <v>#DIV/0!</v>
      </c>
      <c r="O58" s="2357" t="s">
        <v>2370</v>
      </c>
      <c r="P58" s="2358" t="s">
        <v>2401</v>
      </c>
      <c r="Q58" s="2359">
        <f ca="1">L60</f>
        <v>0</v>
      </c>
      <c r="R58" s="2362" t="s">
        <v>2403</v>
      </c>
    </row>
    <row r="59" spans="1:18" s="2039" customFormat="1" ht="28.5" customHeight="1" thickBot="1">
      <c r="A59" s="1630" t="s">
        <v>1828</v>
      </c>
      <c r="B59" s="780" t="s">
        <v>657</v>
      </c>
      <c r="C59" s="53">
        <f ca="1">ROUND(C47*F59/1.05,1)</f>
        <v>0</v>
      </c>
      <c r="D59" s="2598" t="s">
        <v>1753</v>
      </c>
      <c r="E59" s="780" t="s">
        <v>1744</v>
      </c>
      <c r="F59" s="805">
        <f t="shared" ref="F59:F65" si="0">F32</f>
        <v>5.6000000000000001E-2</v>
      </c>
      <c r="I59" s="3109" t="s">
        <v>2349</v>
      </c>
      <c r="J59" s="3110" t="str">
        <f ca="1">IF(OR(M47="住宅",J51&lt;L48,J56="是"),"——",ROUND(C29*J58,0))</f>
        <v>——</v>
      </c>
      <c r="K59" s="3071" t="str">
        <f>IF(D1="——","建筑物剩余耐用年限下的土地年期修正系数Kn","建设期及建筑物耐用年限下的土地年期修正系数Kn")</f>
        <v>建设期及建筑物耐用年限下的土地年期修正系数Kn</v>
      </c>
      <c r="L59" s="1888" t="e">
        <f ca="1">ROUND(IF(D1="土地（套用方法）",POWER(1+L52,L47-(J51+'数据-取费表'!B20))*(POWER(1+L52,(J51+'数据-取费表'!B20))-1)/(POWER(1+L52,L47)-1),POWER(1+L52,L47-J51)*(POWER(1+L52,J51)-1)/(POWER(1+L52,L47)-1)),4)</f>
        <v>#DIV/0!</v>
      </c>
      <c r="O59" s="2360" t="s">
        <v>2372</v>
      </c>
      <c r="P59" s="2358" t="s">
        <v>2402</v>
      </c>
      <c r="Q59" s="2359">
        <f>IF(L55="比较法",L49,IF(L55="基准地价",L50,0))</f>
        <v>0</v>
      </c>
      <c r="R59" s="2358" t="s">
        <v>2369</v>
      </c>
    </row>
    <row r="60" spans="1:18" s="2039" customFormat="1" ht="18" customHeight="1" thickBot="1">
      <c r="A60" s="1630" t="s">
        <v>1829</v>
      </c>
      <c r="B60" s="780" t="s">
        <v>1755</v>
      </c>
      <c r="C60" s="53">
        <f ca="1">IF(D60="按租金收入计税",ROUND(C47*F60,1),IF(D60="按房产原值计税",ROUND(C56*F60*0.7,1),INDIRECT("'数据-取费表'!Aj"&amp;$G$1)))</f>
        <v>0</v>
      </c>
      <c r="D60" s="2598" t="str">
        <f>D33</f>
        <v>按租金收入计税</v>
      </c>
      <c r="E60" s="780" t="s">
        <v>1744</v>
      </c>
      <c r="F60" s="805">
        <f t="shared" si="0"/>
        <v>0.12</v>
      </c>
      <c r="I60" s="3111" t="s">
        <v>2350</v>
      </c>
      <c r="J60" s="3112" t="str">
        <f ca="1">IF(OR(M47="住宅",J51&lt;L48,J56="是"),"0",ROUND(J59/(1+J52)^J53,0))</f>
        <v>0</v>
      </c>
      <c r="K60" s="3113" t="s">
        <v>2355</v>
      </c>
      <c r="L60" s="3112">
        <f ca="1">IF(OR(M47="住宅",L48&lt;J51),0,ROUND(L57*(L58/L59-1),0))</f>
        <v>0</v>
      </c>
      <c r="O60" s="2360" t="s">
        <v>2373</v>
      </c>
      <c r="P60" s="2358" t="s">
        <v>2382</v>
      </c>
      <c r="Q60" s="2361">
        <f>L52</f>
        <v>0</v>
      </c>
      <c r="R60" s="2362"/>
    </row>
    <row r="61" spans="1:18" s="2039" customFormat="1" ht="18" customHeight="1" thickBot="1">
      <c r="A61" s="1633" t="s">
        <v>1830</v>
      </c>
      <c r="B61" s="337" t="s">
        <v>665</v>
      </c>
      <c r="C61" s="54">
        <f ca="1">ROUND(F61*F62/10000,1)</f>
        <v>4.3</v>
      </c>
      <c r="D61" s="810" t="s">
        <v>666</v>
      </c>
      <c r="E61" s="780" t="s">
        <v>667</v>
      </c>
      <c r="F61" s="636">
        <f t="shared" si="0"/>
        <v>3.5</v>
      </c>
      <c r="K61" s="2066"/>
      <c r="O61" s="2360" t="s">
        <v>2375</v>
      </c>
      <c r="P61" s="2358" t="s">
        <v>2383</v>
      </c>
      <c r="Q61" s="2359" t="e">
        <f ca="1">L58</f>
        <v>#DIV/0!</v>
      </c>
      <c r="R61" s="2362" t="s">
        <v>2384</v>
      </c>
    </row>
    <row r="62" spans="1:18" s="2039" customFormat="1" ht="15.75" thickBot="1">
      <c r="A62" s="811"/>
      <c r="B62" s="789"/>
      <c r="C62" s="69"/>
      <c r="D62" s="812"/>
      <c r="E62" s="780" t="s">
        <v>671</v>
      </c>
      <c r="F62" s="781">
        <f t="shared" ca="1" si="0"/>
        <v>12391.12</v>
      </c>
      <c r="I62" s="3114" t="s">
        <v>2356</v>
      </c>
      <c r="J62" s="3115" t="s">
        <v>2357</v>
      </c>
      <c r="K62" s="3115" t="s">
        <v>2358</v>
      </c>
      <c r="L62" s="3115" t="s">
        <v>2339</v>
      </c>
      <c r="M62" s="3116" t="s">
        <v>2921</v>
      </c>
      <c r="O62" s="2360" t="s">
        <v>2377</v>
      </c>
      <c r="P62" s="2358" t="str">
        <f>K59</f>
        <v>建设期及建筑物耐用年限下的土地年期修正系数Kn</v>
      </c>
      <c r="Q62" s="2359" t="e">
        <f ca="1">L59</f>
        <v>#DIV/0!</v>
      </c>
      <c r="R62" s="2362" t="s">
        <v>2386</v>
      </c>
    </row>
    <row r="63" spans="1:18" s="2039" customFormat="1" ht="15.75" thickBot="1">
      <c r="A63" s="1631" t="s">
        <v>1886</v>
      </c>
      <c r="B63" s="780" t="s">
        <v>673</v>
      </c>
      <c r="C63" s="53">
        <f ca="1">ROUND(C56*F63,1)</f>
        <v>103.2</v>
      </c>
      <c r="D63" s="2598" t="s">
        <v>1800</v>
      </c>
      <c r="E63" s="780" t="s">
        <v>1744</v>
      </c>
      <c r="F63" s="813">
        <f t="shared" ca="1" si="0"/>
        <v>1.4999999999999999E-2</v>
      </c>
      <c r="I63" s="3114" t="s">
        <v>2359</v>
      </c>
      <c r="J63" s="3115">
        <v>70</v>
      </c>
      <c r="K63" s="3115">
        <v>50</v>
      </c>
      <c r="L63" s="3115">
        <v>80</v>
      </c>
      <c r="M63" s="3117">
        <v>0.02</v>
      </c>
      <c r="O63" s="2357" t="s">
        <v>2380</v>
      </c>
      <c r="P63" s="2358" t="s">
        <v>2397</v>
      </c>
      <c r="Q63" s="2359">
        <f ca="1">Q57+Q58</f>
        <v>10033</v>
      </c>
      <c r="R63" s="2362" t="s">
        <v>2381</v>
      </c>
    </row>
    <row r="64" spans="1:18" s="2039" customFormat="1" ht="16.5" thickBot="1">
      <c r="A64" s="1631" t="s">
        <v>1887</v>
      </c>
      <c r="B64" s="780" t="s">
        <v>676</v>
      </c>
      <c r="C64" s="53">
        <f ca="1">ROUND(C55*F64,1)</f>
        <v>10.3</v>
      </c>
      <c r="D64" s="2598" t="s">
        <v>677</v>
      </c>
      <c r="E64" s="780" t="s">
        <v>1744</v>
      </c>
      <c r="F64" s="814">
        <f t="shared" ca="1" si="0"/>
        <v>1.5E-3</v>
      </c>
      <c r="I64" s="3114" t="s">
        <v>2360</v>
      </c>
      <c r="J64" s="3115">
        <v>50</v>
      </c>
      <c r="K64" s="3115">
        <v>35</v>
      </c>
      <c r="L64" s="3115">
        <v>60</v>
      </c>
      <c r="M64" s="842">
        <v>0</v>
      </c>
      <c r="O64" s="2363" t="s">
        <v>2404</v>
      </c>
      <c r="P64" s="1575"/>
      <c r="Q64" s="1586"/>
      <c r="R64" s="1575"/>
    </row>
    <row r="65" spans="1:18" s="2039" customFormat="1" ht="15.75" thickBot="1">
      <c r="A65" s="1631" t="s">
        <v>1888</v>
      </c>
      <c r="B65" s="780" t="s">
        <v>663</v>
      </c>
      <c r="C65" s="53">
        <f ca="1">ROUND(C47*F65,1)</f>
        <v>0</v>
      </c>
      <c r="D65" s="2598" t="s">
        <v>680</v>
      </c>
      <c r="E65" s="780" t="s">
        <v>1744</v>
      </c>
      <c r="F65" s="790">
        <f t="shared" ca="1" si="0"/>
        <v>0.01</v>
      </c>
      <c r="I65" s="3114" t="s">
        <v>2361</v>
      </c>
      <c r="J65" s="3115">
        <v>40</v>
      </c>
      <c r="K65" s="3115">
        <v>30</v>
      </c>
      <c r="L65" s="3115">
        <v>50</v>
      </c>
      <c r="M65" s="3117">
        <v>0.02</v>
      </c>
      <c r="O65" s="2354" t="s">
        <v>2364</v>
      </c>
      <c r="P65" s="2355" t="s">
        <v>2365</v>
      </c>
      <c r="Q65" s="2356" t="s">
        <v>2366</v>
      </c>
      <c r="R65" s="2355" t="s">
        <v>2367</v>
      </c>
    </row>
    <row r="66" spans="1:18" s="2039" customFormat="1" ht="24.75" thickBot="1">
      <c r="A66" s="793" t="s">
        <v>1773</v>
      </c>
      <c r="B66" s="2958" t="s">
        <v>2808</v>
      </c>
      <c r="C66" s="795">
        <f ca="1">C47-C57</f>
        <v>-118</v>
      </c>
      <c r="D66" s="2597" t="s">
        <v>697</v>
      </c>
      <c r="E66" s="2596"/>
      <c r="F66" s="816"/>
      <c r="K66" s="2066"/>
      <c r="O66" s="2357" t="s">
        <v>2368</v>
      </c>
      <c r="P66" s="2358" t="s">
        <v>2398</v>
      </c>
      <c r="Q66" s="2359">
        <f ca="1">C40+J29</f>
        <v>10033</v>
      </c>
      <c r="R66" s="2358" t="s">
        <v>2369</v>
      </c>
    </row>
    <row r="67" spans="1:18" s="2039" customFormat="1" ht="20.25" thickBot="1">
      <c r="A67" s="777" t="s">
        <v>1777</v>
      </c>
      <c r="B67" s="2212" t="s">
        <v>2293</v>
      </c>
      <c r="C67" s="779">
        <f ca="1">ROUND(C66*(1-((1+F69)/(1+F67))^F68)/(F67-F69),0)</f>
        <v>-1865</v>
      </c>
      <c r="D67" s="810" t="s">
        <v>701</v>
      </c>
      <c r="E67" s="780" t="s">
        <v>702</v>
      </c>
      <c r="F67" s="790">
        <f ca="1">F40</f>
        <v>5.5E-2</v>
      </c>
      <c r="K67" s="2066"/>
      <c r="O67" s="2357" t="s">
        <v>2370</v>
      </c>
      <c r="P67" s="2358" t="s">
        <v>2401</v>
      </c>
      <c r="Q67" s="2359">
        <f ca="1">L60</f>
        <v>0</v>
      </c>
      <c r="R67" s="2362" t="s">
        <v>2403</v>
      </c>
    </row>
    <row r="68" spans="1:18" ht="21.75" thickBot="1">
      <c r="A68" s="782"/>
      <c r="B68" s="783"/>
      <c r="C68" s="784"/>
      <c r="D68" s="817" t="s">
        <v>1805</v>
      </c>
      <c r="E68" s="780" t="s">
        <v>1781</v>
      </c>
      <c r="F68" s="818">
        <f ca="1">F41</f>
        <v>38</v>
      </c>
      <c r="O68" s="2360" t="s">
        <v>2372</v>
      </c>
      <c r="P68" s="2358" t="s">
        <v>2402</v>
      </c>
      <c r="Q68" s="2364">
        <f ca="1">L51</f>
        <v>-1692</v>
      </c>
      <c r="R68" s="2365" t="s">
        <v>2405</v>
      </c>
    </row>
    <row r="69" spans="1:18" ht="20.25" thickBot="1">
      <c r="A69" s="786"/>
      <c r="B69" s="787"/>
      <c r="C69" s="788"/>
      <c r="D69" s="812"/>
      <c r="E69" s="780" t="s">
        <v>707</v>
      </c>
      <c r="F69" s="2330"/>
      <c r="O69" s="2360" t="s">
        <v>2373</v>
      </c>
      <c r="P69" s="2366" t="s">
        <v>2387</v>
      </c>
      <c r="Q69" s="2359">
        <f ca="1">ROUND(Q70-Q71*Q72,0)</f>
        <v>-99</v>
      </c>
      <c r="R69" s="2362"/>
    </row>
    <row r="70" spans="1:18" ht="15.75" thickBot="1">
      <c r="A70" s="819" t="s">
        <v>1784</v>
      </c>
      <c r="B70" s="820" t="s">
        <v>1807</v>
      </c>
      <c r="C70" s="821">
        <f ca="1">ROUND(C67*10000/F70,0)</f>
        <v>-1254</v>
      </c>
      <c r="D70" s="822" t="s">
        <v>1808</v>
      </c>
      <c r="E70" s="823" t="s">
        <v>1809</v>
      </c>
      <c r="F70" s="824">
        <f ca="1">F43</f>
        <v>14869.34</v>
      </c>
      <c r="O70" s="2360" t="s">
        <v>2388</v>
      </c>
      <c r="P70" s="2366" t="s">
        <v>2389</v>
      </c>
      <c r="Q70" s="2359">
        <f ca="1">C39</f>
        <v>486</v>
      </c>
      <c r="R70" s="2358" t="s">
        <v>2369</v>
      </c>
    </row>
    <row r="71" spans="1:18" ht="15.75" thickBot="1">
      <c r="O71" s="2360" t="s">
        <v>2390</v>
      </c>
      <c r="P71" s="2366" t="s">
        <v>2391</v>
      </c>
      <c r="Q71" s="2359">
        <f ca="1">C13</f>
        <v>6878</v>
      </c>
      <c r="R71" s="2358" t="s">
        <v>2369</v>
      </c>
    </row>
    <row r="72" spans="1:18" ht="15.75" thickBot="1">
      <c r="O72" s="2360" t="s">
        <v>2392</v>
      </c>
      <c r="P72" s="2366" t="s">
        <v>2393</v>
      </c>
      <c r="Q72" s="2361">
        <f ca="1">J36</f>
        <v>8.5000000000000006E-2</v>
      </c>
      <c r="R72" s="2362"/>
    </row>
    <row r="73" spans="1:18" ht="15.75" thickBot="1">
      <c r="O73" s="2360" t="s">
        <v>2375</v>
      </c>
      <c r="P73" s="2358" t="s">
        <v>2382</v>
      </c>
      <c r="Q73" s="2361">
        <f>L52</f>
        <v>0</v>
      </c>
      <c r="R73" s="2362"/>
    </row>
    <row r="74" spans="1:18" ht="20.25" thickBot="1">
      <c r="O74" s="2360" t="s">
        <v>2377</v>
      </c>
      <c r="P74" s="2358" t="s">
        <v>2383</v>
      </c>
      <c r="Q74" s="2359" t="e">
        <f ca="1">L58</f>
        <v>#DIV/0!</v>
      </c>
      <c r="R74" s="2362" t="s">
        <v>2384</v>
      </c>
    </row>
    <row r="75" spans="1:18" ht="15.75" thickBot="1">
      <c r="O75" s="2360" t="s">
        <v>2406</v>
      </c>
      <c r="P75" s="2358" t="str">
        <f>K59</f>
        <v>建设期及建筑物耐用年限下的土地年期修正系数Kn</v>
      </c>
      <c r="Q75" s="2359" t="e">
        <f ca="1">L59</f>
        <v>#DIV/0!</v>
      </c>
      <c r="R75" s="2362" t="s">
        <v>2386</v>
      </c>
    </row>
    <row r="76" spans="1:18" ht="15.75" thickBot="1">
      <c r="O76" s="2357" t="s">
        <v>2380</v>
      </c>
      <c r="P76" s="2358" t="s">
        <v>2397</v>
      </c>
      <c r="Q76" s="2359">
        <f ca="1">Q66+Q67</f>
        <v>10033</v>
      </c>
      <c r="R76" s="2362" t="s">
        <v>2381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13" t="s">
        <v>2458</v>
      </c>
      <c r="B1" s="3514"/>
      <c r="C1" s="3515"/>
      <c r="D1" s="3516">
        <f>SUM(I10,I15,I20,I21,I23)</f>
        <v>0</v>
      </c>
      <c r="E1" s="3516"/>
      <c r="F1" s="3516"/>
      <c r="G1" s="3516"/>
      <c r="H1" s="3516"/>
      <c r="I1" s="3517"/>
    </row>
    <row r="2" spans="1:9">
      <c r="A2" s="3503" t="s">
        <v>2459</v>
      </c>
      <c r="B2" s="3504" t="s">
        <v>2460</v>
      </c>
      <c r="C2" s="3504"/>
      <c r="D2" s="2466" t="s">
        <v>2461</v>
      </c>
      <c r="E2" s="2466" t="s">
        <v>2462</v>
      </c>
      <c r="F2" s="2466" t="s">
        <v>2463</v>
      </c>
      <c r="G2" s="2466" t="s">
        <v>2464</v>
      </c>
      <c r="H2" s="2466" t="s">
        <v>2465</v>
      </c>
      <c r="I2" s="2467" t="s">
        <v>2466</v>
      </c>
    </row>
    <row r="3" spans="1:9">
      <c r="A3" s="3503"/>
      <c r="B3" s="3504" t="s">
        <v>2467</v>
      </c>
      <c r="C3" s="3504"/>
      <c r="D3" s="2468"/>
      <c r="E3" s="2466"/>
      <c r="F3" s="2469"/>
      <c r="G3" s="2469"/>
      <c r="H3" s="2470"/>
      <c r="I3" s="2471">
        <f>ROUND(D3*E3*F3*G3*H3/10000,0)</f>
        <v>0</v>
      </c>
    </row>
    <row r="4" spans="1:9">
      <c r="A4" s="3503"/>
      <c r="B4" s="3504" t="s">
        <v>2468</v>
      </c>
      <c r="C4" s="3504"/>
      <c r="D4" s="2468"/>
      <c r="E4" s="2466"/>
      <c r="F4" s="2469"/>
      <c r="G4" s="2469"/>
      <c r="H4" s="2470"/>
      <c r="I4" s="2471">
        <f t="shared" ref="I4:I9" si="0">ROUND(D4*E4*F4*G4*H4/10000,0)</f>
        <v>0</v>
      </c>
    </row>
    <row r="5" spans="1:9">
      <c r="A5" s="3503"/>
      <c r="B5" s="3504" t="s">
        <v>2469</v>
      </c>
      <c r="C5" s="3504"/>
      <c r="D5" s="2468"/>
      <c r="E5" s="2466"/>
      <c r="F5" s="2469"/>
      <c r="G5" s="2469"/>
      <c r="H5" s="2470"/>
      <c r="I5" s="2471">
        <f t="shared" si="0"/>
        <v>0</v>
      </c>
    </row>
    <row r="6" spans="1:9">
      <c r="A6" s="3503"/>
      <c r="B6" s="3504" t="s">
        <v>2470</v>
      </c>
      <c r="C6" s="3504"/>
      <c r="D6" s="2468"/>
      <c r="E6" s="2466"/>
      <c r="F6" s="2469"/>
      <c r="G6" s="2469"/>
      <c r="H6" s="2470"/>
      <c r="I6" s="2471">
        <f t="shared" si="0"/>
        <v>0</v>
      </c>
    </row>
    <row r="7" spans="1:9">
      <c r="A7" s="3503"/>
      <c r="B7" s="3504" t="s">
        <v>2471</v>
      </c>
      <c r="C7" s="3504"/>
      <c r="D7" s="2468"/>
      <c r="E7" s="2466"/>
      <c r="F7" s="2469"/>
      <c r="G7" s="2469"/>
      <c r="H7" s="2470"/>
      <c r="I7" s="2471">
        <f t="shared" si="0"/>
        <v>0</v>
      </c>
    </row>
    <row r="8" spans="1:9">
      <c r="A8" s="3503"/>
      <c r="B8" s="3504" t="s">
        <v>2472</v>
      </c>
      <c r="C8" s="3504"/>
      <c r="D8" s="2468"/>
      <c r="E8" s="2466"/>
      <c r="F8" s="2469"/>
      <c r="G8" s="2469"/>
      <c r="H8" s="2470"/>
      <c r="I8" s="2471">
        <f t="shared" si="0"/>
        <v>0</v>
      </c>
    </row>
    <row r="9" spans="1:9">
      <c r="A9" s="3503"/>
      <c r="B9" s="3504" t="s">
        <v>2473</v>
      </c>
      <c r="C9" s="3504"/>
      <c r="D9" s="2468"/>
      <c r="E9" s="2466"/>
      <c r="F9" s="2469"/>
      <c r="G9" s="2469"/>
      <c r="H9" s="2470"/>
      <c r="I9" s="2471">
        <f t="shared" si="0"/>
        <v>0</v>
      </c>
    </row>
    <row r="10" spans="1:9">
      <c r="A10" s="3503"/>
      <c r="B10" s="3505" t="s">
        <v>2474</v>
      </c>
      <c r="C10" s="3505"/>
      <c r="D10" s="2472">
        <v>527</v>
      </c>
      <c r="E10" s="2472" t="e">
        <f>ROUND(D1*10000/D10/H9,0)</f>
        <v>#DIV/0!</v>
      </c>
      <c r="F10" s="2473"/>
      <c r="G10" s="2473"/>
      <c r="H10" s="2474"/>
      <c r="I10" s="2475">
        <f>SUM(I3:I9)</f>
        <v>0</v>
      </c>
    </row>
    <row r="11" spans="1:9" ht="14.25">
      <c r="A11" s="3503" t="s">
        <v>2475</v>
      </c>
      <c r="B11" s="3504" t="s">
        <v>2476</v>
      </c>
      <c r="C11" s="3504"/>
      <c r="D11" s="2468" t="s">
        <v>2477</v>
      </c>
      <c r="E11" s="2468" t="s">
        <v>2478</v>
      </c>
      <c r="F11" s="2469" t="s">
        <v>2479</v>
      </c>
      <c r="G11" s="2469" t="s">
        <v>2480</v>
      </c>
      <c r="H11" s="2476" t="s">
        <v>2481</v>
      </c>
      <c r="I11" s="2467" t="s">
        <v>2482</v>
      </c>
    </row>
    <row r="12" spans="1:9">
      <c r="A12" s="3503"/>
      <c r="B12" s="3504" t="s">
        <v>2483</v>
      </c>
      <c r="C12" s="3504"/>
      <c r="D12" s="2468"/>
      <c r="E12" s="2468"/>
      <c r="F12" s="2469"/>
      <c r="G12" s="2470"/>
      <c r="H12" s="2477"/>
      <c r="I12" s="2467">
        <f>ROUND(D12*E12*F12*G12/10000,0)</f>
        <v>0</v>
      </c>
    </row>
    <row r="13" spans="1:9">
      <c r="A13" s="3503"/>
      <c r="B13" s="3504" t="s">
        <v>2484</v>
      </c>
      <c r="C13" s="3504"/>
      <c r="D13" s="2468"/>
      <c r="E13" s="2468"/>
      <c r="F13" s="2469"/>
      <c r="G13" s="2470"/>
      <c r="H13" s="2477"/>
      <c r="I13" s="2467">
        <f>ROUND(D13*E13*F13*G13/10000,0)</f>
        <v>0</v>
      </c>
    </row>
    <row r="14" spans="1:9">
      <c r="A14" s="3503"/>
      <c r="B14" s="3504" t="s">
        <v>2485</v>
      </c>
      <c r="C14" s="3504"/>
      <c r="D14" s="2468"/>
      <c r="E14" s="2468"/>
      <c r="F14" s="2469"/>
      <c r="G14" s="2470"/>
      <c r="H14" s="2477"/>
      <c r="I14" s="2467">
        <f>ROUND(D14*E14*F14*G14/10000,0)</f>
        <v>0</v>
      </c>
    </row>
    <row r="15" spans="1:9">
      <c r="A15" s="3503"/>
      <c r="B15" s="3505" t="s">
        <v>2474</v>
      </c>
      <c r="C15" s="3505"/>
      <c r="D15" s="2472"/>
      <c r="E15" s="2472">
        <f>SUM(E12:E14)</f>
        <v>0</v>
      </c>
      <c r="F15" s="2473"/>
      <c r="G15" s="2470"/>
      <c r="H15" s="2477"/>
      <c r="I15" s="2478">
        <f>SUM(I12:I14)</f>
        <v>0</v>
      </c>
    </row>
    <row r="16" spans="1:9" ht="24">
      <c r="A16" s="3503" t="s">
        <v>2486</v>
      </c>
      <c r="B16" s="3504" t="s">
        <v>2487</v>
      </c>
      <c r="C16" s="3504"/>
      <c r="D16" s="2468" t="s">
        <v>2488</v>
      </c>
      <c r="E16" s="2479" t="s">
        <v>2489</v>
      </c>
      <c r="F16" s="2469" t="s">
        <v>2490</v>
      </c>
      <c r="G16" s="2470" t="s">
        <v>2480</v>
      </c>
      <c r="H16" s="2476" t="s">
        <v>2481</v>
      </c>
      <c r="I16" s="2467" t="s">
        <v>2482</v>
      </c>
    </row>
    <row r="17" spans="1:9" ht="14.25">
      <c r="A17" s="3503"/>
      <c r="B17" s="3504" t="s">
        <v>2491</v>
      </c>
      <c r="C17" s="3504"/>
      <c r="D17" s="2468"/>
      <c r="E17" s="2468"/>
      <c r="F17" s="2469"/>
      <c r="G17" s="2470"/>
      <c r="H17" s="2480"/>
      <c r="I17" s="2481">
        <f>ROUND(D17*E17*F17*G17/10000,0)</f>
        <v>0</v>
      </c>
    </row>
    <row r="18" spans="1:9" ht="14.25">
      <c r="A18" s="3503"/>
      <c r="B18" s="3504" t="s">
        <v>2492</v>
      </c>
      <c r="C18" s="3504"/>
      <c r="D18" s="2468"/>
      <c r="E18" s="2468"/>
      <c r="F18" s="2469"/>
      <c r="G18" s="2470"/>
      <c r="H18" s="2480"/>
      <c r="I18" s="2481">
        <f>ROUND(D18*E18*F18*G18/10000,0)</f>
        <v>0</v>
      </c>
    </row>
    <row r="19" spans="1:9" ht="14.25">
      <c r="A19" s="3503"/>
      <c r="B19" s="3504" t="s">
        <v>2493</v>
      </c>
      <c r="C19" s="3504"/>
      <c r="D19" s="2468"/>
      <c r="E19" s="2468"/>
      <c r="F19" s="2469"/>
      <c r="G19" s="2470"/>
      <c r="H19" s="2480"/>
      <c r="I19" s="2481">
        <f>ROUND(D19*E19*F19*G19/10000,0)</f>
        <v>0</v>
      </c>
    </row>
    <row r="20" spans="1:9">
      <c r="A20" s="3503"/>
      <c r="B20" s="3505" t="s">
        <v>2474</v>
      </c>
      <c r="C20" s="3505"/>
      <c r="D20" s="2472">
        <f>SUM(D17:D19)</f>
        <v>0</v>
      </c>
      <c r="E20" s="2472"/>
      <c r="F20" s="2473"/>
      <c r="G20" s="2470"/>
      <c r="H20" s="2477"/>
      <c r="I20" s="2478">
        <f>SUM(I17:I19)</f>
        <v>0</v>
      </c>
    </row>
    <row r="21" spans="1:9">
      <c r="A21" s="3503" t="s">
        <v>2494</v>
      </c>
      <c r="B21" s="3506"/>
      <c r="C21" s="3506"/>
      <c r="D21" s="3506"/>
      <c r="E21" s="3506"/>
      <c r="F21" s="3506"/>
      <c r="G21" s="3506"/>
      <c r="H21" s="2482">
        <v>0.1</v>
      </c>
      <c r="I21" s="2475">
        <f>ROUND(I10*H21,0)</f>
        <v>0</v>
      </c>
    </row>
    <row r="22" spans="1:9" ht="14.25">
      <c r="A22" s="3507" t="s">
        <v>2495</v>
      </c>
      <c r="B22" s="3508"/>
      <c r="C22" s="3509"/>
      <c r="D22" s="2483" t="s">
        <v>2496</v>
      </c>
      <c r="E22" s="2483" t="s">
        <v>2497</v>
      </c>
      <c r="F22" s="2484" t="s">
        <v>2498</v>
      </c>
      <c r="G22" s="2484" t="s">
        <v>2499</v>
      </c>
      <c r="H22" s="2476" t="s">
        <v>2500</v>
      </c>
      <c r="I22" s="2467" t="s">
        <v>2501</v>
      </c>
    </row>
    <row r="23" spans="1:9" ht="14.25" thickBot="1">
      <c r="A23" s="3510"/>
      <c r="B23" s="3511"/>
      <c r="C23" s="3512"/>
      <c r="D23" s="2485"/>
      <c r="E23" s="2485"/>
      <c r="F23" s="2485"/>
      <c r="G23" s="2486"/>
      <c r="H23" s="2487"/>
      <c r="I23" s="2488">
        <f>ROUND(E23*D23*F23*(1-G23)/10000,0)</f>
        <v>0</v>
      </c>
    </row>
    <row r="26" spans="1:9">
      <c r="A26" s="2489" t="s">
        <v>2502</v>
      </c>
      <c r="B26" s="2489"/>
      <c r="C26" s="2489"/>
      <c r="D26" s="2489"/>
      <c r="E26" s="3500">
        <f>C27-C30-C31-C32</f>
        <v>0</v>
      </c>
      <c r="F26" s="3500"/>
      <c r="G26" s="3500"/>
      <c r="H26" s="2990" t="s">
        <v>2829</v>
      </c>
    </row>
    <row r="27" spans="1:9">
      <c r="A27" s="2490">
        <v>1</v>
      </c>
      <c r="B27" s="2491" t="s">
        <v>2503</v>
      </c>
      <c r="C27" s="2491"/>
      <c r="D27" s="2491"/>
      <c r="E27" s="3501"/>
      <c r="F27" s="3501"/>
      <c r="G27" s="3501"/>
    </row>
    <row r="28" spans="1:9">
      <c r="A28" s="2492" t="s">
        <v>2504</v>
      </c>
      <c r="B28" s="2491" t="s">
        <v>2505</v>
      </c>
      <c r="C28" s="2491"/>
      <c r="D28" s="2491"/>
      <c r="E28" s="3501"/>
      <c r="F28" s="3501"/>
      <c r="G28" s="3501"/>
    </row>
    <row r="29" spans="1:9">
      <c r="A29" s="2492" t="s">
        <v>2506</v>
      </c>
      <c r="B29" s="2491" t="s">
        <v>2447</v>
      </c>
      <c r="C29" s="2491"/>
      <c r="D29" s="2491"/>
      <c r="E29" s="2491" t="s">
        <v>2507</v>
      </c>
      <c r="F29" s="2491"/>
      <c r="G29" s="2491"/>
    </row>
    <row r="30" spans="1:9">
      <c r="A30" s="2490">
        <v>2</v>
      </c>
      <c r="B30" s="2491" t="s">
        <v>2508</v>
      </c>
      <c r="C30" s="2491">
        <f>C27*D30</f>
        <v>0</v>
      </c>
      <c r="D30" s="2493">
        <v>0.2</v>
      </c>
      <c r="E30" s="2491" t="s">
        <v>2509</v>
      </c>
      <c r="F30" s="2491"/>
      <c r="G30" s="2491"/>
    </row>
    <row r="31" spans="1:9">
      <c r="A31" s="2490">
        <v>3</v>
      </c>
      <c r="B31" s="2491" t="s">
        <v>2510</v>
      </c>
      <c r="C31" s="2491">
        <f>C25*D31</f>
        <v>0</v>
      </c>
      <c r="D31" s="2493">
        <v>0.15</v>
      </c>
      <c r="E31" s="2491" t="s">
        <v>2511</v>
      </c>
      <c r="F31" s="2491"/>
      <c r="G31" s="2491"/>
    </row>
    <row r="32" spans="1:9">
      <c r="A32" s="2490">
        <v>4</v>
      </c>
      <c r="B32" s="2491" t="s">
        <v>2512</v>
      </c>
      <c r="C32" s="2491">
        <f>C27*D32</f>
        <v>0</v>
      </c>
      <c r="D32" s="2493">
        <v>0.05</v>
      </c>
      <c r="E32" s="3502"/>
      <c r="F32" s="3502"/>
      <c r="G32" s="3502"/>
    </row>
    <row r="33" spans="1:7" hidden="1">
      <c r="A33" s="3497" t="s">
        <v>2513</v>
      </c>
      <c r="B33" s="3498"/>
      <c r="C33" s="3498"/>
      <c r="D33" s="3499"/>
      <c r="E33" s="3500"/>
      <c r="F33" s="3500"/>
      <c r="G33" s="3500"/>
    </row>
    <row r="34" spans="1:7" hidden="1">
      <c r="A34" s="2494">
        <v>1</v>
      </c>
      <c r="B34" s="2491" t="s">
        <v>2514</v>
      </c>
      <c r="C34" s="2491"/>
      <c r="D34" s="2491"/>
      <c r="E34" s="3501"/>
      <c r="F34" s="3501"/>
      <c r="G34" s="3501"/>
    </row>
    <row r="35" spans="1:7" hidden="1">
      <c r="A35" s="2494">
        <v>2</v>
      </c>
      <c r="B35" s="2491" t="s">
        <v>2515</v>
      </c>
      <c r="C35" s="2491"/>
      <c r="D35" s="2491"/>
      <c r="E35" s="3501"/>
      <c r="F35" s="3501"/>
      <c r="G35" s="3501"/>
    </row>
    <row r="36" spans="1:7" hidden="1">
      <c r="A36" s="2494">
        <v>3</v>
      </c>
      <c r="B36" s="2491" t="s">
        <v>2516</v>
      </c>
      <c r="C36" s="2491"/>
      <c r="D36" s="2491"/>
      <c r="E36" s="3501"/>
      <c r="F36" s="3501"/>
      <c r="G36" s="3501"/>
    </row>
    <row r="37" spans="1:7" hidden="1">
      <c r="A37" s="2494">
        <v>4</v>
      </c>
      <c r="B37" s="2491" t="s">
        <v>2517</v>
      </c>
      <c r="C37" s="2491"/>
      <c r="D37" s="2491"/>
      <c r="E37" s="3501"/>
      <c r="F37" s="3501"/>
      <c r="G37" s="3501"/>
    </row>
    <row r="38" spans="1:7" hidden="1">
      <c r="A38" s="3497" t="s">
        <v>2518</v>
      </c>
      <c r="B38" s="3498"/>
      <c r="C38" s="3498"/>
      <c r="D38" s="3499"/>
      <c r="E38" s="3500"/>
      <c r="F38" s="3500"/>
      <c r="G38" s="35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600</v>
      </c>
      <c r="B1" s="738"/>
      <c r="C1" s="2162"/>
      <c r="D1" s="2162"/>
      <c r="E1" s="2162"/>
      <c r="F1" s="2162"/>
      <c r="G1" s="2088"/>
    </row>
    <row r="2" spans="1:25" s="2039" customFormat="1" ht="18" customHeight="1">
      <c r="A2" s="419" t="s">
        <v>464</v>
      </c>
      <c r="B2" s="421">
        <f ca="1">C23</f>
        <v>0</v>
      </c>
      <c r="C2" s="2088"/>
      <c r="D2" s="2088"/>
      <c r="E2" s="2088"/>
      <c r="F2" s="2088"/>
      <c r="G2" s="2088"/>
    </row>
    <row r="3" spans="1:25" s="2039" customFormat="1" ht="18" customHeight="1">
      <c r="A3" s="1372" t="s">
        <v>1682</v>
      </c>
      <c r="B3" s="421">
        <f ca="1">ROUND(B2*10000/'数据-汇总表'!E3,0)</f>
        <v>0</v>
      </c>
      <c r="C3" s="2088"/>
      <c r="D3" s="2088"/>
      <c r="E3" s="2088"/>
      <c r="F3" s="2088"/>
      <c r="G3" s="2088"/>
    </row>
    <row r="4" spans="1:25" s="2039" customFormat="1" ht="18" customHeight="1">
      <c r="A4" s="422" t="s">
        <v>465</v>
      </c>
      <c r="B4" s="423">
        <f ca="1">ROUND(B2*10000/'数据-汇总表'!D3,0)</f>
        <v>0</v>
      </c>
      <c r="C4" s="2041"/>
      <c r="D4" s="2088"/>
      <c r="E4" s="2088"/>
      <c r="F4" s="2088"/>
      <c r="G4" s="2088"/>
    </row>
    <row r="5" spans="1:25" s="2039" customFormat="1" ht="18" customHeight="1" thickBot="1">
      <c r="A5" s="425"/>
      <c r="B5" s="426">
        <f ca="1">ROUND(B2/('数据-汇总表'!D3/666.67),0)</f>
        <v>0</v>
      </c>
      <c r="C5" s="427" t="s">
        <v>466</v>
      </c>
      <c r="D5" s="2088"/>
      <c r="E5" s="2088"/>
      <c r="F5" s="2088"/>
      <c r="G5" s="2088"/>
    </row>
    <row r="6" spans="1:25" s="2163" customFormat="1" ht="13.5" customHeight="1">
      <c r="A6" s="739"/>
      <c r="B6" s="740" t="s">
        <v>601</v>
      </c>
      <c r="C6" s="741" t="s">
        <v>602</v>
      </c>
      <c r="D6" s="741" t="s">
        <v>603</v>
      </c>
      <c r="E6" s="742" t="s">
        <v>604</v>
      </c>
      <c r="F6" s="742" t="s">
        <v>605</v>
      </c>
      <c r="G6" s="743"/>
    </row>
    <row r="7" spans="1:25" s="2163" customFormat="1" ht="13.5" customHeight="1">
      <c r="A7" s="2428">
        <v>1</v>
      </c>
      <c r="B7" s="744" t="s">
        <v>606</v>
      </c>
      <c r="C7" s="745">
        <f>C8+C9</f>
        <v>0</v>
      </c>
      <c r="D7" s="745"/>
      <c r="E7" s="746"/>
      <c r="F7" s="746"/>
      <c r="G7" s="2438"/>
    </row>
    <row r="8" spans="1:25" s="2163" customFormat="1" ht="13.5" customHeight="1">
      <c r="A8" s="2428" t="s">
        <v>2428</v>
      </c>
      <c r="B8" s="2431" t="s">
        <v>2430</v>
      </c>
      <c r="C8" s="2432"/>
      <c r="D8" s="745"/>
      <c r="E8" s="746"/>
      <c r="F8" s="746"/>
      <c r="G8" s="747"/>
    </row>
    <row r="9" spans="1:25" s="2163" customFormat="1" ht="13.5" customHeight="1">
      <c r="A9" s="2428" t="s">
        <v>2429</v>
      </c>
      <c r="B9" s="2431" t="s">
        <v>2431</v>
      </c>
      <c r="C9" s="2432"/>
      <c r="D9" s="745"/>
      <c r="E9" s="746"/>
      <c r="F9" s="746"/>
      <c r="G9" s="747"/>
    </row>
    <row r="10" spans="1:25" s="2163" customFormat="1" ht="36">
      <c r="A10" s="2428">
        <v>2</v>
      </c>
      <c r="B10" s="744" t="s">
        <v>610</v>
      </c>
      <c r="C10" s="745">
        <f>C11+C14+C15</f>
        <v>0</v>
      </c>
      <c r="D10" s="756">
        <f>'数据-汇总表'!E3</f>
        <v>14869.34</v>
      </c>
      <c r="E10" s="745">
        <f>'数据-取费表'!B31</f>
        <v>50</v>
      </c>
      <c r="F10" s="757"/>
      <c r="G10" s="755" t="s">
        <v>611</v>
      </c>
    </row>
    <row r="11" spans="1:25" s="2163" customFormat="1" ht="13.5" customHeight="1">
      <c r="A11" s="2428" t="s">
        <v>2428</v>
      </c>
      <c r="B11" s="748" t="s">
        <v>607</v>
      </c>
      <c r="C11" s="749">
        <f>'数据-取费表'!B29</f>
        <v>0</v>
      </c>
      <c r="D11" s="750"/>
      <c r="E11" s="749"/>
      <c r="F11" s="751"/>
      <c r="G11" s="2437" t="s">
        <v>2439</v>
      </c>
    </row>
    <row r="12" spans="1:25" s="2163" customFormat="1" ht="13.5" customHeight="1">
      <c r="A12" s="2435" t="s">
        <v>2436</v>
      </c>
      <c r="B12" s="752" t="s">
        <v>608</v>
      </c>
      <c r="C12" s="753">
        <f>ROUND(D12*E12/10000,0)</f>
        <v>0</v>
      </c>
      <c r="D12" s="754">
        <f>'数据-汇总表'!E5</f>
        <v>0</v>
      </c>
      <c r="E12" s="753">
        <f>'数据-取费表'!B27</f>
        <v>105</v>
      </c>
      <c r="F12" s="751"/>
      <c r="G12" s="755"/>
    </row>
    <row r="13" spans="1:25" s="2163" customFormat="1" ht="13.5" customHeight="1">
      <c r="A13" s="2435" t="s">
        <v>2435</v>
      </c>
      <c r="B13" s="752" t="s">
        <v>609</v>
      </c>
      <c r="C13" s="753">
        <f>ROUND(D13*E13/10000,0)</f>
        <v>156</v>
      </c>
      <c r="D13" s="754">
        <f>'数据-汇总表'!E6</f>
        <v>14869.34</v>
      </c>
      <c r="E13" s="753">
        <f>'数据-取费表'!B28</f>
        <v>105</v>
      </c>
      <c r="F13" s="751"/>
      <c r="G13" s="755"/>
    </row>
    <row r="14" spans="1:25" s="2163" customFormat="1" ht="13.5" customHeight="1">
      <c r="A14" s="2428" t="s">
        <v>2429</v>
      </c>
      <c r="B14" s="2434" t="s">
        <v>2432</v>
      </c>
      <c r="C14" s="2432"/>
      <c r="D14" s="754"/>
      <c r="E14" s="753"/>
      <c r="F14" s="2433"/>
      <c r="G14" s="2436" t="s">
        <v>2437</v>
      </c>
    </row>
    <row r="15" spans="1:25" s="2163" customFormat="1" ht="13.5" customHeight="1">
      <c r="A15" s="2428" t="s">
        <v>2434</v>
      </c>
      <c r="B15" s="2434" t="s">
        <v>2433</v>
      </c>
      <c r="C15" s="2432"/>
      <c r="D15" s="754"/>
      <c r="E15" s="753"/>
      <c r="F15" s="2433"/>
      <c r="G15" s="2436" t="s">
        <v>2438</v>
      </c>
    </row>
    <row r="16" spans="1:25" s="2164" customFormat="1" ht="48">
      <c r="A16" s="2428">
        <v>3</v>
      </c>
      <c r="B16" s="744" t="s">
        <v>612</v>
      </c>
      <c r="C16" s="2432"/>
      <c r="D16" s="756"/>
      <c r="E16" s="745"/>
      <c r="F16" s="757"/>
      <c r="G16" s="755" t="s">
        <v>2440</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613</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614</v>
      </c>
      <c r="C18" s="745">
        <f>ROUND((C7+C10+C16)*F18,0)</f>
        <v>0</v>
      </c>
      <c r="D18" s="758"/>
      <c r="E18" s="759"/>
      <c r="F18" s="757">
        <f>'数据-取费表'!Q16</f>
        <v>0.15</v>
      </c>
      <c r="G18" s="761" t="s">
        <v>615</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616</v>
      </c>
      <c r="C19" s="745">
        <f ca="1">C7+C10+C16+C17+C18</f>
        <v>0</v>
      </c>
      <c r="D19" s="756"/>
      <c r="E19" s="745"/>
      <c r="F19" s="757"/>
      <c r="G19" s="761" t="s">
        <v>617</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618</v>
      </c>
      <c r="C20" s="745">
        <f ca="1">ROUND(C19*F20,0)</f>
        <v>0</v>
      </c>
      <c r="D20" s="756"/>
      <c r="E20" s="745"/>
      <c r="F20" s="1341"/>
      <c r="G20" s="761" t="s">
        <v>619</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620</v>
      </c>
      <c r="C21" s="745">
        <f ca="1">C19+C20</f>
        <v>0</v>
      </c>
      <c r="D21" s="756"/>
      <c r="E21" s="745"/>
      <c r="F21" s="757"/>
      <c r="G21" s="761" t="s">
        <v>621</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622</v>
      </c>
      <c r="C22" s="745">
        <f ca="1">ROUND(C21*F22,0)</f>
        <v>0</v>
      </c>
      <c r="D22" s="756"/>
      <c r="E22" s="745"/>
      <c r="F22" s="762">
        <f>'数据-取费表'!AP16</f>
        <v>0.85799999999999998</v>
      </c>
      <c r="G22" s="761" t="s">
        <v>623</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624</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1" sqref="C11"/>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2582" t="s">
        <v>716</v>
      </c>
      <c r="C1" s="2583" t="s">
        <v>717</v>
      </c>
      <c r="D1" s="2584" t="s">
        <v>920</v>
      </c>
      <c r="E1" s="2585"/>
      <c r="F1" s="2757" t="s">
        <v>3058</v>
      </c>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19" t="s">
        <v>464</v>
      </c>
      <c r="B2" s="2581">
        <f>ROUND(B3*D3/10000,0)</f>
        <v>0</v>
      </c>
      <c r="C2" s="2107"/>
      <c r="D2" s="2107"/>
      <c r="E2" s="2107"/>
      <c r="F2" s="2181"/>
      <c r="G2" s="2107"/>
      <c r="H2" s="2107"/>
      <c r="I2" s="2107"/>
      <c r="J2" s="2107"/>
      <c r="K2" s="2182"/>
      <c r="L2" s="2183"/>
      <c r="M2" s="2184"/>
      <c r="N2" s="2184"/>
      <c r="O2" s="2184"/>
      <c r="P2" s="1584"/>
      <c r="Q2" s="1584"/>
      <c r="R2" s="1584"/>
      <c r="S2" s="1584"/>
      <c r="T2" s="1584"/>
      <c r="U2" s="1584"/>
      <c r="V2" s="1584"/>
      <c r="W2" s="1584"/>
      <c r="X2" s="1584"/>
      <c r="Y2" s="1584"/>
      <c r="Z2" s="1584"/>
      <c r="AA2" s="1584"/>
      <c r="AB2" s="1584"/>
      <c r="AC2" s="1585"/>
    </row>
    <row r="3" spans="1:29" s="1354" customFormat="1" ht="28.5" customHeight="1" thickBot="1">
      <c r="A3" s="505" t="s">
        <v>516</v>
      </c>
      <c r="B3" s="847">
        <f>C49</f>
        <v>0</v>
      </c>
      <c r="C3" s="848" t="s">
        <v>719</v>
      </c>
      <c r="D3" s="847">
        <f>SUMIF('数据-汇总表'!$C19:$C33,D1,'数据-汇总表'!$E19:$E33)</f>
        <v>0</v>
      </c>
      <c r="E3" s="2107"/>
      <c r="F3" s="2181"/>
      <c r="G3" s="2107"/>
      <c r="H3" s="2107"/>
      <c r="I3" s="2107"/>
      <c r="J3" s="2107"/>
      <c r="K3" s="2182"/>
      <c r="L3" s="2183"/>
      <c r="M3" s="2184"/>
      <c r="N3" s="2184"/>
      <c r="O3" s="2184"/>
      <c r="P3" s="1584"/>
      <c r="Q3" s="1584"/>
      <c r="R3" s="1584"/>
      <c r="S3" s="1584"/>
      <c r="T3" s="1584"/>
      <c r="U3" s="1584"/>
      <c r="V3" s="1584"/>
      <c r="W3" s="1584"/>
      <c r="X3" s="1584"/>
      <c r="Y3" s="1584"/>
      <c r="Z3" s="1584"/>
      <c r="AA3" s="1584"/>
      <c r="AB3" s="1584"/>
      <c r="AC3" s="1586"/>
    </row>
    <row r="4" spans="1:29" ht="15">
      <c r="A4" s="508" t="s">
        <v>518</v>
      </c>
      <c r="B4" s="509"/>
      <c r="C4" s="3421" t="s">
        <v>519</v>
      </c>
      <c r="D4" s="3422"/>
      <c r="E4" s="3443" t="s">
        <v>520</v>
      </c>
      <c r="F4" s="3444"/>
      <c r="G4" s="3421" t="s">
        <v>521</v>
      </c>
      <c r="H4" s="3422"/>
      <c r="I4" s="3421" t="s">
        <v>522</v>
      </c>
      <c r="J4" s="3422"/>
      <c r="K4" s="849" t="s">
        <v>523</v>
      </c>
      <c r="L4" s="2113"/>
      <c r="M4" s="2114"/>
      <c r="N4" s="2114"/>
      <c r="O4" s="2114"/>
      <c r="P4" s="3423" t="s">
        <v>524</v>
      </c>
      <c r="Q4" s="3424"/>
      <c r="R4" s="3409" t="s">
        <v>520</v>
      </c>
      <c r="S4" s="3410"/>
      <c r="T4" s="3409" t="s">
        <v>521</v>
      </c>
      <c r="U4" s="3410"/>
      <c r="V4" s="3429" t="s">
        <v>522</v>
      </c>
      <c r="W4" s="3429"/>
      <c r="X4" s="1550"/>
      <c r="Y4" s="3409" t="s">
        <v>524</v>
      </c>
      <c r="Z4" s="3410"/>
      <c r="AA4" s="3404" t="s">
        <v>520</v>
      </c>
      <c r="AB4" s="3404" t="s">
        <v>521</v>
      </c>
      <c r="AC4" s="3404" t="s">
        <v>522</v>
      </c>
    </row>
    <row r="5" spans="1:29" ht="15">
      <c r="A5" s="511"/>
      <c r="B5" s="512"/>
      <c r="C5" s="3519" t="s">
        <v>3080</v>
      </c>
      <c r="D5" s="3433"/>
      <c r="E5" s="3518">
        <f>案例!B42</f>
        <v>0</v>
      </c>
      <c r="F5" s="3446"/>
      <c r="G5" s="3519">
        <f>案例!B43</f>
        <v>0</v>
      </c>
      <c r="H5" s="3433"/>
      <c r="I5" s="3519">
        <f>案例!B44</f>
        <v>0</v>
      </c>
      <c r="J5" s="3433"/>
      <c r="K5" s="850"/>
      <c r="L5" s="2113"/>
      <c r="M5" s="2114"/>
      <c r="N5" s="2114"/>
      <c r="O5" s="2114"/>
      <c r="P5" s="3425"/>
      <c r="Q5" s="3426"/>
      <c r="R5" s="3411"/>
      <c r="S5" s="3412"/>
      <c r="T5" s="3411"/>
      <c r="U5" s="3412"/>
      <c r="V5" s="3429"/>
      <c r="W5" s="3429"/>
      <c r="X5" s="1550"/>
      <c r="Y5" s="3411"/>
      <c r="Z5" s="3412"/>
      <c r="AA5" s="3405"/>
      <c r="AB5" s="3405"/>
      <c r="AC5" s="3405"/>
    </row>
    <row r="6" spans="1:29" ht="15.75" thickBot="1">
      <c r="A6" s="513"/>
      <c r="B6" s="514"/>
      <c r="C6" s="3447">
        <f>'比较法-住宅、综合'!C8:D8</f>
        <v>0</v>
      </c>
      <c r="D6" s="3448"/>
      <c r="E6" s="3520">
        <f>C6</f>
        <v>0</v>
      </c>
      <c r="F6" s="3450"/>
      <c r="G6" s="3521">
        <f>C6</f>
        <v>0</v>
      </c>
      <c r="H6" s="3448"/>
      <c r="I6" s="3521">
        <f>C6</f>
        <v>0</v>
      </c>
      <c r="J6" s="3448"/>
      <c r="K6" s="850" t="s">
        <v>525</v>
      </c>
      <c r="L6" s="2113"/>
      <c r="M6" s="2114"/>
      <c r="N6" s="2114"/>
      <c r="O6" s="2114"/>
      <c r="P6" s="3427"/>
      <c r="Q6" s="3428"/>
      <c r="R6" s="3411"/>
      <c r="S6" s="3412"/>
      <c r="T6" s="3413"/>
      <c r="U6" s="3414"/>
      <c r="V6" s="3429"/>
      <c r="W6" s="3429"/>
      <c r="X6" s="1550"/>
      <c r="Y6" s="3413"/>
      <c r="Z6" s="3414"/>
      <c r="AA6" s="3406"/>
      <c r="AB6" s="3406"/>
      <c r="AC6" s="3406"/>
    </row>
    <row r="7" spans="1:29" s="1212" customFormat="1" ht="15.75" thickBot="1">
      <c r="A7" s="2862"/>
      <c r="B7" s="2869" t="s">
        <v>526</v>
      </c>
      <c r="C7" s="515">
        <f>'数据-取费表'!B2</f>
        <v>43874</v>
      </c>
      <c r="D7" s="516">
        <v>100</v>
      </c>
      <c r="E7" s="517">
        <v>43831</v>
      </c>
      <c r="F7" s="518">
        <f>SUMIF(58:58,YEAR(E7)&amp;"-"&amp;MONTH(E7),59:59)</f>
        <v>100</v>
      </c>
      <c r="G7" s="517">
        <f>E7</f>
        <v>43831</v>
      </c>
      <c r="H7" s="516">
        <f>SUMIF(58:58,YEAR(G7)&amp;"-"&amp;MONTH(G7),59:59)</f>
        <v>100</v>
      </c>
      <c r="I7" s="517">
        <f>G7</f>
        <v>43831</v>
      </c>
      <c r="J7" s="516">
        <f>SUMIF(58:58,YEAR(I7)&amp;"-"&amp;MONTH(I7),59:59)</f>
        <v>100</v>
      </c>
      <c r="K7" s="851"/>
      <c r="L7" s="2115"/>
      <c r="M7" s="2116"/>
      <c r="N7" s="2116"/>
      <c r="O7" s="2116"/>
      <c r="P7" s="3407" t="s">
        <v>527</v>
      </c>
      <c r="Q7" s="3416"/>
      <c r="R7" s="1551" t="s">
        <v>13</v>
      </c>
      <c r="S7" s="1552">
        <f t="shared" ref="S7:S15" si="0">F7</f>
        <v>100</v>
      </c>
      <c r="T7" s="1551" t="s">
        <v>13</v>
      </c>
      <c r="U7" s="1552">
        <f t="shared" ref="U7:U15" si="1">H7</f>
        <v>100</v>
      </c>
      <c r="V7" s="1551" t="s">
        <v>13</v>
      </c>
      <c r="W7" s="1552">
        <f t="shared" ref="W7:W15" si="2">J7</f>
        <v>100</v>
      </c>
      <c r="X7" s="1553"/>
      <c r="Y7" s="3407" t="s">
        <v>527</v>
      </c>
      <c r="Z7" s="3408"/>
      <c r="AA7" s="1554">
        <f>D7/F7</f>
        <v>1</v>
      </c>
      <c r="AB7" s="1554">
        <f>D7/H7</f>
        <v>1</v>
      </c>
      <c r="AC7" s="1554">
        <f>D7/J7</f>
        <v>1</v>
      </c>
    </row>
    <row r="8" spans="1:29" s="1212" customFormat="1" ht="15.75" thickBot="1">
      <c r="A8" s="2863"/>
      <c r="B8" s="2870" t="s">
        <v>528</v>
      </c>
      <c r="C8" s="521" t="s">
        <v>573</v>
      </c>
      <c r="D8" s="516">
        <v>100</v>
      </c>
      <c r="E8" s="521" t="s">
        <v>573</v>
      </c>
      <c r="F8" s="518">
        <f>SUMIF(61:61,E8,62:62)-SUMIF(61:61,C8,62:62)+100</f>
        <v>100</v>
      </c>
      <c r="G8" s="521" t="s">
        <v>573</v>
      </c>
      <c r="H8" s="516">
        <f>SUMIF(61:61,G8,62:62)-SUMIF(61:61,C8,62:62)+100</f>
        <v>100</v>
      </c>
      <c r="I8" s="521" t="s">
        <v>573</v>
      </c>
      <c r="J8" s="516">
        <f>SUMIF(61:61,I8,62:62)-SUMIF(61:61,C8,62:62)+100</f>
        <v>100</v>
      </c>
      <c r="K8" s="851"/>
      <c r="L8" s="2115"/>
      <c r="M8" s="2116"/>
      <c r="N8" s="2116"/>
      <c r="O8" s="2116"/>
      <c r="P8" s="3407" t="s">
        <v>530</v>
      </c>
      <c r="Q8" s="3408"/>
      <c r="R8" s="1551" t="s">
        <v>13</v>
      </c>
      <c r="S8" s="1552">
        <f t="shared" si="0"/>
        <v>100</v>
      </c>
      <c r="T8" s="1551" t="s">
        <v>13</v>
      </c>
      <c r="U8" s="1552">
        <f t="shared" si="1"/>
        <v>100</v>
      </c>
      <c r="V8" s="1551" t="s">
        <v>13</v>
      </c>
      <c r="W8" s="1552">
        <f t="shared" si="2"/>
        <v>100</v>
      </c>
      <c r="X8" s="1553"/>
      <c r="Y8" s="3407" t="s">
        <v>530</v>
      </c>
      <c r="Z8" s="3408"/>
      <c r="AA8" s="1554">
        <f t="shared" ref="AA8:AA46" si="3">D8/F8</f>
        <v>1</v>
      </c>
      <c r="AB8" s="1554">
        <f t="shared" ref="AB8:AB46" si="4">D8/H8</f>
        <v>1</v>
      </c>
      <c r="AC8" s="1554">
        <f t="shared" ref="AC8:AC46" si="5">D8/J8</f>
        <v>1</v>
      </c>
    </row>
    <row r="9" spans="1:29" s="1212" customFormat="1" ht="15">
      <c r="A9" s="2864"/>
      <c r="B9" s="2871" t="s">
        <v>2742</v>
      </c>
      <c r="C9" s="3182" t="s">
        <v>3035</v>
      </c>
      <c r="D9" s="250">
        <v>100</v>
      </c>
      <c r="E9" s="854" t="s">
        <v>920</v>
      </c>
      <c r="F9" s="855">
        <f>SUMIF(63:63,E9,64:64)-SUMIF(63:63,C9,64:64)+100</f>
        <v>100</v>
      </c>
      <c r="G9" s="854" t="s">
        <v>920</v>
      </c>
      <c r="H9" s="250">
        <f>SUMIF(63:63,G9,64:64)-SUMIF(63:63,C9,64:64)+100</f>
        <v>100</v>
      </c>
      <c r="I9" s="854" t="s">
        <v>920</v>
      </c>
      <c r="J9" s="250">
        <f>SUMIF(63:63,I9,64:64)-SUMIF(63:63,C9,64:64)+100</f>
        <v>100</v>
      </c>
      <c r="K9" s="851"/>
      <c r="L9" s="2115"/>
      <c r="M9" s="2116"/>
      <c r="N9" s="2116"/>
      <c r="O9" s="2117"/>
      <c r="P9" s="3415" t="s">
        <v>532</v>
      </c>
      <c r="Q9" s="1143" t="str">
        <f t="shared" ref="Q9:Q15" si="6">B9</f>
        <v>用途</v>
      </c>
      <c r="R9" s="1551" t="s">
        <v>8</v>
      </c>
      <c r="S9" s="1552">
        <f t="shared" si="0"/>
        <v>100</v>
      </c>
      <c r="T9" s="1551" t="s">
        <v>8</v>
      </c>
      <c r="U9" s="1552">
        <f t="shared" si="1"/>
        <v>100</v>
      </c>
      <c r="V9" s="1551" t="s">
        <v>8</v>
      </c>
      <c r="W9" s="1552">
        <f t="shared" si="2"/>
        <v>100</v>
      </c>
      <c r="X9" s="1553"/>
      <c r="Y9" s="3372" t="s">
        <v>533</v>
      </c>
      <c r="Z9" s="1142" t="str">
        <f t="shared" ref="Z9:Z15" si="7">Q9</f>
        <v>用途</v>
      </c>
      <c r="AA9" s="1554">
        <f t="shared" si="3"/>
        <v>1</v>
      </c>
      <c r="AB9" s="1554">
        <f t="shared" si="4"/>
        <v>1</v>
      </c>
      <c r="AC9" s="1554">
        <f t="shared" si="5"/>
        <v>1</v>
      </c>
    </row>
    <row r="10" spans="1:29" s="1330" customFormat="1" ht="27">
      <c r="A10" s="2865"/>
      <c r="B10" s="2870" t="s">
        <v>2743</v>
      </c>
      <c r="C10" s="3204" t="s">
        <v>3036</v>
      </c>
      <c r="D10" s="251">
        <v>100</v>
      </c>
      <c r="E10" s="857" t="s">
        <v>3036</v>
      </c>
      <c r="F10" s="859">
        <f>SUMIF(65:65,E10,66:66)-SUMIF(65:65,C10,66:66)+100</f>
        <v>100</v>
      </c>
      <c r="G10" s="857" t="s">
        <v>3036</v>
      </c>
      <c r="H10" s="251">
        <f>SUMIF(65:65,G10,66:66)-SUMIF(65:65,C10,66:66)+100</f>
        <v>100</v>
      </c>
      <c r="I10" s="857" t="s">
        <v>3036</v>
      </c>
      <c r="J10" s="251">
        <f>SUMIF(65:65,I10,66:66)-SUMIF(65:65,C10,66:66)+100</f>
        <v>100</v>
      </c>
      <c r="K10" s="860">
        <v>2</v>
      </c>
      <c r="L10" s="2118"/>
      <c r="M10" s="2158"/>
      <c r="N10" s="2158"/>
      <c r="O10" s="2119"/>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75" thickBot="1">
      <c r="A11" s="2866"/>
      <c r="B11" s="2870" t="s">
        <v>2744</v>
      </c>
      <c r="C11" s="3208">
        <f>'数据-汇总表'!I6</f>
        <v>1.2</v>
      </c>
      <c r="D11" s="251">
        <v>100</v>
      </c>
      <c r="E11" s="530">
        <f>案例!H42</f>
        <v>0</v>
      </c>
      <c r="F11" s="859">
        <f>LOOKUP(E11,68:68,69:69)-LOOKUP(C11,68:68,69:69)+100</f>
        <v>106</v>
      </c>
      <c r="G11" s="529">
        <f>案例!H43</f>
        <v>0</v>
      </c>
      <c r="H11" s="251">
        <f>LOOKUP(G11,68:68,69:69)-LOOKUP(C11,68:68,69:69)+100</f>
        <v>106</v>
      </c>
      <c r="I11" s="529">
        <f>案例!H44</f>
        <v>0</v>
      </c>
      <c r="J11" s="251">
        <f>LOOKUP(I11,68:68,69:69)-LOOKUP(C11,68:68,69:69)+100</f>
        <v>106</v>
      </c>
      <c r="K11" s="860">
        <f>'比较法-住宅、综合'!K13</f>
        <v>3</v>
      </c>
      <c r="L11" s="2120"/>
      <c r="M11" s="2114"/>
      <c r="N11" s="2114"/>
      <c r="O11" s="2121"/>
      <c r="P11" s="3415"/>
      <c r="Q11" s="1143" t="str">
        <f t="shared" si="6"/>
        <v>容积率</v>
      </c>
      <c r="R11" s="1551" t="s">
        <v>11</v>
      </c>
      <c r="S11" s="1552">
        <f t="shared" si="0"/>
        <v>106</v>
      </c>
      <c r="T11" s="1551" t="s">
        <v>11</v>
      </c>
      <c r="U11" s="1552">
        <f t="shared" si="1"/>
        <v>106</v>
      </c>
      <c r="V11" s="1551" t="s">
        <v>11</v>
      </c>
      <c r="W11" s="1552">
        <f t="shared" si="2"/>
        <v>106</v>
      </c>
      <c r="X11" s="1553"/>
      <c r="Y11" s="3372"/>
      <c r="Z11" s="1142" t="str">
        <f t="shared" si="7"/>
        <v>容积率</v>
      </c>
      <c r="AA11" s="1554">
        <f t="shared" si="3"/>
        <v>0.94339622641509435</v>
      </c>
      <c r="AB11" s="1554">
        <f t="shared" si="4"/>
        <v>0.94339622641509435</v>
      </c>
      <c r="AC11" s="1554">
        <f t="shared" si="5"/>
        <v>0.94339622641509435</v>
      </c>
    </row>
    <row r="12" spans="1:29" s="1212" customFormat="1" ht="15" hidden="1">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415"/>
      <c r="Q12" s="1143">
        <f t="shared" si="6"/>
        <v>111</v>
      </c>
      <c r="R12" s="1551" t="s">
        <v>11</v>
      </c>
      <c r="S12" s="1552">
        <f t="shared" si="0"/>
        <v>100</v>
      </c>
      <c r="T12" s="1551" t="s">
        <v>11</v>
      </c>
      <c r="U12" s="1552">
        <f t="shared" si="1"/>
        <v>100</v>
      </c>
      <c r="V12" s="1551" t="s">
        <v>11</v>
      </c>
      <c r="W12" s="1552">
        <f t="shared" si="2"/>
        <v>100</v>
      </c>
      <c r="X12" s="1553"/>
      <c r="Y12" s="3372"/>
      <c r="Z12" s="1142">
        <f t="shared" si="7"/>
        <v>111</v>
      </c>
      <c r="AA12" s="1554">
        <f>D12/F12</f>
        <v>1</v>
      </c>
      <c r="AB12" s="1554">
        <f>D12/H12</f>
        <v>1</v>
      </c>
      <c r="AC12" s="1554">
        <f>D12/J12</f>
        <v>1</v>
      </c>
    </row>
    <row r="13" spans="1:29" ht="15" hidden="1">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415"/>
      <c r="Q13" s="1143">
        <f t="shared" si="6"/>
        <v>111</v>
      </c>
      <c r="R13" s="1551" t="s">
        <v>11</v>
      </c>
      <c r="S13" s="1552">
        <f t="shared" si="0"/>
        <v>100</v>
      </c>
      <c r="T13" s="1551" t="s">
        <v>11</v>
      </c>
      <c r="U13" s="1552">
        <f t="shared" si="1"/>
        <v>100</v>
      </c>
      <c r="V13" s="1551" t="s">
        <v>11</v>
      </c>
      <c r="W13" s="1552">
        <f t="shared" si="2"/>
        <v>100</v>
      </c>
      <c r="X13" s="1553"/>
      <c r="Y13" s="3372"/>
      <c r="Z13" s="1142">
        <f t="shared" si="7"/>
        <v>111</v>
      </c>
      <c r="AA13" s="1554">
        <f t="shared" si="3"/>
        <v>1</v>
      </c>
      <c r="AB13" s="1554">
        <f t="shared" si="4"/>
        <v>1</v>
      </c>
      <c r="AC13" s="1554">
        <f t="shared" si="5"/>
        <v>1</v>
      </c>
    </row>
    <row r="14" spans="1:29" ht="15.75" hidden="1"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415"/>
      <c r="Q14" s="1143">
        <f t="shared" si="6"/>
        <v>111</v>
      </c>
      <c r="R14" s="1551" t="s">
        <v>11</v>
      </c>
      <c r="S14" s="1552">
        <f t="shared" si="0"/>
        <v>100</v>
      </c>
      <c r="T14" s="1551" t="s">
        <v>11</v>
      </c>
      <c r="U14" s="1552">
        <f t="shared" si="1"/>
        <v>100</v>
      </c>
      <c r="V14" s="1551" t="s">
        <v>11</v>
      </c>
      <c r="W14" s="1552">
        <f t="shared" si="2"/>
        <v>100</v>
      </c>
      <c r="X14" s="1553"/>
      <c r="Y14" s="3372"/>
      <c r="Z14" s="1142">
        <f t="shared" si="7"/>
        <v>111</v>
      </c>
      <c r="AA14" s="1554">
        <f t="shared" si="3"/>
        <v>1</v>
      </c>
      <c r="AB14" s="1554">
        <f t="shared" si="4"/>
        <v>1</v>
      </c>
      <c r="AC14" s="1554">
        <f t="shared" si="5"/>
        <v>1</v>
      </c>
    </row>
    <row r="15" spans="1:29" ht="15">
      <c r="A15" s="2860" t="s">
        <v>2740</v>
      </c>
      <c r="B15" s="166" t="s">
        <v>295</v>
      </c>
      <c r="C15" s="863">
        <f>估价对象房地状况!C3</f>
        <v>0</v>
      </c>
      <c r="D15" s="545">
        <v>100</v>
      </c>
      <c r="E15" s="3186" t="s">
        <v>3081</v>
      </c>
      <c r="F15" s="547">
        <f>SUMIF(76:76,E16,77:77)-SUMIF(76:76,C16,77:77)+100</f>
        <v>104</v>
      </c>
      <c r="G15" s="3186" t="s">
        <v>3081</v>
      </c>
      <c r="H15" s="545">
        <f>SUMIF(76:76,G16,77:77)-SUMIF(76:76,C16,77:77)+100</f>
        <v>104</v>
      </c>
      <c r="I15" s="3186" t="s">
        <v>3081</v>
      </c>
      <c r="J15" s="545">
        <f>SUMIF(76:76,I16,77:77)-SUMIF(76:76,C16,77:77)+100</f>
        <v>104</v>
      </c>
      <c r="K15" s="864">
        <f>'比较法-住宅、综合'!K17</f>
        <v>2</v>
      </c>
      <c r="L15" s="2122"/>
      <c r="M15" s="2114"/>
      <c r="N15" s="2114"/>
      <c r="O15" s="2121"/>
      <c r="P15" s="3417" t="s">
        <v>537</v>
      </c>
      <c r="Q15" s="1555" t="str">
        <f t="shared" si="6"/>
        <v>居住社区成熟度</v>
      </c>
      <c r="R15" s="1556" t="s">
        <v>11</v>
      </c>
      <c r="S15" s="1557">
        <f t="shared" si="0"/>
        <v>104</v>
      </c>
      <c r="T15" s="1556" t="s">
        <v>11</v>
      </c>
      <c r="U15" s="1557">
        <f t="shared" si="1"/>
        <v>104</v>
      </c>
      <c r="V15" s="1556" t="s">
        <v>11</v>
      </c>
      <c r="W15" s="1557">
        <f t="shared" si="2"/>
        <v>104</v>
      </c>
      <c r="X15" s="1550"/>
      <c r="Y15" s="3417" t="s">
        <v>537</v>
      </c>
      <c r="Z15" s="1558" t="str">
        <f t="shared" si="7"/>
        <v>居住社区成熟度</v>
      </c>
      <c r="AA15" s="1559">
        <f t="shared" si="3"/>
        <v>0.96153846153846156</v>
      </c>
      <c r="AB15" s="1559">
        <f t="shared" si="4"/>
        <v>0.96153846153846156</v>
      </c>
      <c r="AC15" s="1559">
        <f t="shared" si="5"/>
        <v>0.96153846153846156</v>
      </c>
    </row>
    <row r="16" spans="1:29" ht="15.75" thickBot="1">
      <c r="A16" s="528"/>
      <c r="B16" s="865"/>
      <c r="C16" s="572" t="s">
        <v>3075</v>
      </c>
      <c r="D16" s="551"/>
      <c r="E16" s="572" t="s">
        <v>3060</v>
      </c>
      <c r="F16" s="553"/>
      <c r="G16" s="572" t="s">
        <v>3060</v>
      </c>
      <c r="H16" s="555"/>
      <c r="I16" s="572" t="s">
        <v>3060</v>
      </c>
      <c r="J16" s="551"/>
      <c r="K16" s="866"/>
      <c r="L16" s="2122"/>
      <c r="M16" s="2114"/>
      <c r="N16" s="2114"/>
      <c r="O16" s="2121"/>
      <c r="P16" s="3418"/>
      <c r="Q16" s="1555"/>
      <c r="R16" s="1556"/>
      <c r="S16" s="1557"/>
      <c r="T16" s="1556"/>
      <c r="U16" s="1557"/>
      <c r="V16" s="1556"/>
      <c r="W16" s="1557"/>
      <c r="X16" s="1550"/>
      <c r="Y16" s="3418"/>
      <c r="Z16" s="1558"/>
      <c r="AA16" s="1559">
        <v>1</v>
      </c>
      <c r="AB16" s="1559">
        <v>1</v>
      </c>
      <c r="AC16" s="1559">
        <v>1</v>
      </c>
    </row>
    <row r="17" spans="1:29" ht="15">
      <c r="A17" s="528"/>
      <c r="B17" s="867" t="s">
        <v>296</v>
      </c>
      <c r="C17" s="868" t="str">
        <f>估价对象房地状况!C6</f>
        <v>较好</v>
      </c>
      <c r="D17" s="555">
        <v>100</v>
      </c>
      <c r="E17" s="3186" t="s">
        <v>3067</v>
      </c>
      <c r="F17" s="559">
        <f>SUMIF(78:78,E18,79:79)-SUMIF(78:78,C18,79:79)+100</f>
        <v>102</v>
      </c>
      <c r="G17" s="3186" t="s">
        <v>3066</v>
      </c>
      <c r="H17" s="561">
        <f>SUMIF(78:78,G18,79:79)-SUMIF(78:78,C18,79:79)+100</f>
        <v>102</v>
      </c>
      <c r="I17" s="3186" t="s">
        <v>3066</v>
      </c>
      <c r="J17" s="561">
        <f>SUMIF(78:78,I18,79:79)-SUMIF(78:78,C18,79:79)+100</f>
        <v>102</v>
      </c>
      <c r="K17" s="864">
        <f>'比较法-住宅、综合'!K23</f>
        <v>2</v>
      </c>
      <c r="L17" s="2122"/>
      <c r="M17" s="2114"/>
      <c r="N17" s="2114"/>
      <c r="O17" s="2121"/>
      <c r="P17" s="3418"/>
      <c r="Q17" s="1555" t="str">
        <f>B17</f>
        <v>交通便捷度</v>
      </c>
      <c r="R17" s="1556" t="s">
        <v>11</v>
      </c>
      <c r="S17" s="1557">
        <f>F17</f>
        <v>102</v>
      </c>
      <c r="T17" s="1556" t="s">
        <v>11</v>
      </c>
      <c r="U17" s="1557">
        <f>H17</f>
        <v>102</v>
      </c>
      <c r="V17" s="1556" t="s">
        <v>11</v>
      </c>
      <c r="W17" s="1557">
        <f>J17</f>
        <v>102</v>
      </c>
      <c r="X17" s="1550"/>
      <c r="Y17" s="3418"/>
      <c r="Z17" s="1558" t="str">
        <f>Q17</f>
        <v>交通便捷度</v>
      </c>
      <c r="AA17" s="1559">
        <f t="shared" si="3"/>
        <v>0.98039215686274506</v>
      </c>
      <c r="AB17" s="1559">
        <f t="shared" si="4"/>
        <v>0.98039215686274506</v>
      </c>
      <c r="AC17" s="1559">
        <f t="shared" si="5"/>
        <v>0.98039215686274506</v>
      </c>
    </row>
    <row r="18" spans="1:29" ht="15.75" thickBot="1">
      <c r="A18" s="528"/>
      <c r="B18" s="591"/>
      <c r="C18" s="869" t="s">
        <v>3076</v>
      </c>
      <c r="D18" s="555"/>
      <c r="E18" s="869" t="s">
        <v>3060</v>
      </c>
      <c r="F18" s="559"/>
      <c r="G18" s="869" t="s">
        <v>3060</v>
      </c>
      <c r="H18" s="551"/>
      <c r="I18" s="869" t="s">
        <v>3060</v>
      </c>
      <c r="J18" s="551"/>
      <c r="K18" s="866"/>
      <c r="L18" s="2122"/>
      <c r="M18" s="2114"/>
      <c r="N18" s="2114"/>
      <c r="O18" s="2121"/>
      <c r="P18" s="3418"/>
      <c r="Q18" s="1555"/>
      <c r="R18" s="1556"/>
      <c r="S18" s="1557"/>
      <c r="T18" s="1556"/>
      <c r="U18" s="1557"/>
      <c r="V18" s="1556"/>
      <c r="W18" s="1557"/>
      <c r="X18" s="1550"/>
      <c r="Y18" s="3418"/>
      <c r="Z18" s="1558"/>
      <c r="AA18" s="1559">
        <v>1</v>
      </c>
      <c r="AB18" s="1559">
        <v>1</v>
      </c>
      <c r="AC18" s="1559">
        <v>1</v>
      </c>
    </row>
    <row r="19" spans="1:29" ht="15">
      <c r="A19" s="528"/>
      <c r="B19" s="2559" t="s">
        <v>2533</v>
      </c>
      <c r="C19" s="868" t="str">
        <f>估价对象房地状况!C7</f>
        <v>较好</v>
      </c>
      <c r="D19" s="561">
        <v>100</v>
      </c>
      <c r="E19" s="3186" t="s">
        <v>3082</v>
      </c>
      <c r="F19" s="567">
        <f>SUMIF(80:80,E20,81:81)-SUMIF(80:80,C20,81:81)+100</f>
        <v>102</v>
      </c>
      <c r="G19" s="3186" t="s">
        <v>3082</v>
      </c>
      <c r="H19" s="555">
        <f>SUMIF(80:80,G20,81:81)-SUMIF(80:80,C20,81:81)+100</f>
        <v>102</v>
      </c>
      <c r="I19" s="3186" t="s">
        <v>3082</v>
      </c>
      <c r="J19" s="555">
        <f>SUMIF(80:80,I20,81:81)-SUMIF(80:80,C20,81:81)+100</f>
        <v>102</v>
      </c>
      <c r="K19" s="864">
        <f>'比较法-住宅、综合'!K29</f>
        <v>2</v>
      </c>
      <c r="L19" s="2122"/>
      <c r="M19" s="2114"/>
      <c r="N19" s="2114"/>
      <c r="O19" s="2121"/>
      <c r="P19" s="3418"/>
      <c r="Q19" s="1555" t="str">
        <f>B19</f>
        <v>公共配套设施</v>
      </c>
      <c r="R19" s="1556" t="s">
        <v>11</v>
      </c>
      <c r="S19" s="1557">
        <f>F19</f>
        <v>102</v>
      </c>
      <c r="T19" s="1556" t="s">
        <v>11</v>
      </c>
      <c r="U19" s="1557">
        <f>H19</f>
        <v>102</v>
      </c>
      <c r="V19" s="1556" t="s">
        <v>11</v>
      </c>
      <c r="W19" s="1557">
        <f>J19</f>
        <v>102</v>
      </c>
      <c r="X19" s="1550"/>
      <c r="Y19" s="3418"/>
      <c r="Z19" s="1558" t="str">
        <f>Q19</f>
        <v>公共配套设施</v>
      </c>
      <c r="AA19" s="1559">
        <f t="shared" si="3"/>
        <v>0.98039215686274506</v>
      </c>
      <c r="AB19" s="1559">
        <f t="shared" si="4"/>
        <v>0.98039215686274506</v>
      </c>
      <c r="AC19" s="1559">
        <f t="shared" si="5"/>
        <v>0.98039215686274506</v>
      </c>
    </row>
    <row r="20" spans="1:29" ht="15">
      <c r="A20" s="528"/>
      <c r="B20" s="591"/>
      <c r="C20" s="572" t="s">
        <v>3075</v>
      </c>
      <c r="D20" s="551"/>
      <c r="E20" s="572" t="s">
        <v>3076</v>
      </c>
      <c r="F20" s="553"/>
      <c r="G20" s="572" t="s">
        <v>3076</v>
      </c>
      <c r="H20" s="551"/>
      <c r="I20" s="572" t="s">
        <v>3076</v>
      </c>
      <c r="J20" s="551"/>
      <c r="K20" s="866"/>
      <c r="L20" s="2122"/>
      <c r="M20" s="2114"/>
      <c r="N20" s="2114"/>
      <c r="O20" s="2121"/>
      <c r="P20" s="3418"/>
      <c r="Q20" s="1555"/>
      <c r="R20" s="1556"/>
      <c r="S20" s="1557"/>
      <c r="T20" s="1556"/>
      <c r="U20" s="1557"/>
      <c r="V20" s="1556"/>
      <c r="W20" s="1557"/>
      <c r="X20" s="1550"/>
      <c r="Y20" s="3418"/>
      <c r="Z20" s="1558"/>
      <c r="AA20" s="1559">
        <v>1</v>
      </c>
      <c r="AB20" s="1559">
        <v>1</v>
      </c>
      <c r="AC20" s="1559">
        <v>1</v>
      </c>
    </row>
    <row r="21" spans="1:29" ht="15">
      <c r="A21" s="528"/>
      <c r="B21" s="2552" t="s">
        <v>2545</v>
      </c>
      <c r="C21" s="868" t="str">
        <f>估价对象房地状况!C8</f>
        <v>六通</v>
      </c>
      <c r="D21" s="561">
        <v>100</v>
      </c>
      <c r="E21" s="3187" t="s">
        <v>3065</v>
      </c>
      <c r="F21" s="567">
        <f>SUMIF(82:82,E22,83:83)-SUMIF(82:82,C22,83:83)+100</f>
        <v>100</v>
      </c>
      <c r="G21" s="3187" t="s">
        <v>2547</v>
      </c>
      <c r="H21" s="561">
        <f>SUMIF(82:82,G22,83:83)-SUMIF(82:82,C22,83:83)+100</f>
        <v>100</v>
      </c>
      <c r="I21" s="3187" t="s">
        <v>2547</v>
      </c>
      <c r="J21" s="561">
        <f>SUMIF(82:82,I22,83:83)-SUMIF(82:82,C22,83:83)+100</f>
        <v>100</v>
      </c>
      <c r="K21" s="864">
        <f>'比较法-住宅、综合'!K31</f>
        <v>1</v>
      </c>
      <c r="L21" s="2122"/>
      <c r="M21" s="2114"/>
      <c r="N21" s="2114"/>
      <c r="O21" s="2121"/>
      <c r="P21" s="3418"/>
      <c r="Q21" s="2538" t="str">
        <f>B21</f>
        <v>基础设施水平</v>
      </c>
      <c r="R21" s="1556" t="s">
        <v>11</v>
      </c>
      <c r="S21" s="1557">
        <f>F21</f>
        <v>100</v>
      </c>
      <c r="T21" s="1556" t="s">
        <v>11</v>
      </c>
      <c r="U21" s="1557">
        <f>H21</f>
        <v>100</v>
      </c>
      <c r="V21" s="1556" t="s">
        <v>11</v>
      </c>
      <c r="W21" s="1557">
        <f>J21</f>
        <v>100</v>
      </c>
      <c r="X21" s="2540"/>
      <c r="Y21" s="3418"/>
      <c r="Z21" s="2539" t="str">
        <f>Q21</f>
        <v>基础设施水平</v>
      </c>
      <c r="AA21" s="1559">
        <f t="shared" ref="AA21" si="8">D21/F21</f>
        <v>1</v>
      </c>
      <c r="AB21" s="1559">
        <f t="shared" ref="AB21" si="9">D21/H21</f>
        <v>1</v>
      </c>
      <c r="AC21" s="1559">
        <f t="shared" ref="AC21" si="10">D21/J21</f>
        <v>1</v>
      </c>
    </row>
    <row r="22" spans="1:29" ht="15">
      <c r="A22" s="528"/>
      <c r="B22" s="918"/>
      <c r="C22" s="869" t="s">
        <v>3001</v>
      </c>
      <c r="D22" s="551"/>
      <c r="E22" s="869" t="s">
        <v>3001</v>
      </c>
      <c r="F22" s="553"/>
      <c r="G22" s="869" t="s">
        <v>3001</v>
      </c>
      <c r="H22" s="551"/>
      <c r="I22" s="869" t="s">
        <v>3001</v>
      </c>
      <c r="J22" s="551"/>
      <c r="K22" s="2558"/>
      <c r="L22" s="2122"/>
      <c r="M22" s="2114"/>
      <c r="N22" s="2114"/>
      <c r="O22" s="2121"/>
      <c r="P22" s="3418"/>
      <c r="Q22" s="2538"/>
      <c r="R22" s="1556"/>
      <c r="S22" s="1557"/>
      <c r="T22" s="1556"/>
      <c r="U22" s="1557"/>
      <c r="V22" s="1556"/>
      <c r="W22" s="1557"/>
      <c r="X22" s="2540"/>
      <c r="Y22" s="3418"/>
      <c r="Z22" s="2539"/>
      <c r="AA22" s="1559">
        <v>1</v>
      </c>
      <c r="AB22" s="1559">
        <v>1</v>
      </c>
      <c r="AC22" s="1559">
        <v>1</v>
      </c>
    </row>
    <row r="23" spans="1:29" ht="15">
      <c r="A23" s="528"/>
      <c r="B23" s="867" t="s">
        <v>297</v>
      </c>
      <c r="C23" s="868" t="str">
        <f>估价对象房地状况!C9</f>
        <v>较好</v>
      </c>
      <c r="D23" s="555">
        <v>100</v>
      </c>
      <c r="E23" s="3184" t="s">
        <v>3081</v>
      </c>
      <c r="F23" s="559">
        <f>SUMIF(84:84,E24,85:85)-SUMIF(84:84,C24,85:85)+100</f>
        <v>100</v>
      </c>
      <c r="G23" s="3184" t="s">
        <v>3081</v>
      </c>
      <c r="H23" s="555">
        <f>SUMIF(84:84,G24,85:85)-SUMIF(84:84,C24,85:85)+100</f>
        <v>100</v>
      </c>
      <c r="I23" s="3184" t="s">
        <v>3081</v>
      </c>
      <c r="J23" s="555">
        <f>SUMIF(84:84,I24,85:85)-SUMIF(84:84,C24,85:85)+100</f>
        <v>100</v>
      </c>
      <c r="K23" s="864">
        <f>'比较法-住宅、综合'!K27</f>
        <v>2</v>
      </c>
      <c r="L23" s="2122"/>
      <c r="M23" s="2114"/>
      <c r="N23" s="2114"/>
      <c r="O23" s="2121"/>
      <c r="P23" s="3418"/>
      <c r="Q23" s="1555" t="str">
        <f>B23</f>
        <v>自然及人文环境</v>
      </c>
      <c r="R23" s="1556" t="s">
        <v>11</v>
      </c>
      <c r="S23" s="1557">
        <f>F23</f>
        <v>100</v>
      </c>
      <c r="T23" s="1556" t="s">
        <v>11</v>
      </c>
      <c r="U23" s="1557">
        <f>H23</f>
        <v>100</v>
      </c>
      <c r="V23" s="1556" t="s">
        <v>11</v>
      </c>
      <c r="W23" s="1557">
        <f>J23</f>
        <v>100</v>
      </c>
      <c r="X23" s="1550"/>
      <c r="Y23" s="3418"/>
      <c r="Z23" s="1558" t="str">
        <f>Q23</f>
        <v>自然及人文环境</v>
      </c>
      <c r="AA23" s="1559">
        <f t="shared" si="3"/>
        <v>1</v>
      </c>
      <c r="AB23" s="1559">
        <f t="shared" si="4"/>
        <v>1</v>
      </c>
      <c r="AC23" s="1559">
        <f t="shared" si="5"/>
        <v>1</v>
      </c>
    </row>
    <row r="24" spans="1:29" ht="15.75" thickBot="1">
      <c r="A24" s="528"/>
      <c r="B24" s="591"/>
      <c r="C24" s="572" t="s">
        <v>3060</v>
      </c>
      <c r="D24" s="551"/>
      <c r="E24" s="572" t="s">
        <v>3060</v>
      </c>
      <c r="F24" s="553"/>
      <c r="G24" s="572" t="s">
        <v>3060</v>
      </c>
      <c r="H24" s="551"/>
      <c r="I24" s="572" t="s">
        <v>3060</v>
      </c>
      <c r="J24" s="551"/>
      <c r="K24" s="866"/>
      <c r="L24" s="2122"/>
      <c r="M24" s="2114"/>
      <c r="N24" s="2114"/>
      <c r="O24" s="2121"/>
      <c r="P24" s="3418"/>
      <c r="Q24" s="1555"/>
      <c r="R24" s="1556"/>
      <c r="S24" s="1557"/>
      <c r="T24" s="1556"/>
      <c r="U24" s="1557"/>
      <c r="V24" s="1556"/>
      <c r="W24" s="1557"/>
      <c r="X24" s="1550"/>
      <c r="Y24" s="3418"/>
      <c r="Z24" s="1558"/>
      <c r="AA24" s="1559">
        <v>1</v>
      </c>
      <c r="AB24" s="1559">
        <v>1</v>
      </c>
      <c r="AC24" s="1559">
        <v>1</v>
      </c>
    </row>
    <row r="25" spans="1:29" ht="15" hidden="1">
      <c r="A25" s="528"/>
      <c r="B25" s="1875" t="s">
        <v>2248</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18"/>
      <c r="Q25" s="1555" t="str">
        <f t="shared" ref="Q25:Q46" si="11">B25</f>
        <v>楼层-1</v>
      </c>
      <c r="R25" s="1556" t="s">
        <v>11</v>
      </c>
      <c r="S25" s="1557">
        <f>F25</f>
        <v>100</v>
      </c>
      <c r="T25" s="1556" t="s">
        <v>11</v>
      </c>
      <c r="U25" s="1557">
        <f>H25</f>
        <v>100</v>
      </c>
      <c r="V25" s="1556" t="s">
        <v>11</v>
      </c>
      <c r="W25" s="1557">
        <f>J25</f>
        <v>100</v>
      </c>
      <c r="X25" s="1550"/>
      <c r="Y25" s="3418"/>
      <c r="Z25" s="1558" t="str">
        <f>Q25</f>
        <v>楼层-1</v>
      </c>
      <c r="AA25" s="1559">
        <f t="shared" si="3"/>
        <v>1</v>
      </c>
      <c r="AB25" s="1559">
        <f t="shared" si="4"/>
        <v>1</v>
      </c>
      <c r="AC25" s="1559">
        <f t="shared" si="5"/>
        <v>1</v>
      </c>
    </row>
    <row r="26" spans="1:29" ht="15" hidden="1">
      <c r="A26" s="528"/>
      <c r="B26" s="523" t="s">
        <v>720</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18"/>
      <c r="Q26" s="1555" t="str">
        <f t="shared" si="11"/>
        <v>朝向</v>
      </c>
      <c r="R26" s="1556" t="s">
        <v>11</v>
      </c>
      <c r="S26" s="1557">
        <f>F26</f>
        <v>100</v>
      </c>
      <c r="T26" s="1556" t="s">
        <v>11</v>
      </c>
      <c r="U26" s="1557">
        <f>H26</f>
        <v>100</v>
      </c>
      <c r="V26" s="1556" t="s">
        <v>11</v>
      </c>
      <c r="W26" s="1557">
        <f>J26</f>
        <v>100</v>
      </c>
      <c r="X26" s="1550"/>
      <c r="Y26" s="3418"/>
      <c r="Z26" s="1558" t="str">
        <f>Q26</f>
        <v>朝向</v>
      </c>
      <c r="AA26" s="1559">
        <f t="shared" si="3"/>
        <v>1</v>
      </c>
      <c r="AB26" s="1559">
        <f t="shared" si="4"/>
        <v>1</v>
      </c>
      <c r="AC26" s="1559">
        <f t="shared" si="5"/>
        <v>1</v>
      </c>
    </row>
    <row r="27" spans="1:29" s="1212" customFormat="1" ht="15" hidden="1">
      <c r="A27" s="532"/>
      <c r="B27" s="533" t="s">
        <v>721</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18"/>
      <c r="Q27" s="1143" t="str">
        <f t="shared" si="11"/>
        <v>道路级别</v>
      </c>
      <c r="R27" s="1551" t="s">
        <v>11</v>
      </c>
      <c r="S27" s="1552">
        <f>F27</f>
        <v>100</v>
      </c>
      <c r="T27" s="1551" t="s">
        <v>11</v>
      </c>
      <c r="U27" s="1552">
        <f>H27</f>
        <v>100</v>
      </c>
      <c r="V27" s="1551" t="s">
        <v>11</v>
      </c>
      <c r="W27" s="1552">
        <f>J27</f>
        <v>100</v>
      </c>
      <c r="X27" s="1553"/>
      <c r="Y27" s="3418"/>
      <c r="Z27" s="1142" t="str">
        <f>Q27</f>
        <v>道路级别</v>
      </c>
      <c r="AA27" s="1559">
        <f>D27/F27</f>
        <v>1</v>
      </c>
      <c r="AB27" s="1559">
        <f>D27/H27</f>
        <v>1</v>
      </c>
      <c r="AC27" s="1559">
        <f>D27/J27</f>
        <v>1</v>
      </c>
    </row>
    <row r="28" spans="1:29" ht="15" hidden="1">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18"/>
      <c r="Q28" s="1555">
        <f t="shared" si="11"/>
        <v>111</v>
      </c>
      <c r="R28" s="1556" t="s">
        <v>11</v>
      </c>
      <c r="S28" s="1557">
        <f t="shared" ref="S28:S46" si="12">F28</f>
        <v>100</v>
      </c>
      <c r="T28" s="1556" t="s">
        <v>11</v>
      </c>
      <c r="U28" s="1557">
        <f t="shared" ref="U28:U46" si="13">H28</f>
        <v>100</v>
      </c>
      <c r="V28" s="1556" t="s">
        <v>11</v>
      </c>
      <c r="W28" s="1557">
        <f t="shared" ref="W28:W46" si="14">J28</f>
        <v>100</v>
      </c>
      <c r="X28" s="1550"/>
      <c r="Y28" s="3418"/>
      <c r="Z28" s="1558">
        <f t="shared" ref="Z28:Z46" si="15">Q28</f>
        <v>111</v>
      </c>
      <c r="AA28" s="1559">
        <f t="shared" si="3"/>
        <v>1</v>
      </c>
      <c r="AB28" s="1559">
        <f t="shared" si="4"/>
        <v>1</v>
      </c>
      <c r="AC28" s="1559">
        <f t="shared" si="5"/>
        <v>1</v>
      </c>
    </row>
    <row r="29" spans="1:29" ht="15" hidden="1">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18"/>
      <c r="Q29" s="1555">
        <f t="shared" si="11"/>
        <v>111</v>
      </c>
      <c r="R29" s="1556" t="s">
        <v>11</v>
      </c>
      <c r="S29" s="1557">
        <f t="shared" si="12"/>
        <v>100</v>
      </c>
      <c r="T29" s="1556" t="s">
        <v>11</v>
      </c>
      <c r="U29" s="1557">
        <f t="shared" si="13"/>
        <v>100</v>
      </c>
      <c r="V29" s="1556" t="s">
        <v>11</v>
      </c>
      <c r="W29" s="1557">
        <f t="shared" si="14"/>
        <v>100</v>
      </c>
      <c r="X29" s="1550"/>
      <c r="Y29" s="3418"/>
      <c r="Z29" s="1558">
        <f t="shared" si="15"/>
        <v>111</v>
      </c>
      <c r="AA29" s="1559">
        <f t="shared" si="3"/>
        <v>1</v>
      </c>
      <c r="AB29" s="1559">
        <f t="shared" si="4"/>
        <v>1</v>
      </c>
      <c r="AC29" s="1559">
        <f t="shared" si="5"/>
        <v>1</v>
      </c>
    </row>
    <row r="30" spans="1:29" ht="15" hidden="1">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18"/>
      <c r="Q30" s="1555">
        <f t="shared" si="11"/>
        <v>111</v>
      </c>
      <c r="R30" s="1556" t="s">
        <v>11</v>
      </c>
      <c r="S30" s="1557">
        <f t="shared" si="12"/>
        <v>100</v>
      </c>
      <c r="T30" s="1556" t="s">
        <v>11</v>
      </c>
      <c r="U30" s="1557">
        <f t="shared" si="13"/>
        <v>100</v>
      </c>
      <c r="V30" s="1556" t="s">
        <v>11</v>
      </c>
      <c r="W30" s="1557">
        <f t="shared" si="14"/>
        <v>100</v>
      </c>
      <c r="X30" s="1550"/>
      <c r="Y30" s="3418"/>
      <c r="Z30" s="1558">
        <f t="shared" si="15"/>
        <v>111</v>
      </c>
      <c r="AA30" s="1559">
        <f t="shared" si="3"/>
        <v>1</v>
      </c>
      <c r="AB30" s="1559">
        <f t="shared" si="4"/>
        <v>1</v>
      </c>
      <c r="AC30" s="1559">
        <f t="shared" si="5"/>
        <v>1</v>
      </c>
    </row>
    <row r="31" spans="1:29" ht="15.75" hidden="1"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18"/>
      <c r="Q31" s="1555">
        <f t="shared" si="11"/>
        <v>111</v>
      </c>
      <c r="R31" s="1556" t="s">
        <v>11</v>
      </c>
      <c r="S31" s="1557">
        <f t="shared" si="12"/>
        <v>100</v>
      </c>
      <c r="T31" s="1556" t="s">
        <v>11</v>
      </c>
      <c r="U31" s="1557">
        <f t="shared" si="13"/>
        <v>100</v>
      </c>
      <c r="V31" s="1556" t="s">
        <v>11</v>
      </c>
      <c r="W31" s="1557">
        <f t="shared" si="14"/>
        <v>100</v>
      </c>
      <c r="X31" s="1550"/>
      <c r="Y31" s="3418"/>
      <c r="Z31" s="1558">
        <f t="shared" si="15"/>
        <v>111</v>
      </c>
      <c r="AA31" s="1559">
        <f t="shared" si="3"/>
        <v>1</v>
      </c>
      <c r="AB31" s="1559">
        <f t="shared" si="4"/>
        <v>1</v>
      </c>
      <c r="AC31" s="1559">
        <f t="shared" si="5"/>
        <v>1</v>
      </c>
    </row>
    <row r="32" spans="1:29" ht="15">
      <c r="A32" s="2857" t="s">
        <v>2741</v>
      </c>
      <c r="B32" s="172" t="s">
        <v>722</v>
      </c>
      <c r="C32" s="3207" t="s">
        <v>3039</v>
      </c>
      <c r="D32" s="593">
        <v>100</v>
      </c>
      <c r="E32" s="875" t="s">
        <v>3039</v>
      </c>
      <c r="F32" s="571">
        <f>SUMIF(100:100,E32,101:101)-SUMIF(100:100,C32,101:101)+100</f>
        <v>100</v>
      </c>
      <c r="G32" s="874" t="s">
        <v>3039</v>
      </c>
      <c r="H32" s="593">
        <f>SUMIF(100:100,G32,101:101)-SUMIF(100:100,C32,101:101)+100</f>
        <v>100</v>
      </c>
      <c r="I32" s="875" t="s">
        <v>3039</v>
      </c>
      <c r="J32" s="536">
        <f>SUMIF(100:100,I32,101:101)-SUMIF(100:100,C32,101:101)+100</f>
        <v>100</v>
      </c>
      <c r="K32" s="860">
        <v>10</v>
      </c>
      <c r="L32" s="2122"/>
      <c r="M32" s="2114"/>
      <c r="N32" s="2114"/>
      <c r="O32" s="2121"/>
      <c r="P32" s="3419" t="s">
        <v>547</v>
      </c>
      <c r="Q32" s="1555" t="str">
        <f t="shared" si="11"/>
        <v>建筑类型</v>
      </c>
      <c r="R32" s="1556" t="s">
        <v>11</v>
      </c>
      <c r="S32" s="1557">
        <f t="shared" si="12"/>
        <v>100</v>
      </c>
      <c r="T32" s="1556" t="s">
        <v>11</v>
      </c>
      <c r="U32" s="1557">
        <f t="shared" si="13"/>
        <v>100</v>
      </c>
      <c r="V32" s="1556" t="s">
        <v>11</v>
      </c>
      <c r="W32" s="1557">
        <f t="shared" si="14"/>
        <v>100</v>
      </c>
      <c r="X32" s="1550"/>
      <c r="Y32" s="3420" t="s">
        <v>547</v>
      </c>
      <c r="Z32" s="1558" t="str">
        <f t="shared" si="15"/>
        <v>建筑类型</v>
      </c>
      <c r="AA32" s="1559">
        <f t="shared" si="3"/>
        <v>1</v>
      </c>
      <c r="AB32" s="1559">
        <f t="shared" si="4"/>
        <v>1</v>
      </c>
      <c r="AC32" s="1559">
        <f t="shared" si="5"/>
        <v>1</v>
      </c>
    </row>
    <row r="33" spans="1:29" s="1331" customFormat="1" ht="15">
      <c r="A33" s="599"/>
      <c r="B33" s="523" t="s">
        <v>723</v>
      </c>
      <c r="C33" s="3206">
        <f>'数据-汇总表'!E3</f>
        <v>14869.34</v>
      </c>
      <c r="D33" s="251">
        <v>100</v>
      </c>
      <c r="E33" s="530">
        <f>案例!G42</f>
        <v>0</v>
      </c>
      <c r="F33" s="859">
        <f>LOOKUP(E33,103:103,104:104)-LOOKUP(C33,103:103,104:104)+100</f>
        <v>100</v>
      </c>
      <c r="G33" s="529">
        <f>案例!G43</f>
        <v>0</v>
      </c>
      <c r="H33" s="251">
        <f>LOOKUP(G33,103:103,104:104)-LOOKUP(C33,103:103,104:104)+100</f>
        <v>100</v>
      </c>
      <c r="I33" s="530">
        <f>案例!G44</f>
        <v>0</v>
      </c>
      <c r="J33" s="251">
        <f>LOOKUP(I33,103:103,104:104)-LOOKUP(C33,103:103,104:104)+100</f>
        <v>100</v>
      </c>
      <c r="K33" s="861"/>
      <c r="L33" s="2120"/>
      <c r="M33" s="2151"/>
      <c r="N33" s="2151"/>
      <c r="O33" s="2123"/>
      <c r="P33" s="3420"/>
      <c r="Q33" s="1587" t="str">
        <f t="shared" si="11"/>
        <v>项目建筑规模</v>
      </c>
      <c r="R33" s="1560" t="s">
        <v>11</v>
      </c>
      <c r="S33" s="1561">
        <f t="shared" si="12"/>
        <v>100</v>
      </c>
      <c r="T33" s="1560" t="s">
        <v>11</v>
      </c>
      <c r="U33" s="1561">
        <f t="shared" si="13"/>
        <v>100</v>
      </c>
      <c r="V33" s="1560" t="s">
        <v>11</v>
      </c>
      <c r="W33" s="1561">
        <f t="shared" si="14"/>
        <v>100</v>
      </c>
      <c r="X33" s="1562"/>
      <c r="Y33" s="3420"/>
      <c r="Z33" s="1563" t="str">
        <f t="shared" si="15"/>
        <v>项目建筑规模</v>
      </c>
      <c r="AA33" s="1559">
        <f t="shared" si="3"/>
        <v>1</v>
      </c>
      <c r="AB33" s="1559">
        <f t="shared" si="4"/>
        <v>1</v>
      </c>
      <c r="AC33" s="1559">
        <f t="shared" si="5"/>
        <v>1</v>
      </c>
    </row>
    <row r="34" spans="1:29" ht="15">
      <c r="A34" s="590"/>
      <c r="B34" s="523" t="s">
        <v>724</v>
      </c>
      <c r="C34" s="877" t="s">
        <v>3041</v>
      </c>
      <c r="D34" s="536">
        <v>100</v>
      </c>
      <c r="E34" s="877" t="s">
        <v>3041</v>
      </c>
      <c r="F34" s="571">
        <f>SUMIF(105:105,E34,106:106)-SUMIF(105:105,C34,106:106)+100</f>
        <v>100</v>
      </c>
      <c r="G34" s="877" t="s">
        <v>3041</v>
      </c>
      <c r="H34" s="536">
        <f>SUMIF(105:105,G34,106:106)-SUMIF(105:105,C34,106:106)+100</f>
        <v>100</v>
      </c>
      <c r="I34" s="877" t="s">
        <v>3041</v>
      </c>
      <c r="J34" s="536">
        <f>SUMIF(105:105,I34,106:106)-SUMIF(105:105,C34,106:106)+100</f>
        <v>100</v>
      </c>
      <c r="K34" s="860">
        <v>2</v>
      </c>
      <c r="L34" s="2122"/>
      <c r="M34" s="2114"/>
      <c r="N34" s="2114"/>
      <c r="O34" s="2121"/>
      <c r="P34" s="3420"/>
      <c r="Q34" s="1555" t="str">
        <f t="shared" si="11"/>
        <v>建筑结构</v>
      </c>
      <c r="R34" s="1556" t="s">
        <v>11</v>
      </c>
      <c r="S34" s="1557">
        <f t="shared" si="12"/>
        <v>100</v>
      </c>
      <c r="T34" s="1556" t="s">
        <v>11</v>
      </c>
      <c r="U34" s="1557">
        <f t="shared" si="13"/>
        <v>100</v>
      </c>
      <c r="V34" s="1556" t="s">
        <v>11</v>
      </c>
      <c r="W34" s="1557">
        <f t="shared" si="14"/>
        <v>100</v>
      </c>
      <c r="X34" s="1550"/>
      <c r="Y34" s="3420"/>
      <c r="Z34" s="1558" t="str">
        <f t="shared" si="15"/>
        <v>建筑结构</v>
      </c>
      <c r="AA34" s="1559">
        <f t="shared" si="3"/>
        <v>1</v>
      </c>
      <c r="AB34" s="1559">
        <f t="shared" si="4"/>
        <v>1</v>
      </c>
      <c r="AC34" s="1559">
        <f t="shared" si="5"/>
        <v>1</v>
      </c>
    </row>
    <row r="35" spans="1:29" ht="15">
      <c r="A35" s="590"/>
      <c r="B35" s="523" t="s">
        <v>725</v>
      </c>
      <c r="C35" s="595" t="s">
        <v>3043</v>
      </c>
      <c r="D35" s="536">
        <v>100</v>
      </c>
      <c r="E35" s="595" t="s">
        <v>3079</v>
      </c>
      <c r="F35" s="571">
        <f>SUMIF(107:107,E35,108:108)-SUMIF(107:107,C35,108:108)+100</f>
        <v>98</v>
      </c>
      <c r="G35" s="595" t="s">
        <v>3079</v>
      </c>
      <c r="H35" s="536">
        <f>SUMIF(107:107,G35,108:108)-SUMIF(107:107,C35,108:108)+100</f>
        <v>98</v>
      </c>
      <c r="I35" s="595" t="s">
        <v>3079</v>
      </c>
      <c r="J35" s="536">
        <f>SUMIF(107:107,I35,108:108)-SUMIF(107:107,C35,108:108)+100</f>
        <v>98</v>
      </c>
      <c r="K35" s="860">
        <v>2</v>
      </c>
      <c r="L35" s="2122"/>
      <c r="M35" s="2114"/>
      <c r="N35" s="2114"/>
      <c r="O35" s="2121"/>
      <c r="P35" s="3420"/>
      <c r="Q35" s="1555" t="str">
        <f t="shared" si="11"/>
        <v>建筑品质</v>
      </c>
      <c r="R35" s="1556" t="s">
        <v>11</v>
      </c>
      <c r="S35" s="1557">
        <f t="shared" si="12"/>
        <v>98</v>
      </c>
      <c r="T35" s="1556" t="s">
        <v>11</v>
      </c>
      <c r="U35" s="1557">
        <f t="shared" si="13"/>
        <v>98</v>
      </c>
      <c r="V35" s="1556" t="s">
        <v>11</v>
      </c>
      <c r="W35" s="1557">
        <f t="shared" si="14"/>
        <v>98</v>
      </c>
      <c r="X35" s="1550"/>
      <c r="Y35" s="3420"/>
      <c r="Z35" s="1558" t="str">
        <f t="shared" si="15"/>
        <v>建筑品质</v>
      </c>
      <c r="AA35" s="1559">
        <f t="shared" si="3"/>
        <v>1.0204081632653061</v>
      </c>
      <c r="AB35" s="1559">
        <f t="shared" si="4"/>
        <v>1.0204081632653061</v>
      </c>
      <c r="AC35" s="1559">
        <f t="shared" si="5"/>
        <v>1.0204081632653061</v>
      </c>
    </row>
    <row r="36" spans="1:29" ht="15">
      <c r="A36" s="590"/>
      <c r="B36" s="523" t="s">
        <v>726</v>
      </c>
      <c r="C36" s="595" t="s">
        <v>3046</v>
      </c>
      <c r="D36" s="536">
        <v>100</v>
      </c>
      <c r="E36" s="595" t="s">
        <v>3046</v>
      </c>
      <c r="F36" s="571">
        <f>SUMIF(109:109,E36,110:110)-SUMIF(109:109,C36,110:110)+100</f>
        <v>100</v>
      </c>
      <c r="G36" s="595" t="s">
        <v>3046</v>
      </c>
      <c r="H36" s="536">
        <f>SUMIF(109:109,G36,110:110)-SUMIF(109:109,C36,110:110)+100</f>
        <v>100</v>
      </c>
      <c r="I36" s="595" t="s">
        <v>3046</v>
      </c>
      <c r="J36" s="536">
        <f>SUMIF(109:109,I36,110:110)-SUMIF(109:109,C36,110:110)+100</f>
        <v>100</v>
      </c>
      <c r="K36" s="860">
        <v>2</v>
      </c>
      <c r="L36" s="2122"/>
      <c r="M36" s="2114"/>
      <c r="N36" s="2114"/>
      <c r="O36" s="2121"/>
      <c r="P36" s="3420"/>
      <c r="Q36" s="1555" t="str">
        <f t="shared" si="11"/>
        <v>公共部分装修</v>
      </c>
      <c r="R36" s="1556" t="s">
        <v>11</v>
      </c>
      <c r="S36" s="1557">
        <f t="shared" si="12"/>
        <v>100</v>
      </c>
      <c r="T36" s="1556" t="s">
        <v>11</v>
      </c>
      <c r="U36" s="1557">
        <f t="shared" si="13"/>
        <v>100</v>
      </c>
      <c r="V36" s="1556" t="s">
        <v>11</v>
      </c>
      <c r="W36" s="1557">
        <f t="shared" si="14"/>
        <v>100</v>
      </c>
      <c r="X36" s="1550"/>
      <c r="Y36" s="3420"/>
      <c r="Z36" s="1558" t="str">
        <f t="shared" si="15"/>
        <v>公共部分装修</v>
      </c>
      <c r="AA36" s="1559">
        <f t="shared" si="3"/>
        <v>1</v>
      </c>
      <c r="AB36" s="1559">
        <f t="shared" si="4"/>
        <v>1</v>
      </c>
      <c r="AC36" s="1559">
        <f t="shared" si="5"/>
        <v>1</v>
      </c>
    </row>
    <row r="37" spans="1:29" s="1212" customFormat="1" ht="15">
      <c r="A37" s="596"/>
      <c r="B37" s="523" t="s">
        <v>727</v>
      </c>
      <c r="C37" s="879">
        <v>1</v>
      </c>
      <c r="D37" s="251">
        <v>100</v>
      </c>
      <c r="E37" s="879">
        <v>1</v>
      </c>
      <c r="F37" s="859">
        <f>LOOKUP(E37,112:112,113:113)-LOOKUP(C37,112:112,113:113)+100</f>
        <v>100</v>
      </c>
      <c r="G37" s="879">
        <v>1</v>
      </c>
      <c r="H37" s="251">
        <f>LOOKUP(G37,112:112,113:113)-LOOKUP(C37,112:112,113:113)+100</f>
        <v>100</v>
      </c>
      <c r="I37" s="879">
        <v>1</v>
      </c>
      <c r="J37" s="251">
        <f>LOOKUP(I37,112:112,113:113)-LOOKUP(C37,112:112,113:113)+100</f>
        <v>100</v>
      </c>
      <c r="K37" s="860">
        <v>1</v>
      </c>
      <c r="L37" s="2115"/>
      <c r="M37" s="2116"/>
      <c r="N37" s="2116"/>
      <c r="O37" s="2117"/>
      <c r="P37" s="3420"/>
      <c r="Q37" s="1143" t="str">
        <f t="shared" si="11"/>
        <v>成新度</v>
      </c>
      <c r="R37" s="1551" t="s">
        <v>11</v>
      </c>
      <c r="S37" s="1552">
        <f t="shared" si="12"/>
        <v>100</v>
      </c>
      <c r="T37" s="1551" t="s">
        <v>11</v>
      </c>
      <c r="U37" s="1552">
        <f t="shared" si="13"/>
        <v>100</v>
      </c>
      <c r="V37" s="1551" t="s">
        <v>11</v>
      </c>
      <c r="W37" s="1552">
        <f t="shared" si="14"/>
        <v>100</v>
      </c>
      <c r="X37" s="1553"/>
      <c r="Y37" s="3420"/>
      <c r="Z37" s="1142" t="str">
        <f t="shared" si="15"/>
        <v>成新度</v>
      </c>
      <c r="AA37" s="1554">
        <f t="shared" si="3"/>
        <v>1</v>
      </c>
      <c r="AB37" s="1554">
        <f t="shared" si="4"/>
        <v>1</v>
      </c>
      <c r="AC37" s="1554">
        <f t="shared" si="5"/>
        <v>1</v>
      </c>
    </row>
    <row r="38" spans="1:29" ht="15">
      <c r="A38" s="590"/>
      <c r="B38" s="523" t="s">
        <v>728</v>
      </c>
      <c r="C38" s="595" t="s">
        <v>3051</v>
      </c>
      <c r="D38" s="536">
        <v>100</v>
      </c>
      <c r="E38" s="595" t="s">
        <v>3051</v>
      </c>
      <c r="F38" s="571">
        <f>SUMIF(114:114,E38,115:115)-SUMIF(114:114,C38,115:115)+100</f>
        <v>100</v>
      </c>
      <c r="G38" s="595" t="s">
        <v>3051</v>
      </c>
      <c r="H38" s="536">
        <f>SUMIF(114:114,G38,115:115)-SUMIF(114:114,C38,115:115)+100</f>
        <v>100</v>
      </c>
      <c r="I38" s="595" t="s">
        <v>3051</v>
      </c>
      <c r="J38" s="536">
        <f>SUMIF(114:114,I38,115:115)-SUMIF(114:114,C38,115:115)+100</f>
        <v>100</v>
      </c>
      <c r="K38" s="860">
        <v>2</v>
      </c>
      <c r="L38" s="2122"/>
      <c r="M38" s="2114"/>
      <c r="N38" s="2114"/>
      <c r="O38" s="2121"/>
      <c r="P38" s="3420" t="s">
        <v>547</v>
      </c>
      <c r="Q38" s="1555" t="str">
        <f t="shared" si="11"/>
        <v>物业管理</v>
      </c>
      <c r="R38" s="1556" t="s">
        <v>11</v>
      </c>
      <c r="S38" s="1557">
        <f t="shared" si="12"/>
        <v>100</v>
      </c>
      <c r="T38" s="1556" t="s">
        <v>11</v>
      </c>
      <c r="U38" s="1557">
        <f t="shared" si="13"/>
        <v>100</v>
      </c>
      <c r="V38" s="1556" t="s">
        <v>11</v>
      </c>
      <c r="W38" s="1557">
        <f t="shared" si="14"/>
        <v>100</v>
      </c>
      <c r="X38" s="1550"/>
      <c r="Y38" s="3420" t="s">
        <v>547</v>
      </c>
      <c r="Z38" s="1558" t="str">
        <f t="shared" si="15"/>
        <v>物业管理</v>
      </c>
      <c r="AA38" s="1559">
        <f t="shared" si="3"/>
        <v>1</v>
      </c>
      <c r="AB38" s="1559">
        <f t="shared" si="4"/>
        <v>1</v>
      </c>
      <c r="AC38" s="1559">
        <f t="shared" si="5"/>
        <v>1</v>
      </c>
    </row>
    <row r="39" spans="1:29" ht="15">
      <c r="A39" s="590"/>
      <c r="B39" s="1875" t="s">
        <v>2551</v>
      </c>
      <c r="C39" s="595" t="s">
        <v>3001</v>
      </c>
      <c r="D39" s="536">
        <v>100</v>
      </c>
      <c r="E39" s="595" t="s">
        <v>3001</v>
      </c>
      <c r="F39" s="571">
        <f>SUMIF(116:116,E39,117:117)-SUMIF(116:116,C39,117:117)+100</f>
        <v>100</v>
      </c>
      <c r="G39" s="595" t="s">
        <v>3001</v>
      </c>
      <c r="H39" s="536">
        <f>SUMIF(116:116,G39,117:117)-SUMIF(116:116,C39,117:117)+100</f>
        <v>100</v>
      </c>
      <c r="I39" s="595" t="s">
        <v>3001</v>
      </c>
      <c r="J39" s="536">
        <f>SUMIF(116:116,I39,117:117)-SUMIF(116:116,C39,117:117)+100</f>
        <v>100</v>
      </c>
      <c r="K39" s="860">
        <v>1</v>
      </c>
      <c r="L39" s="2122"/>
      <c r="M39" s="2114"/>
      <c r="N39" s="2114"/>
      <c r="O39" s="2121"/>
      <c r="P39" s="3420"/>
      <c r="Q39" s="1555" t="str">
        <f t="shared" si="11"/>
        <v>市政基础设施</v>
      </c>
      <c r="R39" s="1556" t="s">
        <v>11</v>
      </c>
      <c r="S39" s="1557">
        <f t="shared" si="12"/>
        <v>100</v>
      </c>
      <c r="T39" s="1556" t="s">
        <v>11</v>
      </c>
      <c r="U39" s="1557">
        <f t="shared" si="13"/>
        <v>100</v>
      </c>
      <c r="V39" s="1556" t="s">
        <v>11</v>
      </c>
      <c r="W39" s="1557">
        <f t="shared" si="14"/>
        <v>100</v>
      </c>
      <c r="X39" s="1550"/>
      <c r="Y39" s="3420"/>
      <c r="Z39" s="1558" t="str">
        <f t="shared" si="15"/>
        <v>市政基础设施</v>
      </c>
      <c r="AA39" s="1559">
        <f t="shared" si="3"/>
        <v>1</v>
      </c>
      <c r="AB39" s="1559">
        <f t="shared" si="4"/>
        <v>1</v>
      </c>
      <c r="AC39" s="1559">
        <f t="shared" si="5"/>
        <v>1</v>
      </c>
    </row>
    <row r="40" spans="1:29" ht="15" hidden="1">
      <c r="A40" s="590"/>
      <c r="B40" s="523" t="s">
        <v>729</v>
      </c>
      <c r="C40" s="595"/>
      <c r="D40" s="536">
        <v>100</v>
      </c>
      <c r="E40" s="595"/>
      <c r="F40" s="571">
        <f>SUMIF(118:118,E40,119:119)-SUMIF(118:118,C40,119:119)+100</f>
        <v>100</v>
      </c>
      <c r="G40" s="595"/>
      <c r="H40" s="536">
        <f>SUMIF(118:118,G40,119:119)-SUMIF(118:118,C40,119:119)+100</f>
        <v>100</v>
      </c>
      <c r="I40" s="595"/>
      <c r="J40" s="536">
        <f>SUMIF(118:118,I40,119:119)-SUMIF(118:118,C40,119:119)+100</f>
        <v>100</v>
      </c>
      <c r="K40" s="860"/>
      <c r="L40" s="2122"/>
      <c r="M40" s="2114"/>
      <c r="N40" s="2114"/>
      <c r="O40" s="2121"/>
      <c r="P40" s="3420"/>
      <c r="Q40" s="1555" t="str">
        <f t="shared" si="11"/>
        <v>房型</v>
      </c>
      <c r="R40" s="1556" t="s">
        <v>11</v>
      </c>
      <c r="S40" s="1557">
        <f t="shared" si="12"/>
        <v>100</v>
      </c>
      <c r="T40" s="1556" t="s">
        <v>11</v>
      </c>
      <c r="U40" s="1557">
        <f t="shared" si="13"/>
        <v>100</v>
      </c>
      <c r="V40" s="1556" t="s">
        <v>11</v>
      </c>
      <c r="W40" s="1557">
        <f t="shared" si="14"/>
        <v>100</v>
      </c>
      <c r="X40" s="1550"/>
      <c r="Y40" s="3420"/>
      <c r="Z40" s="1558" t="str">
        <f t="shared" si="15"/>
        <v>房型</v>
      </c>
      <c r="AA40" s="1559">
        <f t="shared" si="3"/>
        <v>1</v>
      </c>
      <c r="AB40" s="1559">
        <f t="shared" si="4"/>
        <v>1</v>
      </c>
      <c r="AC40" s="1559">
        <f t="shared" si="5"/>
        <v>1</v>
      </c>
    </row>
    <row r="41" spans="1:29" s="1331" customFormat="1" ht="28.5" hidden="1">
      <c r="A41" s="599"/>
      <c r="B41" s="523" t="s">
        <v>730</v>
      </c>
      <c r="C41" s="876"/>
      <c r="D41" s="251">
        <v>100</v>
      </c>
      <c r="E41" s="876"/>
      <c r="F41" s="859">
        <f>SUMIF(120:120,E41,121:121)-SUMIF(120:120,C41,121:121)+100</f>
        <v>100</v>
      </c>
      <c r="G41" s="876"/>
      <c r="H41" s="251">
        <f>SUMIF(120:120,G41,121:121)-SUMIF(120:120,C41,121:121)+100</f>
        <v>100</v>
      </c>
      <c r="I41" s="876"/>
      <c r="J41" s="536">
        <f>SUMIF(120:120,I41,121:121)-SUMIF(120:120,C41,121:121)+100</f>
        <v>100</v>
      </c>
      <c r="K41" s="861"/>
      <c r="L41" s="2120"/>
      <c r="M41" s="2151"/>
      <c r="N41" s="2151"/>
      <c r="O41" s="2123"/>
      <c r="P41" s="3420"/>
      <c r="Q41" s="1587" t="str">
        <f t="shared" si="11"/>
        <v>单套/主力户型建筑面积</v>
      </c>
      <c r="R41" s="1560" t="s">
        <v>11</v>
      </c>
      <c r="S41" s="1561">
        <f t="shared" si="12"/>
        <v>100</v>
      </c>
      <c r="T41" s="1560" t="s">
        <v>11</v>
      </c>
      <c r="U41" s="1561">
        <f t="shared" si="13"/>
        <v>100</v>
      </c>
      <c r="V41" s="1560" t="s">
        <v>11</v>
      </c>
      <c r="W41" s="1561">
        <f t="shared" si="14"/>
        <v>100</v>
      </c>
      <c r="X41" s="1562"/>
      <c r="Y41" s="3420"/>
      <c r="Z41" s="1563" t="str">
        <f t="shared" si="15"/>
        <v>单套/主力户型建筑面积</v>
      </c>
      <c r="AA41" s="1559">
        <f t="shared" si="3"/>
        <v>1</v>
      </c>
      <c r="AB41" s="1559">
        <f t="shared" si="4"/>
        <v>1</v>
      </c>
      <c r="AC41" s="1559">
        <f t="shared" si="5"/>
        <v>1</v>
      </c>
    </row>
    <row r="42" spans="1:29" ht="15">
      <c r="A42" s="590"/>
      <c r="B42" s="523" t="s">
        <v>731</v>
      </c>
      <c r="C42" s="595" t="s">
        <v>3046</v>
      </c>
      <c r="D42" s="536">
        <v>100</v>
      </c>
      <c r="E42" s="595" t="s">
        <v>3062</v>
      </c>
      <c r="F42" s="571">
        <f>SUMIF(122:122,E42,123:123)-SUMIF(122:122,C42,123:123)+100</f>
        <v>94</v>
      </c>
      <c r="G42" s="595" t="s">
        <v>3062</v>
      </c>
      <c r="H42" s="536">
        <f>SUMIF(122:122,G42,123:123)-SUMIF(122:122,C42,123:123)+100</f>
        <v>94</v>
      </c>
      <c r="I42" s="595" t="s">
        <v>3062</v>
      </c>
      <c r="J42" s="536">
        <f>SUMIF(122:122,I42,123:123)-SUMIF(122:122,C42,123:123)+100</f>
        <v>94</v>
      </c>
      <c r="K42" s="860">
        <v>2</v>
      </c>
      <c r="L42" s="2122"/>
      <c r="M42" s="2114"/>
      <c r="N42" s="2114"/>
      <c r="O42" s="2121"/>
      <c r="P42" s="3420"/>
      <c r="Q42" s="1555" t="str">
        <f t="shared" si="11"/>
        <v>内部装修</v>
      </c>
      <c r="R42" s="1556" t="s">
        <v>11</v>
      </c>
      <c r="S42" s="1557">
        <f t="shared" si="12"/>
        <v>94</v>
      </c>
      <c r="T42" s="1556" t="s">
        <v>11</v>
      </c>
      <c r="U42" s="1557">
        <f t="shared" si="13"/>
        <v>94</v>
      </c>
      <c r="V42" s="1556" t="s">
        <v>11</v>
      </c>
      <c r="W42" s="1557">
        <f t="shared" si="14"/>
        <v>94</v>
      </c>
      <c r="X42" s="1550"/>
      <c r="Y42" s="3420"/>
      <c r="Z42" s="1558" t="str">
        <f t="shared" si="15"/>
        <v>内部装修</v>
      </c>
      <c r="AA42" s="1559">
        <f t="shared" si="3"/>
        <v>1.0638297872340425</v>
      </c>
      <c r="AB42" s="1559">
        <f t="shared" si="4"/>
        <v>1.0638297872340425</v>
      </c>
      <c r="AC42" s="1559">
        <f t="shared" si="5"/>
        <v>1.0638297872340425</v>
      </c>
    </row>
    <row r="43" spans="1:29" ht="27.75" thickBot="1">
      <c r="A43" s="590"/>
      <c r="B43" s="523" t="s">
        <v>732</v>
      </c>
      <c r="C43" s="595" t="s">
        <v>3000</v>
      </c>
      <c r="D43" s="536">
        <v>100</v>
      </c>
      <c r="E43" s="595" t="s">
        <v>3000</v>
      </c>
      <c r="F43" s="571">
        <f>SUMIF(124:124,E43,125:125)-SUMIF(124:124,C43,125:125)+100</f>
        <v>100</v>
      </c>
      <c r="G43" s="595" t="s">
        <v>3000</v>
      </c>
      <c r="H43" s="536">
        <f>SUMIF(124:124,G43,125:125)-SUMIF(124:124,C43,125:125)+100</f>
        <v>100</v>
      </c>
      <c r="I43" s="595" t="s">
        <v>3000</v>
      </c>
      <c r="J43" s="536">
        <f>SUMIF(124:124,I43,125:125)-SUMIF(124:124,C43,125:125)+100</f>
        <v>100</v>
      </c>
      <c r="K43" s="860">
        <v>2</v>
      </c>
      <c r="L43" s="2122"/>
      <c r="M43" s="2114"/>
      <c r="N43" s="2114"/>
      <c r="O43" s="2121"/>
      <c r="P43" s="3420"/>
      <c r="Q43" s="1555" t="str">
        <f t="shared" si="11"/>
        <v>内部装修维护情况</v>
      </c>
      <c r="R43" s="1556" t="s">
        <v>11</v>
      </c>
      <c r="S43" s="1557">
        <f t="shared" si="12"/>
        <v>100</v>
      </c>
      <c r="T43" s="1556" t="s">
        <v>11</v>
      </c>
      <c r="U43" s="1557">
        <f t="shared" si="13"/>
        <v>100</v>
      </c>
      <c r="V43" s="1556" t="s">
        <v>11</v>
      </c>
      <c r="W43" s="1557">
        <f t="shared" si="14"/>
        <v>100</v>
      </c>
      <c r="X43" s="1550"/>
      <c r="Y43" s="3420"/>
      <c r="Z43" s="1558" t="str">
        <f t="shared" si="15"/>
        <v>内部装修维护情况</v>
      </c>
      <c r="AA43" s="1559">
        <f t="shared" si="3"/>
        <v>1</v>
      </c>
      <c r="AB43" s="1559">
        <f t="shared" si="4"/>
        <v>1</v>
      </c>
      <c r="AC43" s="1559">
        <f t="shared" si="5"/>
        <v>1</v>
      </c>
    </row>
    <row r="44" spans="1:29" s="1212" customFormat="1" ht="15" hidden="1">
      <c r="A44" s="596"/>
      <c r="B44" s="873">
        <v>111</v>
      </c>
      <c r="C44" s="876"/>
      <c r="D44" s="251">
        <v>100</v>
      </c>
      <c r="E44" s="876"/>
      <c r="F44" s="859">
        <f>SUMIF(126:126,E44,127:127)-SUMIF(126:126,C44,127:127)+100</f>
        <v>100</v>
      </c>
      <c r="G44" s="876"/>
      <c r="H44" s="251">
        <f>SUMIF(126:126,G44,127:127)-SUMIF(126:126,C44,127:127)+100</f>
        <v>100</v>
      </c>
      <c r="I44" s="876"/>
      <c r="J44" s="251">
        <f>SUMIF(126:126,I44,127:127)-SUMIF(126:126,C44,127:127)+100</f>
        <v>100</v>
      </c>
      <c r="K44" s="861"/>
      <c r="L44" s="2115"/>
      <c r="M44" s="2116"/>
      <c r="N44" s="2116"/>
      <c r="O44" s="2117"/>
      <c r="P44" s="3420"/>
      <c r="Q44" s="1143">
        <f t="shared" si="11"/>
        <v>111</v>
      </c>
      <c r="R44" s="1551" t="s">
        <v>11</v>
      </c>
      <c r="S44" s="1552">
        <f t="shared" si="12"/>
        <v>100</v>
      </c>
      <c r="T44" s="1551" t="s">
        <v>11</v>
      </c>
      <c r="U44" s="1552">
        <f t="shared" si="13"/>
        <v>100</v>
      </c>
      <c r="V44" s="1551" t="s">
        <v>11</v>
      </c>
      <c r="W44" s="1552">
        <f t="shared" si="14"/>
        <v>100</v>
      </c>
      <c r="X44" s="1553"/>
      <c r="Y44" s="3420"/>
      <c r="Z44" s="1142">
        <f t="shared" si="15"/>
        <v>111</v>
      </c>
      <c r="AA44" s="1554">
        <f t="shared" si="3"/>
        <v>1</v>
      </c>
      <c r="AB44" s="1554">
        <f t="shared" si="4"/>
        <v>1</v>
      </c>
      <c r="AC44" s="1554">
        <f t="shared" si="5"/>
        <v>1</v>
      </c>
    </row>
    <row r="45" spans="1:29" ht="15" hidden="1">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20"/>
      <c r="Q45" s="1555">
        <f t="shared" si="11"/>
        <v>111</v>
      </c>
      <c r="R45" s="1556" t="s">
        <v>11</v>
      </c>
      <c r="S45" s="1557">
        <f t="shared" si="12"/>
        <v>100</v>
      </c>
      <c r="T45" s="1556" t="s">
        <v>11</v>
      </c>
      <c r="U45" s="1557">
        <f t="shared" si="13"/>
        <v>100</v>
      </c>
      <c r="V45" s="1556" t="s">
        <v>11</v>
      </c>
      <c r="W45" s="1557">
        <f t="shared" si="14"/>
        <v>100</v>
      </c>
      <c r="X45" s="1550"/>
      <c r="Y45" s="3420"/>
      <c r="Z45" s="1558">
        <f t="shared" si="15"/>
        <v>111</v>
      </c>
      <c r="AA45" s="1559">
        <f t="shared" si="3"/>
        <v>1</v>
      </c>
      <c r="AB45" s="1559">
        <f t="shared" si="4"/>
        <v>1</v>
      </c>
      <c r="AC45" s="1559">
        <f t="shared" si="5"/>
        <v>1</v>
      </c>
    </row>
    <row r="46" spans="1:29" ht="15.75" hidden="1" thickBot="1">
      <c r="A46" s="882"/>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524"/>
      <c r="Q46" s="1555">
        <f t="shared" si="11"/>
        <v>111</v>
      </c>
      <c r="R46" s="1556" t="s">
        <v>10</v>
      </c>
      <c r="S46" s="1557">
        <f t="shared" si="12"/>
        <v>100</v>
      </c>
      <c r="T46" s="1556" t="s">
        <v>10</v>
      </c>
      <c r="U46" s="1557">
        <f t="shared" si="13"/>
        <v>100</v>
      </c>
      <c r="V46" s="1556" t="s">
        <v>10</v>
      </c>
      <c r="W46" s="1557">
        <f t="shared" si="14"/>
        <v>100</v>
      </c>
      <c r="X46" s="1550"/>
      <c r="Y46" s="3524"/>
      <c r="Z46" s="1558">
        <f t="shared" si="15"/>
        <v>111</v>
      </c>
      <c r="AA46" s="1559">
        <f t="shared" si="3"/>
        <v>1</v>
      </c>
      <c r="AB46" s="1559">
        <f t="shared" si="4"/>
        <v>1</v>
      </c>
      <c r="AC46" s="1559">
        <f t="shared" si="5"/>
        <v>1</v>
      </c>
    </row>
    <row r="47" spans="1:29" ht="15">
      <c r="A47" s="603" t="s">
        <v>733</v>
      </c>
      <c r="B47" s="883"/>
      <c r="C47" s="2586" t="s">
        <v>9</v>
      </c>
      <c r="D47" s="2587"/>
      <c r="E47" s="2588">
        <f>案例!D42</f>
        <v>0</v>
      </c>
      <c r="F47" s="2589"/>
      <c r="G47" s="2590">
        <f>案例!D43</f>
        <v>0</v>
      </c>
      <c r="H47" s="2591"/>
      <c r="I47" s="2588">
        <f>案例!D44</f>
        <v>0</v>
      </c>
      <c r="J47" s="2591"/>
      <c r="K47" s="1588"/>
      <c r="L47" s="2124"/>
      <c r="M47" s="2125"/>
      <c r="N47" s="2114"/>
      <c r="O47" s="2125"/>
      <c r="P47" s="3415" t="str">
        <f>A47</f>
        <v>成交单价（元/平方米）</v>
      </c>
      <c r="Q47" s="3415"/>
      <c r="R47" s="3523">
        <f>E47</f>
        <v>0</v>
      </c>
      <c r="S47" s="3523"/>
      <c r="T47" s="3523">
        <f>G47</f>
        <v>0</v>
      </c>
      <c r="U47" s="3523"/>
      <c r="V47" s="3523">
        <f>I47</f>
        <v>0</v>
      </c>
      <c r="W47" s="3523"/>
      <c r="X47" s="1542"/>
      <c r="Y47" s="1564"/>
      <c r="Z47" s="1542"/>
      <c r="AA47" s="1542"/>
      <c r="AB47" s="1542"/>
      <c r="AC47" s="1542"/>
    </row>
    <row r="48" spans="1:29" ht="15.75" thickBot="1">
      <c r="A48" s="611" t="s">
        <v>2746</v>
      </c>
      <c r="B48" s="884"/>
      <c r="C48" s="2592">
        <f>R49</f>
        <v>0</v>
      </c>
      <c r="D48" s="2593"/>
      <c r="E48" s="2594">
        <f>R48</f>
        <v>0</v>
      </c>
      <c r="F48" s="2594"/>
      <c r="G48" s="2592">
        <f>T48</f>
        <v>0</v>
      </c>
      <c r="H48" s="2593"/>
      <c r="I48" s="2594">
        <f>V48</f>
        <v>0</v>
      </c>
      <c r="J48" s="2593"/>
      <c r="K48" s="1589"/>
      <c r="L48" s="2124"/>
      <c r="M48" s="2125"/>
      <c r="N48" s="2125"/>
      <c r="O48" s="2125"/>
      <c r="P48" s="3415" t="str">
        <f>A48</f>
        <v>比较价格（元/平方米）</v>
      </c>
      <c r="Q48" s="3415"/>
      <c r="R48" s="3523">
        <f>IF(F1="售价",ROUND(PRODUCT(R47,AA7:AA46),0),ROUND(PRODUCT(R47,AA7:AA46),1))</f>
        <v>0</v>
      </c>
      <c r="S48" s="3523"/>
      <c r="T48" s="3523">
        <f>IF(F1="售价",ROUND(PRODUCT(T47,AB7:AB46),0),ROUND(PRODUCT(T47,AB7:AB46),1))</f>
        <v>0</v>
      </c>
      <c r="U48" s="3523"/>
      <c r="V48" s="3523">
        <f>IF(F1="售价",ROUND(PRODUCT(V47,AC7:AC46),0),ROUND(PRODUCT(V47,AC7:AC46),1))</f>
        <v>0</v>
      </c>
      <c r="W48" s="3523"/>
      <c r="X48" s="1542"/>
      <c r="Y48" s="1542"/>
      <c r="Z48" s="1542"/>
      <c r="AA48" s="1542"/>
      <c r="AB48" s="1542"/>
      <c r="AC48" s="1542"/>
    </row>
    <row r="49" spans="1:29" ht="15.75" thickBot="1">
      <c r="A49" s="617" t="s">
        <v>2914</v>
      </c>
      <c r="B49" s="618"/>
      <c r="C49" s="2595">
        <f>R49</f>
        <v>0</v>
      </c>
      <c r="D49" s="2595"/>
      <c r="E49" s="2595"/>
      <c r="F49" s="2595"/>
      <c r="G49" s="2595"/>
      <c r="H49" s="2595"/>
      <c r="I49" s="2595"/>
      <c r="J49" s="2595"/>
      <c r="K49" s="1590"/>
      <c r="L49" s="2124"/>
      <c r="M49" s="2125"/>
      <c r="N49" s="2125"/>
      <c r="O49" s="2125"/>
      <c r="P49" s="3434" t="str">
        <f>A49</f>
        <v>估价对象XX用房的比较价格（楼面单价，元/平方米）</v>
      </c>
      <c r="Q49" s="3435"/>
      <c r="R49" s="3522">
        <f>IF(F1="售价",ROUND(AVERAGE(R48:V48),0),ROUND(AVERAGE(R48:V48),1))</f>
        <v>0</v>
      </c>
      <c r="S49" s="3522"/>
      <c r="T49" s="3522"/>
      <c r="U49" s="3522"/>
      <c r="V49" s="3522"/>
      <c r="W49" s="352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4"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v>100</v>
      </c>
      <c r="E59" s="646">
        <v>100</v>
      </c>
      <c r="F59" s="646">
        <v>100</v>
      </c>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574</v>
      </c>
      <c r="B63" s="661" t="s">
        <v>531</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v>100</v>
      </c>
      <c r="D64" s="667"/>
      <c r="E64" s="1591"/>
      <c r="F64" s="1591"/>
      <c r="G64" s="1591"/>
      <c r="H64" s="1591"/>
      <c r="I64" s="1591"/>
      <c r="J64" s="1591"/>
      <c r="K64" s="1591"/>
      <c r="L64" s="1591"/>
      <c r="M64" s="1592"/>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98</v>
      </c>
      <c r="E66" s="675">
        <f t="shared" si="17"/>
        <v>96</v>
      </c>
      <c r="F66" s="675">
        <f t="shared" si="17"/>
        <v>94</v>
      </c>
      <c r="G66" s="675">
        <f t="shared" si="17"/>
        <v>92</v>
      </c>
      <c r="H66" s="675">
        <f t="shared" si="17"/>
        <v>90</v>
      </c>
      <c r="I66" s="675">
        <f t="shared" si="17"/>
        <v>88</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0（含）-0.5</v>
      </c>
      <c r="D67" s="678" t="str">
        <f t="shared" ref="D67:L67" si="18">D68&amp;"（含）"&amp;"-"&amp;E68</f>
        <v>0.5（含）-1</v>
      </c>
      <c r="E67" s="678" t="str">
        <f t="shared" si="18"/>
        <v>1（含）-1.5</v>
      </c>
      <c r="F67" s="678" t="str">
        <f t="shared" si="18"/>
        <v>1.5（含）-2</v>
      </c>
      <c r="G67" s="678" t="str">
        <f t="shared" si="18"/>
        <v>2（含）-2.5</v>
      </c>
      <c r="H67" s="678" t="str">
        <f t="shared" si="18"/>
        <v>2.5（含）-3</v>
      </c>
      <c r="I67" s="678" t="str">
        <f t="shared" si="18"/>
        <v>3（含）-3.5</v>
      </c>
      <c r="J67" s="678" t="str">
        <f t="shared" si="18"/>
        <v>3.5（含）-4</v>
      </c>
      <c r="K67" s="678" t="str">
        <f t="shared" si="18"/>
        <v>4（含）-4.5</v>
      </c>
      <c r="L67" s="678" t="str">
        <f t="shared" si="18"/>
        <v>4.5（含）-5</v>
      </c>
      <c r="M67" s="551" t="str">
        <f>M68&amp;"（含）"&amp;"-"&amp;P68</f>
        <v>5（含）-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0.5</v>
      </c>
      <c r="E68" s="537">
        <v>1</v>
      </c>
      <c r="F68" s="537">
        <v>1.5</v>
      </c>
      <c r="G68" s="537">
        <v>2</v>
      </c>
      <c r="H68" s="537">
        <v>2.5</v>
      </c>
      <c r="I68" s="537">
        <v>3</v>
      </c>
      <c r="J68" s="537">
        <v>3.5</v>
      </c>
      <c r="K68" s="680">
        <v>4</v>
      </c>
      <c r="L68" s="681">
        <v>4.5</v>
      </c>
      <c r="M68" s="682">
        <v>5</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97</v>
      </c>
      <c r="E69" s="675">
        <f t="shared" si="19"/>
        <v>94</v>
      </c>
      <c r="F69" s="675">
        <f t="shared" si="19"/>
        <v>91</v>
      </c>
      <c r="G69" s="675">
        <f t="shared" si="19"/>
        <v>88</v>
      </c>
      <c r="H69" s="675">
        <f t="shared" si="19"/>
        <v>85</v>
      </c>
      <c r="I69" s="675">
        <f t="shared" si="19"/>
        <v>82</v>
      </c>
      <c r="J69" s="675">
        <f t="shared" si="19"/>
        <v>79</v>
      </c>
      <c r="K69" s="675">
        <f t="shared" si="19"/>
        <v>76</v>
      </c>
      <c r="L69" s="675">
        <f t="shared" si="19"/>
        <v>73</v>
      </c>
      <c r="M69" s="676">
        <f t="shared" si="19"/>
        <v>70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98</v>
      </c>
      <c r="E79" s="675">
        <f>D79-$K17</f>
        <v>96</v>
      </c>
      <c r="F79" s="675">
        <f>E79-$K17</f>
        <v>94</v>
      </c>
      <c r="G79" s="675">
        <f>F79-$K17</f>
        <v>92</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98</v>
      </c>
      <c r="E81" s="675">
        <f>D81-$K19</f>
        <v>96</v>
      </c>
      <c r="F81" s="675">
        <f>E81-$K19</f>
        <v>94</v>
      </c>
      <c r="G81" s="675">
        <f>F81-$K19</f>
        <v>92</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98</v>
      </c>
      <c r="E85" s="675">
        <f>D85-$K23</f>
        <v>96</v>
      </c>
      <c r="F85" s="675">
        <f>E85-$K23</f>
        <v>94</v>
      </c>
      <c r="G85" s="675">
        <f>F85-$K23</f>
        <v>92</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1876" t="s">
        <v>2249</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
        <v>743</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744</v>
      </c>
      <c r="C100" s="3179" t="s">
        <v>3038</v>
      </c>
      <c r="D100" s="3179" t="s">
        <v>3037</v>
      </c>
      <c r="E100" s="3179" t="s">
        <v>3040</v>
      </c>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90</v>
      </c>
      <c r="E101" s="675">
        <f t="shared" si="22"/>
        <v>80</v>
      </c>
      <c r="F101" s="675">
        <f t="shared" si="22"/>
        <v>70</v>
      </c>
      <c r="G101" s="675">
        <f t="shared" si="22"/>
        <v>60</v>
      </c>
      <c r="H101" s="675">
        <f t="shared" si="22"/>
        <v>50</v>
      </c>
      <c r="I101" s="675">
        <f t="shared" si="22"/>
        <v>40</v>
      </c>
      <c r="J101" s="675">
        <f t="shared" si="22"/>
        <v>30</v>
      </c>
      <c r="K101" s="675">
        <f t="shared" si="22"/>
        <v>20</v>
      </c>
      <c r="L101" s="675">
        <f t="shared" si="22"/>
        <v>10</v>
      </c>
      <c r="M101" s="675">
        <f t="shared" si="22"/>
        <v>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745</v>
      </c>
      <c r="C102" s="704" t="str">
        <f>C103&amp;"(含)"&amp;"-"&amp;D103</f>
        <v>0(含)-50000</v>
      </c>
      <c r="D102" s="704" t="str">
        <f t="shared" ref="D102:L102" si="23">D103&amp;"(含)"&amp;"-"&amp;E103</f>
        <v>50000(含)-100000</v>
      </c>
      <c r="E102" s="704" t="str">
        <f t="shared" si="23"/>
        <v>100000(含)-200000</v>
      </c>
      <c r="F102" s="704" t="str">
        <f t="shared" si="23"/>
        <v>200000(含)-300000</v>
      </c>
      <c r="G102" s="704" t="str">
        <f t="shared" si="23"/>
        <v>300000(含)-400000</v>
      </c>
      <c r="H102" s="704" t="str">
        <f t="shared" si="23"/>
        <v>400000(含)-500000</v>
      </c>
      <c r="I102" s="704" t="str">
        <f t="shared" si="23"/>
        <v>500000(含)-1000000</v>
      </c>
      <c r="J102" s="704" t="str">
        <f t="shared" si="23"/>
        <v>1000000(含)-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v>0</v>
      </c>
      <c r="D103" s="726">
        <v>50000</v>
      </c>
      <c r="E103" s="726">
        <v>100000</v>
      </c>
      <c r="F103" s="726">
        <v>200000</v>
      </c>
      <c r="G103" s="726">
        <v>300000</v>
      </c>
      <c r="H103" s="726">
        <v>400000</v>
      </c>
      <c r="I103" s="726">
        <v>500000</v>
      </c>
      <c r="J103" s="727">
        <v>1000000</v>
      </c>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v>100</v>
      </c>
      <c r="D104" s="667">
        <f>C104+1</f>
        <v>101</v>
      </c>
      <c r="E104" s="667">
        <f t="shared" ref="E104:I104" si="24">D104+1</f>
        <v>102</v>
      </c>
      <c r="F104" s="667">
        <f t="shared" si="24"/>
        <v>103</v>
      </c>
      <c r="G104" s="667">
        <f t="shared" si="24"/>
        <v>104</v>
      </c>
      <c r="H104" s="667">
        <f t="shared" si="24"/>
        <v>105</v>
      </c>
      <c r="I104" s="667">
        <f t="shared" si="24"/>
        <v>106</v>
      </c>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3181" t="s">
        <v>3042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5">C106-$K34</f>
        <v>98</v>
      </c>
      <c r="E106" s="675">
        <f t="shared" si="25"/>
        <v>96</v>
      </c>
      <c r="F106" s="675">
        <f t="shared" si="25"/>
        <v>94</v>
      </c>
      <c r="G106" s="675">
        <f t="shared" si="25"/>
        <v>92</v>
      </c>
      <c r="H106" s="675">
        <f t="shared" si="25"/>
        <v>90</v>
      </c>
      <c r="I106" s="675">
        <f t="shared" si="25"/>
        <v>88</v>
      </c>
      <c r="J106" s="675">
        <f t="shared" si="25"/>
        <v>86</v>
      </c>
      <c r="K106" s="675">
        <f t="shared" si="25"/>
        <v>84</v>
      </c>
      <c r="L106" s="675">
        <f t="shared" si="25"/>
        <v>82</v>
      </c>
      <c r="M106" s="675">
        <f t="shared" si="25"/>
        <v>80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3180" t="s">
        <v>3044</v>
      </c>
      <c r="D107" s="3180" t="s">
        <v>3045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6">C108-$K35</f>
        <v>98</v>
      </c>
      <c r="E108" s="675">
        <f t="shared" si="26"/>
        <v>96</v>
      </c>
      <c r="F108" s="675">
        <f t="shared" si="26"/>
        <v>94</v>
      </c>
      <c r="G108" s="675">
        <f t="shared" si="26"/>
        <v>92</v>
      </c>
      <c r="H108" s="675">
        <f t="shared" si="26"/>
        <v>90</v>
      </c>
      <c r="I108" s="675">
        <f t="shared" si="26"/>
        <v>88</v>
      </c>
      <c r="J108" s="675">
        <f t="shared" si="26"/>
        <v>86</v>
      </c>
      <c r="K108" s="675">
        <f t="shared" si="26"/>
        <v>84</v>
      </c>
      <c r="L108" s="675">
        <f t="shared" si="26"/>
        <v>82</v>
      </c>
      <c r="M108" s="675">
        <f t="shared" si="26"/>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3181" t="s">
        <v>3047</v>
      </c>
      <c r="D109" s="3181" t="s">
        <v>3048</v>
      </c>
      <c r="E109" s="3181" t="s">
        <v>3049</v>
      </c>
      <c r="F109" s="3180" t="s">
        <v>3050</v>
      </c>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7">C110-$K36</f>
        <v>98</v>
      </c>
      <c r="E110" s="675">
        <f t="shared" si="27"/>
        <v>96</v>
      </c>
      <c r="F110" s="675">
        <f t="shared" si="27"/>
        <v>94</v>
      </c>
      <c r="G110" s="675">
        <f t="shared" si="27"/>
        <v>92</v>
      </c>
      <c r="H110" s="675">
        <f t="shared" si="27"/>
        <v>90</v>
      </c>
      <c r="I110" s="675">
        <f t="shared" si="27"/>
        <v>88</v>
      </c>
      <c r="J110" s="675">
        <f t="shared" si="27"/>
        <v>86</v>
      </c>
      <c r="K110" s="675">
        <f t="shared" si="27"/>
        <v>84</v>
      </c>
      <c r="L110" s="675">
        <f t="shared" si="27"/>
        <v>82</v>
      </c>
      <c r="M110" s="675">
        <f t="shared" si="27"/>
        <v>80</v>
      </c>
      <c r="N110" s="2146"/>
      <c r="O110" s="2146"/>
      <c r="P110" s="2145"/>
      <c r="Q110" s="2138"/>
      <c r="R110" s="2125"/>
      <c r="S110" s="2125"/>
      <c r="T110" s="2125"/>
      <c r="U110" s="2125"/>
      <c r="V110" s="2125"/>
      <c r="W110" s="2125"/>
      <c r="X110" s="2125"/>
      <c r="Y110" s="2125"/>
      <c r="Z110" s="2125"/>
      <c r="AA110" s="2125"/>
      <c r="AB110" s="2125"/>
      <c r="AC110" s="2125"/>
    </row>
    <row r="111" spans="1:29" s="1331" customFormat="1" ht="15" thickTop="1">
      <c r="A111" s="724"/>
      <c r="B111" s="669" t="s">
        <v>749</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1" customFormat="1">
      <c r="A112" s="724"/>
      <c r="B112" s="677"/>
      <c r="C112" s="890">
        <v>0.5</v>
      </c>
      <c r="D112" s="890">
        <v>0.6</v>
      </c>
      <c r="E112" s="890">
        <v>0.7</v>
      </c>
      <c r="F112" s="890">
        <v>0.8</v>
      </c>
      <c r="G112" s="890">
        <v>0.9</v>
      </c>
      <c r="H112" s="890">
        <v>1.0001</v>
      </c>
      <c r="I112" s="890"/>
      <c r="J112" s="891"/>
      <c r="K112" s="891"/>
      <c r="L112" s="892"/>
      <c r="M112" s="893"/>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750</v>
      </c>
      <c r="C114" s="3181" t="s">
        <v>3052</v>
      </c>
      <c r="D114" s="3181" t="s">
        <v>3053</v>
      </c>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8">C115-$K38</f>
        <v>98</v>
      </c>
      <c r="E115" s="675">
        <f t="shared" si="28"/>
        <v>96</v>
      </c>
      <c r="F115" s="675">
        <f t="shared" si="28"/>
        <v>94</v>
      </c>
      <c r="G115" s="675">
        <f t="shared" si="28"/>
        <v>92</v>
      </c>
      <c r="H115" s="675">
        <f t="shared" si="28"/>
        <v>90</v>
      </c>
      <c r="I115" s="675">
        <f t="shared" si="28"/>
        <v>88</v>
      </c>
      <c r="J115" s="675">
        <f t="shared" si="28"/>
        <v>86</v>
      </c>
      <c r="K115" s="675">
        <f t="shared" si="28"/>
        <v>84</v>
      </c>
      <c r="L115" s="675">
        <f t="shared" si="28"/>
        <v>82</v>
      </c>
      <c r="M115" s="675">
        <f t="shared" si="28"/>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2543</v>
      </c>
      <c r="C116" s="3181" t="s">
        <v>3054</v>
      </c>
      <c r="D116" s="3181" t="s">
        <v>3055</v>
      </c>
      <c r="E116" s="3181" t="s">
        <v>3056</v>
      </c>
      <c r="F116" s="3181" t="s">
        <v>3057</v>
      </c>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751</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29">C119-$K40</f>
        <v>100</v>
      </c>
      <c r="E119" s="675">
        <f t="shared" si="29"/>
        <v>100</v>
      </c>
      <c r="F119" s="675">
        <f t="shared" si="29"/>
        <v>100</v>
      </c>
      <c r="G119" s="675">
        <f t="shared" si="29"/>
        <v>100</v>
      </c>
      <c r="H119" s="675">
        <f t="shared" si="29"/>
        <v>100</v>
      </c>
      <c r="I119" s="675">
        <f t="shared" si="29"/>
        <v>100</v>
      </c>
      <c r="J119" s="675">
        <f t="shared" si="29"/>
        <v>100</v>
      </c>
      <c r="K119" s="675">
        <f t="shared" si="29"/>
        <v>100</v>
      </c>
      <c r="L119" s="675">
        <f t="shared" si="29"/>
        <v>100</v>
      </c>
      <c r="M119" s="675">
        <f t="shared" si="29"/>
        <v>100</v>
      </c>
      <c r="N119" s="2146"/>
      <c r="O119" s="2146"/>
      <c r="P119" s="2145"/>
      <c r="Q119" s="2138"/>
      <c r="R119" s="2125"/>
      <c r="S119" s="2125"/>
      <c r="T119" s="2125"/>
      <c r="U119" s="2125"/>
      <c r="V119" s="2125"/>
      <c r="W119" s="2125"/>
      <c r="X119" s="2125"/>
      <c r="Y119" s="2125"/>
      <c r="Z119" s="2125"/>
      <c r="AA119" s="2125"/>
      <c r="AB119" s="2125"/>
      <c r="AC119" s="2125"/>
    </row>
    <row r="120" spans="1:29" s="1331" customFormat="1" ht="28.5" thickTop="1">
      <c r="A120" s="724"/>
      <c r="B120" s="669" t="s">
        <v>730</v>
      </c>
      <c r="C120" s="684"/>
      <c r="D120" s="684"/>
      <c r="E120" s="684"/>
      <c r="F120" s="684"/>
      <c r="G120" s="684"/>
      <c r="H120" s="684"/>
      <c r="I120" s="684"/>
      <c r="J120" s="684"/>
      <c r="K120" s="684"/>
      <c r="L120" s="886"/>
      <c r="M120" s="8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3181" t="s">
        <v>3047</v>
      </c>
      <c r="D122" s="3181" t="s">
        <v>3048</v>
      </c>
      <c r="E122" s="3181" t="s">
        <v>3049</v>
      </c>
      <c r="F122" s="3180" t="s">
        <v>3050</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0">C123-$K42</f>
        <v>98</v>
      </c>
      <c r="E123" s="675">
        <f t="shared" si="30"/>
        <v>96</v>
      </c>
      <c r="F123" s="675">
        <f t="shared" si="30"/>
        <v>94</v>
      </c>
      <c r="G123" s="675">
        <f t="shared" si="30"/>
        <v>92</v>
      </c>
      <c r="H123" s="675">
        <f t="shared" si="30"/>
        <v>90</v>
      </c>
      <c r="I123" s="675">
        <f t="shared" si="30"/>
        <v>88</v>
      </c>
      <c r="J123" s="675">
        <f t="shared" si="30"/>
        <v>86</v>
      </c>
      <c r="K123" s="675">
        <f t="shared" si="30"/>
        <v>84</v>
      </c>
      <c r="L123" s="675">
        <f t="shared" si="30"/>
        <v>82</v>
      </c>
      <c r="M123" s="675">
        <f t="shared" si="30"/>
        <v>80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98</v>
      </c>
      <c r="E125" s="675">
        <f>D125-$K43</f>
        <v>96</v>
      </c>
      <c r="F125" s="675">
        <f>E125-$K43</f>
        <v>94</v>
      </c>
      <c r="G125" s="675">
        <f>F125-$K43</f>
        <v>92</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2250</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2251</v>
      </c>
      <c r="C137" s="1899"/>
      <c r="D137" s="1899"/>
      <c r="E137" s="1899"/>
      <c r="F137" s="1899"/>
      <c r="G137" s="1900"/>
      <c r="H137" s="1901"/>
      <c r="I137" s="1902" t="s">
        <v>2252</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2253</v>
      </c>
      <c r="D138" s="1905" t="s">
        <v>2254</v>
      </c>
      <c r="E138" s="1906" t="s">
        <v>2255</v>
      </c>
      <c r="F138" s="1907" t="s">
        <v>2256</v>
      </c>
      <c r="G138" s="1905" t="s">
        <v>2257</v>
      </c>
      <c r="H138" s="1908" t="s">
        <v>2258</v>
      </c>
      <c r="I138" s="1909"/>
      <c r="J138" s="1905" t="s">
        <v>2259</v>
      </c>
      <c r="K138" s="1908" t="s">
        <v>2260</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2261</v>
      </c>
      <c r="E139" s="1879">
        <v>100</v>
      </c>
      <c r="F139" s="1880">
        <v>102.5</v>
      </c>
      <c r="G139" s="1910" t="s">
        <v>2262</v>
      </c>
      <c r="H139" s="1881">
        <v>105</v>
      </c>
      <c r="I139" s="1911" t="s">
        <v>2263</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2264</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2265</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2266</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2267</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2268</v>
      </c>
      <c r="E144" s="1885">
        <v>102</v>
      </c>
      <c r="F144" s="1891">
        <v>100</v>
      </c>
      <c r="G144" s="1914" t="s">
        <v>2268</v>
      </c>
      <c r="H144" s="1887">
        <v>105</v>
      </c>
      <c r="I144" s="1913" t="s">
        <v>2267</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2269</v>
      </c>
      <c r="C145" s="1892">
        <f>ROUND(MAX(C139:C144)/MIN(C139:C144)-1,3)</f>
        <v>7.2999999999999995E-2</v>
      </c>
      <c r="D145" s="1916"/>
      <c r="E145" s="1916"/>
      <c r="F145" s="1917" t="s">
        <v>2270</v>
      </c>
      <c r="G145" s="1918"/>
      <c r="H145" s="1919"/>
      <c r="I145" s="1920" t="s">
        <v>2267</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2279</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2280</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754</v>
      </c>
      <c r="C1" s="500" t="s">
        <v>717</v>
      </c>
      <c r="D1" s="2329"/>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516</v>
      </c>
      <c r="B3" s="506" t="e">
        <f>C49</f>
        <v>#DIV/0!</v>
      </c>
      <c r="C3" s="848" t="s">
        <v>719</v>
      </c>
      <c r="D3" s="847">
        <f>SUMIF('数据-汇总表'!$C19:$C33,D1,'数据-汇总表'!$E19:$E33)</f>
        <v>0</v>
      </c>
      <c r="E3" s="2041"/>
      <c r="F3" s="2109"/>
      <c r="G3" s="2108"/>
      <c r="H3" s="2108"/>
      <c r="I3" s="2108"/>
      <c r="J3" s="2108"/>
      <c r="K3" s="2110"/>
      <c r="L3" s="2111"/>
      <c r="M3" s="2112"/>
      <c r="N3" s="2112"/>
      <c r="O3" s="2112"/>
      <c r="P3" s="1547"/>
      <c r="Q3" s="1547"/>
      <c r="R3" s="1547"/>
      <c r="S3" s="1547"/>
      <c r="T3" s="1547"/>
      <c r="U3" s="1547"/>
      <c r="V3" s="1547"/>
      <c r="W3" s="1547"/>
      <c r="X3" s="1547"/>
      <c r="Y3" s="1547"/>
      <c r="Z3" s="1547"/>
      <c r="AA3" s="1547"/>
      <c r="AB3" s="1547"/>
      <c r="AC3" s="424"/>
    </row>
    <row r="4" spans="1:29" ht="15">
      <c r="A4" s="508" t="s">
        <v>518</v>
      </c>
      <c r="B4" s="509"/>
      <c r="C4" s="3421" t="s">
        <v>519</v>
      </c>
      <c r="D4" s="3422"/>
      <c r="E4" s="3443" t="s">
        <v>520</v>
      </c>
      <c r="F4" s="3444"/>
      <c r="G4" s="3421" t="s">
        <v>521</v>
      </c>
      <c r="H4" s="3422"/>
      <c r="I4" s="3421" t="s">
        <v>522</v>
      </c>
      <c r="J4" s="3422"/>
      <c r="K4" s="510" t="s">
        <v>523</v>
      </c>
      <c r="L4" s="2113"/>
      <c r="M4" s="2114"/>
      <c r="N4" s="2114"/>
      <c r="O4" s="2114"/>
      <c r="P4" s="3423" t="s">
        <v>524</v>
      </c>
      <c r="Q4" s="3424"/>
      <c r="R4" s="3409" t="s">
        <v>520</v>
      </c>
      <c r="S4" s="3410"/>
      <c r="T4" s="3409" t="s">
        <v>521</v>
      </c>
      <c r="U4" s="3410"/>
      <c r="V4" s="3429" t="s">
        <v>522</v>
      </c>
      <c r="W4" s="3429"/>
      <c r="X4" s="1550"/>
      <c r="Y4" s="3409" t="s">
        <v>524</v>
      </c>
      <c r="Z4" s="3410"/>
      <c r="AA4" s="3404" t="s">
        <v>520</v>
      </c>
      <c r="AB4" s="3429" t="s">
        <v>521</v>
      </c>
      <c r="AC4" s="3404" t="s">
        <v>522</v>
      </c>
    </row>
    <row r="5" spans="1:29" ht="15">
      <c r="A5" s="511"/>
      <c r="B5" s="512"/>
      <c r="C5" s="3432" t="s">
        <v>2908</v>
      </c>
      <c r="D5" s="3433"/>
      <c r="E5" s="3445" t="s">
        <v>2909</v>
      </c>
      <c r="F5" s="3446"/>
      <c r="G5" s="3432" t="s">
        <v>2910</v>
      </c>
      <c r="H5" s="3433"/>
      <c r="I5" s="3432" t="s">
        <v>2911</v>
      </c>
      <c r="J5" s="3433"/>
      <c r="K5" s="510"/>
      <c r="L5" s="2113"/>
      <c r="M5" s="2114"/>
      <c r="N5" s="2114"/>
      <c r="O5" s="2114"/>
      <c r="P5" s="3425"/>
      <c r="Q5" s="3426"/>
      <c r="R5" s="3411"/>
      <c r="S5" s="3412"/>
      <c r="T5" s="3411"/>
      <c r="U5" s="3412"/>
      <c r="V5" s="3429"/>
      <c r="W5" s="3429"/>
      <c r="X5" s="1550"/>
      <c r="Y5" s="3411"/>
      <c r="Z5" s="3412"/>
      <c r="AA5" s="3405"/>
      <c r="AB5" s="3429"/>
      <c r="AC5" s="3405"/>
    </row>
    <row r="6" spans="1:29" ht="15.75" thickBot="1">
      <c r="A6" s="513"/>
      <c r="B6" s="514"/>
      <c r="C6" s="3447" t="s">
        <v>2912</v>
      </c>
      <c r="D6" s="3448"/>
      <c r="E6" s="3449" t="s">
        <v>2912</v>
      </c>
      <c r="F6" s="3450"/>
      <c r="G6" s="3447" t="s">
        <v>2912</v>
      </c>
      <c r="H6" s="3448"/>
      <c r="I6" s="3447" t="s">
        <v>2912</v>
      </c>
      <c r="J6" s="3448"/>
      <c r="K6" s="510" t="s">
        <v>525</v>
      </c>
      <c r="L6" s="2113"/>
      <c r="M6" s="2114"/>
      <c r="N6" s="2114"/>
      <c r="O6" s="2114"/>
      <c r="P6" s="3427"/>
      <c r="Q6" s="3428"/>
      <c r="R6" s="3411"/>
      <c r="S6" s="3412"/>
      <c r="T6" s="3413"/>
      <c r="U6" s="3414"/>
      <c r="V6" s="3429"/>
      <c r="W6" s="3429"/>
      <c r="X6" s="1550"/>
      <c r="Y6" s="3413"/>
      <c r="Z6" s="3414"/>
      <c r="AA6" s="3406"/>
      <c r="AB6" s="3429"/>
      <c r="AC6" s="3406"/>
    </row>
    <row r="7" spans="1:29" s="1212" customFormat="1" ht="15.75" thickBot="1">
      <c r="A7" s="2862"/>
      <c r="B7" s="2869" t="s">
        <v>526</v>
      </c>
      <c r="C7" s="515">
        <f>'数据-取费表'!B2</f>
        <v>43874</v>
      </c>
      <c r="D7" s="516">
        <v>100</v>
      </c>
      <c r="E7" s="517"/>
      <c r="F7" s="518">
        <f>SUMIF(58:58,YEAR(E7)&amp;"-"&amp;MONTH(E7),59:59)</f>
        <v>0</v>
      </c>
      <c r="G7" s="517"/>
      <c r="H7" s="516">
        <f>SUMIF(58:58,YEAR(G7)&amp;"-"&amp;MONTH(G7),59:59)</f>
        <v>0</v>
      </c>
      <c r="I7" s="517"/>
      <c r="J7" s="516">
        <f>SUMIF(58:58,YEAR(I7)&amp;"-"&amp;MONTH(I7),59:59)</f>
        <v>0</v>
      </c>
      <c r="K7" s="520"/>
      <c r="L7" s="2115"/>
      <c r="M7" s="2116"/>
      <c r="N7" s="2116"/>
      <c r="O7" s="2116"/>
      <c r="P7" s="3407" t="s">
        <v>527</v>
      </c>
      <c r="Q7" s="3416"/>
      <c r="R7" s="1551" t="s">
        <v>8</v>
      </c>
      <c r="S7" s="1552">
        <f t="shared" ref="S7:S15" si="0">F7</f>
        <v>0</v>
      </c>
      <c r="T7" s="1551" t="s">
        <v>8</v>
      </c>
      <c r="U7" s="1552">
        <f t="shared" ref="U7:U15" si="1">H7</f>
        <v>0</v>
      </c>
      <c r="V7" s="1551" t="s">
        <v>8</v>
      </c>
      <c r="W7" s="1552">
        <f t="shared" ref="W7:W15" si="2">J7</f>
        <v>0</v>
      </c>
      <c r="X7" s="1553"/>
      <c r="Y7" s="3407" t="s">
        <v>527</v>
      </c>
      <c r="Z7" s="3408"/>
      <c r="AA7" s="1554" t="e">
        <f>D7/F7</f>
        <v>#DIV/0!</v>
      </c>
      <c r="AB7" s="1554" t="e">
        <f>D7/H7</f>
        <v>#DIV/0!</v>
      </c>
      <c r="AC7" s="1554" t="e">
        <f>D7/J7</f>
        <v>#DIV/0!</v>
      </c>
    </row>
    <row r="8" spans="1:29" s="1212" customFormat="1" ht="15.75" thickBot="1">
      <c r="A8" s="2863"/>
      <c r="B8" s="2870" t="s">
        <v>528</v>
      </c>
      <c r="C8" s="521" t="s">
        <v>573</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407" t="s">
        <v>530</v>
      </c>
      <c r="Q8" s="3408"/>
      <c r="R8" s="1551" t="s">
        <v>8</v>
      </c>
      <c r="S8" s="1552">
        <f t="shared" si="0"/>
        <v>0</v>
      </c>
      <c r="T8" s="1551" t="s">
        <v>8</v>
      </c>
      <c r="U8" s="1552">
        <f t="shared" si="1"/>
        <v>0</v>
      </c>
      <c r="V8" s="1551" t="s">
        <v>8</v>
      </c>
      <c r="W8" s="1552">
        <f t="shared" si="2"/>
        <v>0</v>
      </c>
      <c r="X8" s="1553"/>
      <c r="Y8" s="3407" t="s">
        <v>530</v>
      </c>
      <c r="Z8" s="3408"/>
      <c r="AA8" s="1554" t="e">
        <f t="shared" ref="AA8:AA46" si="3">D8/F8</f>
        <v>#DIV/0!</v>
      </c>
      <c r="AB8" s="1554" t="e">
        <f t="shared" ref="AB8:AB46" si="4">D8/H8</f>
        <v>#DIV/0!</v>
      </c>
      <c r="AC8" s="1554" t="e">
        <f t="shared" ref="AC8:AC46" si="5">D8/J8</f>
        <v>#DIV/0!</v>
      </c>
    </row>
    <row r="9" spans="1:29" s="1212" customFormat="1" ht="15">
      <c r="A9" s="2864"/>
      <c r="B9" s="2871" t="s">
        <v>2742</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415" t="s">
        <v>532</v>
      </c>
      <c r="Q9" s="1143" t="str">
        <f t="shared" ref="Q9:Q15" si="6">B9</f>
        <v>用途</v>
      </c>
      <c r="R9" s="1551" t="s">
        <v>8</v>
      </c>
      <c r="S9" s="1552">
        <f t="shared" si="0"/>
        <v>100</v>
      </c>
      <c r="T9" s="1551" t="s">
        <v>8</v>
      </c>
      <c r="U9" s="1552">
        <f t="shared" si="1"/>
        <v>100</v>
      </c>
      <c r="V9" s="1551" t="s">
        <v>8</v>
      </c>
      <c r="W9" s="1552">
        <f t="shared" si="2"/>
        <v>100</v>
      </c>
      <c r="X9" s="1553"/>
      <c r="Y9" s="3372"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415"/>
      <c r="Q11" s="1143" t="str">
        <f t="shared" si="6"/>
        <v>容积率</v>
      </c>
      <c r="R11" s="1551" t="s">
        <v>8</v>
      </c>
      <c r="S11" s="1552" t="e">
        <f t="shared" si="0"/>
        <v>#N/A</v>
      </c>
      <c r="T11" s="1551" t="s">
        <v>8</v>
      </c>
      <c r="U11" s="1552" t="e">
        <f t="shared" si="1"/>
        <v>#N/A</v>
      </c>
      <c r="V11" s="1551" t="s">
        <v>8</v>
      </c>
      <c r="W11" s="1552" t="e">
        <f t="shared" si="2"/>
        <v>#N/A</v>
      </c>
      <c r="X11" s="1553"/>
      <c r="Y11" s="3372"/>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SUMIF(70:70,E12,71:71)-SUMIF(70:70,C12,71:71)+100</f>
        <v>100</v>
      </c>
      <c r="G12" s="908"/>
      <c r="H12" s="251">
        <f>SUMIF(70:70,G12,71:71)-SUMIF(70:70,C12,71:71)+100</f>
        <v>100</v>
      </c>
      <c r="I12" s="535"/>
      <c r="J12" s="251">
        <f>SUMIF(70:70,I12,71:71)-SUMIF(70:70,C12,71:71)+100</f>
        <v>100</v>
      </c>
      <c r="K12" s="577"/>
      <c r="L12" s="2115"/>
      <c r="M12" s="2116"/>
      <c r="N12" s="2116"/>
      <c r="O12" s="2117"/>
      <c r="P12" s="3415"/>
      <c r="Q12" s="1143">
        <f t="shared" si="6"/>
        <v>111</v>
      </c>
      <c r="R12" s="1551" t="s">
        <v>8</v>
      </c>
      <c r="S12" s="1552">
        <f t="shared" si="0"/>
        <v>100</v>
      </c>
      <c r="T12" s="1551" t="s">
        <v>8</v>
      </c>
      <c r="U12" s="1552">
        <f t="shared" si="1"/>
        <v>100</v>
      </c>
      <c r="V12" s="1551" t="s">
        <v>8</v>
      </c>
      <c r="W12" s="1552">
        <f t="shared" si="2"/>
        <v>100</v>
      </c>
      <c r="X12" s="1553"/>
      <c r="Y12" s="3372"/>
      <c r="Z12" s="1142">
        <f t="shared" si="7"/>
        <v>111</v>
      </c>
      <c r="AA12" s="1554">
        <f>D12/F12</f>
        <v>1</v>
      </c>
      <c r="AB12" s="1554">
        <f>D12/H12</f>
        <v>1</v>
      </c>
      <c r="AC12" s="1554">
        <f>D12/J12</f>
        <v>1</v>
      </c>
    </row>
    <row r="13" spans="1:29" ht="15">
      <c r="A13" s="2867"/>
      <c r="B13" s="2873">
        <v>111</v>
      </c>
      <c r="C13" s="535"/>
      <c r="D13" s="536">
        <v>100</v>
      </c>
      <c r="E13" s="535"/>
      <c r="F13" s="251">
        <f>SUMIF(72:72,E13,73:73)-SUMIF(72:72,C13,73:73)+100</f>
        <v>100</v>
      </c>
      <c r="G13" s="908"/>
      <c r="H13" s="536">
        <f>SUMIF(72:72,G13,73:73)-SUMIF(72:72,C13,73:73)+100</f>
        <v>100</v>
      </c>
      <c r="I13" s="535"/>
      <c r="J13" s="536">
        <f>SUMIF(72:72,I13,73:73)-SUMIF(72:72,C13,73:73)+100</f>
        <v>100</v>
      </c>
      <c r="K13" s="577"/>
      <c r="L13" s="2122"/>
      <c r="M13" s="2114"/>
      <c r="N13" s="2114"/>
      <c r="O13" s="2121"/>
      <c r="P13" s="3415"/>
      <c r="Q13" s="1143">
        <f t="shared" si="6"/>
        <v>111</v>
      </c>
      <c r="R13" s="1551" t="s">
        <v>8</v>
      </c>
      <c r="S13" s="1552">
        <f t="shared" si="0"/>
        <v>100</v>
      </c>
      <c r="T13" s="1551" t="s">
        <v>8</v>
      </c>
      <c r="U13" s="1552">
        <f t="shared" si="1"/>
        <v>100</v>
      </c>
      <c r="V13" s="1551" t="s">
        <v>8</v>
      </c>
      <c r="W13" s="1552">
        <f t="shared" si="2"/>
        <v>100</v>
      </c>
      <c r="X13" s="1553"/>
      <c r="Y13" s="3372"/>
      <c r="Z13" s="1142">
        <f t="shared" si="7"/>
        <v>111</v>
      </c>
      <c r="AA13" s="1554">
        <f t="shared" si="3"/>
        <v>1</v>
      </c>
      <c r="AB13" s="1554">
        <f t="shared" si="4"/>
        <v>1</v>
      </c>
      <c r="AC13" s="1554">
        <f t="shared" si="5"/>
        <v>1</v>
      </c>
    </row>
    <row r="14" spans="1:29" ht="15.75" thickBot="1">
      <c r="A14" s="2868"/>
      <c r="B14" s="2874">
        <v>111</v>
      </c>
      <c r="C14" s="541"/>
      <c r="D14" s="542">
        <v>100</v>
      </c>
      <c r="E14" s="541"/>
      <c r="F14" s="542">
        <f>SUMIF(74:74,E14,75:75)-SUMIF(74:74,C14,75:75)+100</f>
        <v>100</v>
      </c>
      <c r="G14" s="908"/>
      <c r="H14" s="542">
        <f>SUMIF(74:74,G14,75:75)-SUMIF(74:74,C14,75:75)+100</f>
        <v>100</v>
      </c>
      <c r="I14" s="535"/>
      <c r="J14" s="542">
        <f>SUMIF(74:74,I14,75:75)-SUMIF(74:74,C14,75:75)+100</f>
        <v>100</v>
      </c>
      <c r="K14" s="577"/>
      <c r="L14" s="2122"/>
      <c r="M14" s="2114"/>
      <c r="N14" s="2114"/>
      <c r="O14" s="2121"/>
      <c r="P14" s="3415"/>
      <c r="Q14" s="1143">
        <f t="shared" si="6"/>
        <v>111</v>
      </c>
      <c r="R14" s="1551" t="s">
        <v>8</v>
      </c>
      <c r="S14" s="1552">
        <f t="shared" si="0"/>
        <v>100</v>
      </c>
      <c r="T14" s="1551" t="s">
        <v>8</v>
      </c>
      <c r="U14" s="1552">
        <f t="shared" si="1"/>
        <v>100</v>
      </c>
      <c r="V14" s="1551" t="s">
        <v>8</v>
      </c>
      <c r="W14" s="1552">
        <f t="shared" si="2"/>
        <v>100</v>
      </c>
      <c r="X14" s="1553"/>
      <c r="Y14" s="3372"/>
      <c r="Z14" s="1142">
        <f t="shared" si="7"/>
        <v>111</v>
      </c>
      <c r="AA14" s="1554">
        <f t="shared" si="3"/>
        <v>1</v>
      </c>
      <c r="AB14" s="1554">
        <f t="shared" si="4"/>
        <v>1</v>
      </c>
      <c r="AC14" s="1554">
        <f t="shared" si="5"/>
        <v>1</v>
      </c>
    </row>
    <row r="15" spans="1:29" ht="15">
      <c r="A15" s="2860" t="s">
        <v>2740</v>
      </c>
      <c r="B15" s="166" t="s">
        <v>538</v>
      </c>
      <c r="C15" s="863" t="str">
        <f>估价对象房地状况!C4</f>
        <v>较好</v>
      </c>
      <c r="D15" s="545">
        <v>100</v>
      </c>
      <c r="E15" s="546"/>
      <c r="F15" s="547">
        <f>SUMIF(76:76,E16,77:77)-SUMIF(76:76,C16,77:77)+100</f>
        <v>100</v>
      </c>
      <c r="G15" s="548"/>
      <c r="H15" s="545">
        <f>SUMIF(76:76,G16,77:77)-SUMIF(76:76,C16,77:77)+100</f>
        <v>100</v>
      </c>
      <c r="I15" s="546"/>
      <c r="J15" s="545">
        <f>SUMIF(76:76,I16,77:77)-SUMIF(76:76,C16,77:77)+100</f>
        <v>100</v>
      </c>
      <c r="K15" s="894"/>
      <c r="L15" s="2122"/>
      <c r="M15" s="2114"/>
      <c r="N15" s="2114"/>
      <c r="O15" s="2121"/>
      <c r="P15" s="3417" t="s">
        <v>537</v>
      </c>
      <c r="Q15" s="1555" t="str">
        <f t="shared" si="6"/>
        <v>商业繁华度</v>
      </c>
      <c r="R15" s="1556" t="s">
        <v>8</v>
      </c>
      <c r="S15" s="1557">
        <f t="shared" si="0"/>
        <v>100</v>
      </c>
      <c r="T15" s="1556" t="s">
        <v>8</v>
      </c>
      <c r="U15" s="1557">
        <f t="shared" si="1"/>
        <v>100</v>
      </c>
      <c r="V15" s="1556" t="s">
        <v>8</v>
      </c>
      <c r="W15" s="1557">
        <f t="shared" si="2"/>
        <v>100</v>
      </c>
      <c r="X15" s="1550"/>
      <c r="Y15" s="3417" t="s">
        <v>537</v>
      </c>
      <c r="Z15" s="1558" t="str">
        <f t="shared" si="7"/>
        <v>商业繁华度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18"/>
      <c r="Q16" s="1555"/>
      <c r="R16" s="1556"/>
      <c r="S16" s="1557"/>
      <c r="T16" s="1556"/>
      <c r="U16" s="1557"/>
      <c r="V16" s="1556"/>
      <c r="W16" s="1557"/>
      <c r="X16" s="1550"/>
      <c r="Y16" s="3418"/>
      <c r="Z16" s="1558"/>
      <c r="AA16" s="1559">
        <v>1</v>
      </c>
      <c r="AB16" s="1559">
        <v>1</v>
      </c>
      <c r="AC16" s="1559">
        <v>1</v>
      </c>
    </row>
    <row r="17" spans="1:29" ht="15">
      <c r="A17" s="528"/>
      <c r="B17" s="867" t="s">
        <v>296</v>
      </c>
      <c r="C17" s="868" t="str">
        <f>估价对象房地状况!C6</f>
        <v>较好</v>
      </c>
      <c r="D17" s="555">
        <v>100</v>
      </c>
      <c r="E17" s="558"/>
      <c r="F17" s="559">
        <f>SUMIF(78:78,E18,79:79)-SUMIF(78:78,C18,79:79)+100</f>
        <v>100</v>
      </c>
      <c r="G17" s="560"/>
      <c r="H17" s="561">
        <f>SUMIF(78:78,G18,79:79)-SUMIF(78:78,C18,79:79)+100</f>
        <v>100</v>
      </c>
      <c r="I17" s="558"/>
      <c r="J17" s="561">
        <f>SUMIF(78:78,I18,79:79)-SUMIF(78:78,C18,79:79)+100</f>
        <v>100</v>
      </c>
      <c r="K17" s="894"/>
      <c r="L17" s="2122"/>
      <c r="M17" s="2114"/>
      <c r="N17" s="2114"/>
      <c r="O17" s="2121"/>
      <c r="P17" s="3418"/>
      <c r="Q17" s="1555" t="str">
        <f>B17</f>
        <v>交通便捷度</v>
      </c>
      <c r="R17" s="1556" t="s">
        <v>8</v>
      </c>
      <c r="S17" s="1557">
        <f>F17</f>
        <v>100</v>
      </c>
      <c r="T17" s="1556" t="s">
        <v>8</v>
      </c>
      <c r="U17" s="1557">
        <f>H17</f>
        <v>100</v>
      </c>
      <c r="V17" s="1556" t="s">
        <v>8</v>
      </c>
      <c r="W17" s="1557">
        <f>J17</f>
        <v>100</v>
      </c>
      <c r="X17" s="1550"/>
      <c r="Y17" s="3418"/>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18"/>
      <c r="Q18" s="1555"/>
      <c r="R18" s="1556"/>
      <c r="S18" s="1557"/>
      <c r="T18" s="1556"/>
      <c r="U18" s="1557"/>
      <c r="V18" s="1556"/>
      <c r="W18" s="1557"/>
      <c r="X18" s="1550"/>
      <c r="Y18" s="3418"/>
      <c r="Z18" s="1558"/>
      <c r="AA18" s="1559">
        <v>1</v>
      </c>
      <c r="AB18" s="1559">
        <v>1</v>
      </c>
      <c r="AC18" s="1559">
        <v>1</v>
      </c>
    </row>
    <row r="19" spans="1:29" ht="15">
      <c r="A19" s="528"/>
      <c r="B19" s="2559" t="s">
        <v>2533</v>
      </c>
      <c r="C19" s="868" t="str">
        <f>估价对象房地状况!C7</f>
        <v>较好</v>
      </c>
      <c r="D19" s="561">
        <v>100</v>
      </c>
      <c r="E19" s="566"/>
      <c r="F19" s="567">
        <f>SUMIF(80:80,E20,81:81)-SUMIF(80:80,C20,81:81)+100</f>
        <v>100</v>
      </c>
      <c r="G19" s="568"/>
      <c r="H19" s="555">
        <f>SUMIF(80:80,G20,81:81)-SUMIF(80:80,C20,81:81)+100</f>
        <v>100</v>
      </c>
      <c r="I19" s="566"/>
      <c r="J19" s="555">
        <f>SUMIF(80:80,I20,81:81)-SUMIF(80:80,C20,81:81)+100</f>
        <v>100</v>
      </c>
      <c r="K19" s="894"/>
      <c r="L19" s="2122"/>
      <c r="M19" s="2114"/>
      <c r="N19" s="2114"/>
      <c r="O19" s="2121"/>
      <c r="P19" s="3418"/>
      <c r="Q19" s="1555" t="str">
        <f>B19</f>
        <v>公共配套设施</v>
      </c>
      <c r="R19" s="1556" t="s">
        <v>8</v>
      </c>
      <c r="S19" s="1557">
        <f>F19</f>
        <v>100</v>
      </c>
      <c r="T19" s="1556" t="s">
        <v>8</v>
      </c>
      <c r="U19" s="1557">
        <f>H19</f>
        <v>100</v>
      </c>
      <c r="V19" s="1556" t="s">
        <v>8</v>
      </c>
      <c r="W19" s="1557">
        <f>J19</f>
        <v>100</v>
      </c>
      <c r="X19" s="1550"/>
      <c r="Y19" s="3418"/>
      <c r="Z19" s="1558" t="str">
        <f>Q19</f>
        <v>公共配套设施</v>
      </c>
      <c r="AA19" s="1559">
        <f t="shared" si="3"/>
        <v>1</v>
      </c>
      <c r="AB19" s="1559">
        <f t="shared" si="4"/>
        <v>1</v>
      </c>
      <c r="AC19" s="1559">
        <f t="shared" si="5"/>
        <v>1</v>
      </c>
    </row>
    <row r="20" spans="1:29" ht="15">
      <c r="A20" s="528"/>
      <c r="B20" s="591"/>
      <c r="C20" s="572"/>
      <c r="D20" s="551"/>
      <c r="E20" s="552"/>
      <c r="F20" s="553"/>
      <c r="G20" s="554"/>
      <c r="H20" s="551"/>
      <c r="I20" s="552"/>
      <c r="J20" s="551"/>
      <c r="K20" s="895"/>
      <c r="L20" s="2122"/>
      <c r="M20" s="2114"/>
      <c r="N20" s="2114"/>
      <c r="O20" s="2121"/>
      <c r="P20" s="3418"/>
      <c r="Q20" s="1555"/>
      <c r="R20" s="1556"/>
      <c r="S20" s="1557"/>
      <c r="T20" s="1556"/>
      <c r="U20" s="1557"/>
      <c r="V20" s="1556"/>
      <c r="W20" s="1557"/>
      <c r="X20" s="1550"/>
      <c r="Y20" s="3418"/>
      <c r="Z20" s="1558"/>
      <c r="AA20" s="1559">
        <v>1</v>
      </c>
      <c r="AB20" s="1559">
        <v>1</v>
      </c>
      <c r="AC20" s="1559">
        <v>1</v>
      </c>
    </row>
    <row r="21" spans="1:29" ht="15">
      <c r="A21" s="528"/>
      <c r="B21" s="2552" t="s">
        <v>2545</v>
      </c>
      <c r="C21" s="868" t="str">
        <f>估价对象房地状况!C8</f>
        <v>六通</v>
      </c>
      <c r="D21" s="561">
        <v>100</v>
      </c>
      <c r="E21" s="568"/>
      <c r="F21" s="567">
        <f>SUMIF(82:82,E22,83:83)-SUMIF(82:82,C22,83:83)+100</f>
        <v>100</v>
      </c>
      <c r="G21" s="568"/>
      <c r="H21" s="561">
        <f>SUMIF(82:82,G22,83:83)-SUMIF(82:82,C22,83:83)+100</f>
        <v>100</v>
      </c>
      <c r="I21" s="566"/>
      <c r="J21" s="561">
        <f>SUMIF(82:82,I22,83:83)-SUMIF(82:82,C22,83:83)+100</f>
        <v>100</v>
      </c>
      <c r="K21" s="894"/>
      <c r="L21" s="2122"/>
      <c r="M21" s="2114"/>
      <c r="N21" s="2114"/>
      <c r="O21" s="2121"/>
      <c r="P21" s="3418"/>
      <c r="Q21" s="2538" t="str">
        <f>B21</f>
        <v>基础设施水平</v>
      </c>
      <c r="R21" s="1556" t="s">
        <v>8</v>
      </c>
      <c r="S21" s="1557">
        <f>F21</f>
        <v>100</v>
      </c>
      <c r="T21" s="1556" t="s">
        <v>8</v>
      </c>
      <c r="U21" s="1557">
        <f>H21</f>
        <v>100</v>
      </c>
      <c r="V21" s="1556" t="s">
        <v>8</v>
      </c>
      <c r="W21" s="1557">
        <f>J21</f>
        <v>100</v>
      </c>
      <c r="X21" s="2540"/>
      <c r="Y21" s="3418"/>
      <c r="Z21" s="2539" t="str">
        <f>Q21</f>
        <v>基础设施水平</v>
      </c>
      <c r="AA21" s="1559">
        <f t="shared" ref="AA21" si="8">D21/F21</f>
        <v>1</v>
      </c>
      <c r="AB21" s="1559">
        <f t="shared" ref="AB21" si="9">D21/H21</f>
        <v>1</v>
      </c>
      <c r="AC21" s="1559">
        <f t="shared" ref="AC21" si="10">D21/J21</f>
        <v>1</v>
      </c>
    </row>
    <row r="22" spans="1:29" ht="15">
      <c r="A22" s="528"/>
      <c r="B22" s="918"/>
      <c r="C22" s="869"/>
      <c r="D22" s="551"/>
      <c r="E22" s="572"/>
      <c r="F22" s="553"/>
      <c r="G22" s="572"/>
      <c r="H22" s="551"/>
      <c r="I22" s="572"/>
      <c r="J22" s="551"/>
      <c r="K22" s="2561"/>
      <c r="L22" s="2122"/>
      <c r="M22" s="2114"/>
      <c r="N22" s="2114"/>
      <c r="O22" s="2121"/>
      <c r="P22" s="3418"/>
      <c r="Q22" s="2538"/>
      <c r="R22" s="1556"/>
      <c r="S22" s="1557"/>
      <c r="T22" s="1556"/>
      <c r="U22" s="1557"/>
      <c r="V22" s="1556"/>
      <c r="W22" s="1557"/>
      <c r="X22" s="2540"/>
      <c r="Y22" s="3418"/>
      <c r="Z22" s="2539"/>
      <c r="AA22" s="1559">
        <v>1</v>
      </c>
      <c r="AB22" s="1559">
        <v>1</v>
      </c>
      <c r="AC22" s="1559">
        <v>1</v>
      </c>
    </row>
    <row r="23" spans="1:29" ht="15">
      <c r="A23" s="528"/>
      <c r="B23" s="867" t="s">
        <v>297</v>
      </c>
      <c r="C23" s="896" t="str">
        <f>估价对象房地状况!C9</f>
        <v>较好</v>
      </c>
      <c r="D23" s="555">
        <v>100</v>
      </c>
      <c r="E23" s="558"/>
      <c r="F23" s="559">
        <f>SUMIF(84:84,E24,85:85)-SUMIF(84:84,C24,85:85)+100</f>
        <v>100</v>
      </c>
      <c r="G23" s="560"/>
      <c r="H23" s="555">
        <f>SUMIF(84:84,G24,85:85)-SUMIF(84:84,C24,85:85)+100</f>
        <v>100</v>
      </c>
      <c r="I23" s="558"/>
      <c r="J23" s="555">
        <f>SUMIF(84:84,I24,85:85)-SUMIF(84:84,C24,85:85)+100</f>
        <v>100</v>
      </c>
      <c r="K23" s="894"/>
      <c r="L23" s="2122"/>
      <c r="M23" s="2114"/>
      <c r="N23" s="2114"/>
      <c r="O23" s="2121"/>
      <c r="P23" s="3418"/>
      <c r="Q23" s="1555" t="str">
        <f>B23</f>
        <v>自然及人文环境</v>
      </c>
      <c r="R23" s="1556" t="s">
        <v>8</v>
      </c>
      <c r="S23" s="1557">
        <f>F23</f>
        <v>100</v>
      </c>
      <c r="T23" s="1556" t="s">
        <v>8</v>
      </c>
      <c r="U23" s="1557">
        <f>H23</f>
        <v>100</v>
      </c>
      <c r="V23" s="1556" t="s">
        <v>8</v>
      </c>
      <c r="W23" s="1557">
        <f>J23</f>
        <v>100</v>
      </c>
      <c r="X23" s="1550"/>
      <c r="Y23" s="3418"/>
      <c r="Z23" s="1558" t="str">
        <f>Q23</f>
        <v>自然及人文环境</v>
      </c>
      <c r="AA23" s="1559">
        <f t="shared" si="3"/>
        <v>1</v>
      </c>
      <c r="AB23" s="1559">
        <f t="shared" si="4"/>
        <v>1</v>
      </c>
      <c r="AC23" s="1559">
        <f t="shared" si="5"/>
        <v>1</v>
      </c>
    </row>
    <row r="24" spans="1:29" ht="15">
      <c r="A24" s="528"/>
      <c r="B24" s="591"/>
      <c r="C24" s="572"/>
      <c r="D24" s="551"/>
      <c r="E24" s="552"/>
      <c r="F24" s="553"/>
      <c r="G24" s="554"/>
      <c r="H24" s="551"/>
      <c r="I24" s="552"/>
      <c r="J24" s="551"/>
      <c r="K24" s="895"/>
      <c r="L24" s="2122"/>
      <c r="M24" s="2114"/>
      <c r="N24" s="2114"/>
      <c r="O24" s="2121"/>
      <c r="P24" s="3418"/>
      <c r="Q24" s="1555"/>
      <c r="R24" s="1556"/>
      <c r="S24" s="1557"/>
      <c r="T24" s="1556"/>
      <c r="U24" s="1557"/>
      <c r="V24" s="1556"/>
      <c r="W24" s="1557"/>
      <c r="X24" s="1550"/>
      <c r="Y24" s="3418"/>
      <c r="Z24" s="1558"/>
      <c r="AA24" s="1559">
        <v>1</v>
      </c>
      <c r="AB24" s="1559">
        <v>1</v>
      </c>
      <c r="AC24" s="1559">
        <v>1</v>
      </c>
    </row>
    <row r="25" spans="1:29" ht="15">
      <c r="A25" s="528"/>
      <c r="B25" s="523" t="s">
        <v>544</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418"/>
      <c r="Q25" s="1555" t="str">
        <f t="shared" ref="Q25:Q46" si="11">B25</f>
        <v>临街状况</v>
      </c>
      <c r="R25" s="1556" t="s">
        <v>8</v>
      </c>
      <c r="S25" s="1557">
        <f>F25</f>
        <v>100</v>
      </c>
      <c r="T25" s="1556" t="s">
        <v>8</v>
      </c>
      <c r="U25" s="1557">
        <f>H25</f>
        <v>100</v>
      </c>
      <c r="V25" s="1556" t="s">
        <v>8</v>
      </c>
      <c r="W25" s="1557">
        <f>J25</f>
        <v>100</v>
      </c>
      <c r="X25" s="1550"/>
      <c r="Y25" s="3418"/>
      <c r="Z25" s="1558" t="str">
        <f>Q25</f>
        <v>临街状况</v>
      </c>
      <c r="AA25" s="1559">
        <f t="shared" si="3"/>
        <v>1</v>
      </c>
      <c r="AB25" s="1559">
        <f t="shared" si="4"/>
        <v>1</v>
      </c>
      <c r="AC25" s="1559">
        <f t="shared" si="5"/>
        <v>1</v>
      </c>
    </row>
    <row r="26" spans="1:29" ht="15">
      <c r="A26" s="528"/>
      <c r="B26" s="873" t="s">
        <v>755</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418"/>
      <c r="Q26" s="1555" t="str">
        <f t="shared" si="11"/>
        <v>平面位置/可视性</v>
      </c>
      <c r="R26" s="1556" t="s">
        <v>8</v>
      </c>
      <c r="S26" s="1557">
        <f>F26</f>
        <v>100</v>
      </c>
      <c r="T26" s="1556" t="s">
        <v>8</v>
      </c>
      <c r="U26" s="1557">
        <f>H26</f>
        <v>100</v>
      </c>
      <c r="V26" s="1556" t="s">
        <v>8</v>
      </c>
      <c r="W26" s="1557">
        <f>J26</f>
        <v>100</v>
      </c>
      <c r="X26" s="1550"/>
      <c r="Y26" s="3418"/>
      <c r="Z26" s="1558" t="str">
        <f>Q26</f>
        <v>平面位置/可视性</v>
      </c>
      <c r="AA26" s="1559">
        <f t="shared" si="3"/>
        <v>1</v>
      </c>
      <c r="AB26" s="1559">
        <f t="shared" si="4"/>
        <v>1</v>
      </c>
      <c r="AC26" s="1559">
        <f t="shared" si="5"/>
        <v>1</v>
      </c>
    </row>
    <row r="27" spans="1:29" s="1212" customFormat="1" ht="15">
      <c r="A27" s="532"/>
      <c r="B27" s="867" t="s">
        <v>756</v>
      </c>
      <c r="C27" s="897"/>
      <c r="D27" s="871">
        <v>100</v>
      </c>
      <c r="E27" s="897"/>
      <c r="F27" s="872">
        <f>SUMIF(90:90,E27,91:91)-SUMIF(90:90,C27,91:91)+100</f>
        <v>100</v>
      </c>
      <c r="G27" s="897"/>
      <c r="H27" s="871">
        <f>SUMIF(90:90,G27,91:91)-SUMIF(90:90,C27,91:91)+100</f>
        <v>100</v>
      </c>
      <c r="I27" s="897"/>
      <c r="J27" s="871">
        <f>SUMIF(90:90,I27,91:91)-SUMIF(90:90,C27,91:91)+100</f>
        <v>100</v>
      </c>
      <c r="K27" s="580"/>
      <c r="L27" s="2115"/>
      <c r="M27" s="2116"/>
      <c r="N27" s="2116"/>
      <c r="O27" s="2117"/>
      <c r="P27" s="3418"/>
      <c r="Q27" s="1143" t="str">
        <f t="shared" si="11"/>
        <v>人流量</v>
      </c>
      <c r="R27" s="1551" t="s">
        <v>8</v>
      </c>
      <c r="S27" s="1552">
        <f>F27</f>
        <v>100</v>
      </c>
      <c r="T27" s="1551" t="s">
        <v>8</v>
      </c>
      <c r="U27" s="1552">
        <f>H27</f>
        <v>100</v>
      </c>
      <c r="V27" s="1551" t="s">
        <v>8</v>
      </c>
      <c r="W27" s="1552">
        <f>J27</f>
        <v>100</v>
      </c>
      <c r="X27" s="1553"/>
      <c r="Y27" s="3418"/>
      <c r="Z27" s="1142" t="str">
        <f>Q27</f>
        <v>人流量</v>
      </c>
      <c r="AA27" s="1559">
        <f>D27/F27</f>
        <v>1</v>
      </c>
      <c r="AB27" s="1559">
        <f>D27/H27</f>
        <v>1</v>
      </c>
      <c r="AC27" s="1559">
        <f>D27/J27</f>
        <v>1</v>
      </c>
    </row>
    <row r="28" spans="1:29" ht="15">
      <c r="A28" s="528"/>
      <c r="B28" s="523" t="s">
        <v>758</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418"/>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18"/>
      <c r="Z28" s="1558" t="str">
        <f t="shared" ref="Z28:Z46" si="15">Q28</f>
        <v>楼层</v>
      </c>
      <c r="AA28" s="1559">
        <f t="shared" si="3"/>
        <v>1</v>
      </c>
      <c r="AB28" s="1559">
        <f t="shared" si="4"/>
        <v>1</v>
      </c>
      <c r="AC28" s="1559">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418"/>
      <c r="Q29" s="1555">
        <f t="shared" si="11"/>
        <v>111</v>
      </c>
      <c r="R29" s="1556" t="s">
        <v>8</v>
      </c>
      <c r="S29" s="1557">
        <f t="shared" si="12"/>
        <v>100</v>
      </c>
      <c r="T29" s="1556" t="s">
        <v>8</v>
      </c>
      <c r="U29" s="1557">
        <f t="shared" si="13"/>
        <v>100</v>
      </c>
      <c r="V29" s="1556" t="s">
        <v>8</v>
      </c>
      <c r="W29" s="1557">
        <f t="shared" si="14"/>
        <v>100</v>
      </c>
      <c r="X29" s="1550"/>
      <c r="Y29" s="3418"/>
      <c r="Z29" s="1558">
        <f t="shared" si="15"/>
        <v>111</v>
      </c>
      <c r="AA29" s="1559">
        <f t="shared" si="3"/>
        <v>1</v>
      </c>
      <c r="AB29" s="1559">
        <f t="shared" si="4"/>
        <v>1</v>
      </c>
      <c r="AC29" s="1559">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418"/>
      <c r="Q30" s="1555">
        <f t="shared" si="11"/>
        <v>111</v>
      </c>
      <c r="R30" s="1556" t="s">
        <v>8</v>
      </c>
      <c r="S30" s="1557">
        <f t="shared" si="12"/>
        <v>100</v>
      </c>
      <c r="T30" s="1556" t="s">
        <v>8</v>
      </c>
      <c r="U30" s="1557">
        <f t="shared" si="13"/>
        <v>100</v>
      </c>
      <c r="V30" s="1556" t="s">
        <v>8</v>
      </c>
      <c r="W30" s="1557">
        <f t="shared" si="14"/>
        <v>100</v>
      </c>
      <c r="X30" s="1550"/>
      <c r="Y30" s="3418"/>
      <c r="Z30" s="1558">
        <f t="shared" si="15"/>
        <v>111</v>
      </c>
      <c r="AA30" s="1559">
        <f t="shared" si="3"/>
        <v>1</v>
      </c>
      <c r="AB30" s="1559">
        <f t="shared" si="4"/>
        <v>1</v>
      </c>
      <c r="AC30" s="1559">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418"/>
      <c r="Q31" s="1555">
        <f t="shared" si="11"/>
        <v>111</v>
      </c>
      <c r="R31" s="1556" t="s">
        <v>8</v>
      </c>
      <c r="S31" s="1557">
        <f t="shared" si="12"/>
        <v>100</v>
      </c>
      <c r="T31" s="1556" t="s">
        <v>8</v>
      </c>
      <c r="U31" s="1557">
        <f t="shared" si="13"/>
        <v>100</v>
      </c>
      <c r="V31" s="1556" t="s">
        <v>8</v>
      </c>
      <c r="W31" s="1557">
        <f t="shared" si="14"/>
        <v>100</v>
      </c>
      <c r="X31" s="1550"/>
      <c r="Y31" s="3418"/>
      <c r="Z31" s="1558">
        <f t="shared" si="15"/>
        <v>111</v>
      </c>
      <c r="AA31" s="1559">
        <f t="shared" si="3"/>
        <v>1</v>
      </c>
      <c r="AB31" s="1559">
        <f t="shared" si="4"/>
        <v>1</v>
      </c>
      <c r="AC31" s="1559">
        <f t="shared" si="5"/>
        <v>1</v>
      </c>
    </row>
    <row r="32" spans="1:29" ht="15">
      <c r="A32" s="2857" t="s">
        <v>2741</v>
      </c>
      <c r="B32" s="172" t="s">
        <v>759</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419" t="s">
        <v>547</v>
      </c>
      <c r="Q32" s="1555" t="str">
        <f t="shared" si="11"/>
        <v>商业类型</v>
      </c>
      <c r="R32" s="1556" t="s">
        <v>8</v>
      </c>
      <c r="S32" s="1557">
        <f t="shared" si="12"/>
        <v>100</v>
      </c>
      <c r="T32" s="1556" t="s">
        <v>8</v>
      </c>
      <c r="U32" s="1557">
        <f t="shared" si="13"/>
        <v>100</v>
      </c>
      <c r="V32" s="1556" t="s">
        <v>8</v>
      </c>
      <c r="W32" s="1557">
        <f t="shared" si="14"/>
        <v>100</v>
      </c>
      <c r="X32" s="1550"/>
      <c r="Y32" s="3420" t="s">
        <v>547</v>
      </c>
      <c r="Z32" s="1558" t="str">
        <f t="shared" si="15"/>
        <v>商业类型</v>
      </c>
      <c r="AA32" s="1559">
        <f t="shared" si="3"/>
        <v>1</v>
      </c>
      <c r="AB32" s="1559">
        <f t="shared" si="4"/>
        <v>1</v>
      </c>
      <c r="AC32" s="1559">
        <f t="shared" si="5"/>
        <v>1</v>
      </c>
    </row>
    <row r="33" spans="1:29" s="1331" customFormat="1" ht="15">
      <c r="A33" s="599"/>
      <c r="B33" s="523" t="s">
        <v>723</v>
      </c>
      <c r="C33" s="876"/>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420"/>
      <c r="Q33" s="1587" t="str">
        <f t="shared" si="11"/>
        <v>项目建筑规模</v>
      </c>
      <c r="R33" s="1560" t="s">
        <v>8</v>
      </c>
      <c r="S33" s="1561" t="e">
        <f t="shared" si="12"/>
        <v>#N/A</v>
      </c>
      <c r="T33" s="1560" t="s">
        <v>8</v>
      </c>
      <c r="U33" s="1561" t="e">
        <f t="shared" si="13"/>
        <v>#N/A</v>
      </c>
      <c r="V33" s="1560" t="s">
        <v>8</v>
      </c>
      <c r="W33" s="1561" t="e">
        <f t="shared" si="14"/>
        <v>#N/A</v>
      </c>
      <c r="X33" s="1562"/>
      <c r="Y33" s="3420"/>
      <c r="Z33" s="1563" t="str">
        <f t="shared" si="15"/>
        <v>项目建筑规模</v>
      </c>
      <c r="AA33" s="1559" t="e">
        <f t="shared" si="3"/>
        <v>#N/A</v>
      </c>
      <c r="AB33" s="1559" t="e">
        <f t="shared" si="4"/>
        <v>#N/A</v>
      </c>
      <c r="AC33" s="1559" t="e">
        <f t="shared" si="5"/>
        <v>#N/A</v>
      </c>
    </row>
    <row r="34" spans="1:29" ht="15">
      <c r="A34" s="590"/>
      <c r="B34" s="523" t="s">
        <v>724</v>
      </c>
      <c r="C34" s="877"/>
      <c r="D34" s="536">
        <v>100</v>
      </c>
      <c r="E34" s="878"/>
      <c r="F34" s="571">
        <f>SUMIF(105:105,E34,106:106)-SUMIF(105:105,C34,106:106)+100</f>
        <v>100</v>
      </c>
      <c r="G34" s="877"/>
      <c r="H34" s="536">
        <f>SUMIF(105:105,G34,106:106)-SUMIF(105:105,C34,106:106)+100</f>
        <v>100</v>
      </c>
      <c r="I34" s="877"/>
      <c r="J34" s="536">
        <f>SUMIF(105:105,I34,106:106)-SUMIF(105:105,C34,106:106)+100</f>
        <v>100</v>
      </c>
      <c r="K34" s="580"/>
      <c r="L34" s="2122"/>
      <c r="M34" s="2114"/>
      <c r="N34" s="2114"/>
      <c r="O34" s="2121"/>
      <c r="P34" s="3420"/>
      <c r="Q34" s="1555" t="str">
        <f t="shared" si="11"/>
        <v>建筑结构</v>
      </c>
      <c r="R34" s="1556" t="s">
        <v>8</v>
      </c>
      <c r="S34" s="1557">
        <f t="shared" si="12"/>
        <v>100</v>
      </c>
      <c r="T34" s="1556" t="s">
        <v>8</v>
      </c>
      <c r="U34" s="1557">
        <f t="shared" si="13"/>
        <v>100</v>
      </c>
      <c r="V34" s="1556" t="s">
        <v>8</v>
      </c>
      <c r="W34" s="1557">
        <f t="shared" si="14"/>
        <v>100</v>
      </c>
      <c r="X34" s="1550"/>
      <c r="Y34" s="3420"/>
      <c r="Z34" s="1558" t="str">
        <f t="shared" si="15"/>
        <v>建筑结构</v>
      </c>
      <c r="AA34" s="1559">
        <f t="shared" si="3"/>
        <v>1</v>
      </c>
      <c r="AB34" s="1559">
        <f t="shared" si="4"/>
        <v>1</v>
      </c>
      <c r="AC34" s="1559">
        <f t="shared" si="5"/>
        <v>1</v>
      </c>
    </row>
    <row r="35" spans="1:29" ht="15">
      <c r="A35" s="590"/>
      <c r="B35" s="523" t="s">
        <v>760</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420"/>
      <c r="Q35" s="1555" t="str">
        <f t="shared" si="11"/>
        <v>公共部分装修</v>
      </c>
      <c r="R35" s="1556" t="s">
        <v>8</v>
      </c>
      <c r="S35" s="1557">
        <f t="shared" si="12"/>
        <v>100</v>
      </c>
      <c r="T35" s="1556" t="s">
        <v>8</v>
      </c>
      <c r="U35" s="1557">
        <f t="shared" si="13"/>
        <v>100</v>
      </c>
      <c r="V35" s="1556" t="s">
        <v>8</v>
      </c>
      <c r="W35" s="1557">
        <f t="shared" si="14"/>
        <v>100</v>
      </c>
      <c r="X35" s="1550"/>
      <c r="Y35" s="3420"/>
      <c r="Z35" s="1558" t="str">
        <f t="shared" si="15"/>
        <v>公共部分装修</v>
      </c>
      <c r="AA35" s="1559">
        <f t="shared" si="3"/>
        <v>1</v>
      </c>
      <c r="AB35" s="1559">
        <f t="shared" si="4"/>
        <v>1</v>
      </c>
      <c r="AC35" s="1559">
        <f t="shared" si="5"/>
        <v>1</v>
      </c>
    </row>
    <row r="36" spans="1:29" ht="15">
      <c r="A36" s="590"/>
      <c r="B36" s="523" t="s">
        <v>761</v>
      </c>
      <c r="C36" s="879"/>
      <c r="D36" s="536">
        <v>100</v>
      </c>
      <c r="E36" s="879"/>
      <c r="F36" s="571" t="e">
        <f>LOOKUP(E36,110:110,111:111)-LOOKUP(C36,110:110,111:111)+100</f>
        <v>#N/A</v>
      </c>
      <c r="G36" s="879"/>
      <c r="H36" s="571" t="e">
        <f>LOOKUP(G36,110:110,111:111)-LOOKUP(C36,110:110,111:111)+100</f>
        <v>#N/A</v>
      </c>
      <c r="I36" s="879"/>
      <c r="J36" s="536" t="e">
        <f>LOOKUP(I36,110:110,111:111)-LOOKUP(C36,110:110,111:111)+100</f>
        <v>#N/A</v>
      </c>
      <c r="K36" s="580"/>
      <c r="L36" s="2122"/>
      <c r="M36" s="2114"/>
      <c r="N36" s="2114"/>
      <c r="O36" s="2121"/>
      <c r="P36" s="3420"/>
      <c r="Q36" s="1555" t="str">
        <f t="shared" si="11"/>
        <v>成新度</v>
      </c>
      <c r="R36" s="1556" t="s">
        <v>8</v>
      </c>
      <c r="S36" s="1557" t="e">
        <f t="shared" si="12"/>
        <v>#N/A</v>
      </c>
      <c r="T36" s="1556" t="s">
        <v>8</v>
      </c>
      <c r="U36" s="1557" t="e">
        <f t="shared" si="13"/>
        <v>#N/A</v>
      </c>
      <c r="V36" s="1556" t="s">
        <v>8</v>
      </c>
      <c r="W36" s="1557" t="e">
        <f t="shared" si="14"/>
        <v>#N/A</v>
      </c>
      <c r="X36" s="1550"/>
      <c r="Y36" s="3420"/>
      <c r="Z36" s="1558" t="str">
        <f t="shared" si="15"/>
        <v>成新度</v>
      </c>
      <c r="AA36" s="1559" t="e">
        <f t="shared" si="3"/>
        <v>#N/A</v>
      </c>
      <c r="AB36" s="1559" t="e">
        <f t="shared" si="4"/>
        <v>#N/A</v>
      </c>
      <c r="AC36" s="1559" t="e">
        <f t="shared" si="5"/>
        <v>#N/A</v>
      </c>
    </row>
    <row r="37" spans="1:29" s="1212" customFormat="1" ht="15">
      <c r="A37" s="596"/>
      <c r="B37" s="1875" t="s">
        <v>2552</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420"/>
      <c r="Q37" s="1143" t="str">
        <f t="shared" si="11"/>
        <v>市政基础设施</v>
      </c>
      <c r="R37" s="1551" t="s">
        <v>8</v>
      </c>
      <c r="S37" s="1552">
        <f t="shared" si="12"/>
        <v>100</v>
      </c>
      <c r="T37" s="1551" t="s">
        <v>8</v>
      </c>
      <c r="U37" s="1552">
        <f t="shared" si="13"/>
        <v>100</v>
      </c>
      <c r="V37" s="1551" t="s">
        <v>8</v>
      </c>
      <c r="W37" s="1552">
        <f t="shared" si="14"/>
        <v>100</v>
      </c>
      <c r="X37" s="1553"/>
      <c r="Y37" s="3420"/>
      <c r="Z37" s="1142" t="str">
        <f t="shared" si="15"/>
        <v>市政基础设施</v>
      </c>
      <c r="AA37" s="1554">
        <f t="shared" si="3"/>
        <v>1</v>
      </c>
      <c r="AB37" s="1554">
        <f t="shared" si="4"/>
        <v>1</v>
      </c>
      <c r="AC37" s="1554">
        <f t="shared" si="5"/>
        <v>1</v>
      </c>
    </row>
    <row r="38" spans="1:29" ht="15">
      <c r="A38" s="590"/>
      <c r="B38" s="523" t="s">
        <v>762</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420" t="s">
        <v>763</v>
      </c>
      <c r="Q38" s="1555" t="str">
        <f t="shared" si="11"/>
        <v>业态</v>
      </c>
      <c r="R38" s="1556" t="s">
        <v>8</v>
      </c>
      <c r="S38" s="1557">
        <f t="shared" si="12"/>
        <v>100</v>
      </c>
      <c r="T38" s="1556" t="s">
        <v>8</v>
      </c>
      <c r="U38" s="1557">
        <f t="shared" si="13"/>
        <v>100</v>
      </c>
      <c r="V38" s="1556" t="s">
        <v>8</v>
      </c>
      <c r="W38" s="1557">
        <f t="shared" si="14"/>
        <v>100</v>
      </c>
      <c r="X38" s="1550"/>
      <c r="Y38" s="3420" t="s">
        <v>763</v>
      </c>
      <c r="Z38" s="1558" t="str">
        <f t="shared" si="15"/>
        <v>业态</v>
      </c>
      <c r="AA38" s="1559">
        <f t="shared" si="3"/>
        <v>1</v>
      </c>
      <c r="AB38" s="1559">
        <f t="shared" si="4"/>
        <v>1</v>
      </c>
      <c r="AC38" s="1559">
        <f t="shared" si="5"/>
        <v>1</v>
      </c>
    </row>
    <row r="39" spans="1:29" ht="15">
      <c r="A39" s="590"/>
      <c r="B39" s="523" t="s">
        <v>764</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20"/>
      <c r="Q39" s="1555" t="str">
        <f t="shared" si="11"/>
        <v>层高</v>
      </c>
      <c r="R39" s="1556" t="s">
        <v>8</v>
      </c>
      <c r="S39" s="1557">
        <f t="shared" si="12"/>
        <v>100</v>
      </c>
      <c r="T39" s="1556" t="s">
        <v>8</v>
      </c>
      <c r="U39" s="1557">
        <f t="shared" si="13"/>
        <v>100</v>
      </c>
      <c r="V39" s="1556" t="s">
        <v>8</v>
      </c>
      <c r="W39" s="1557">
        <f t="shared" si="14"/>
        <v>100</v>
      </c>
      <c r="X39" s="1550"/>
      <c r="Y39" s="3420"/>
      <c r="Z39" s="1558" t="str">
        <f t="shared" si="15"/>
        <v>层高</v>
      </c>
      <c r="AA39" s="1559">
        <f t="shared" si="3"/>
        <v>1</v>
      </c>
      <c r="AB39" s="1559">
        <f t="shared" si="4"/>
        <v>1</v>
      </c>
      <c r="AC39" s="1559">
        <f t="shared" si="5"/>
        <v>1</v>
      </c>
    </row>
    <row r="40" spans="1:29" ht="15">
      <c r="A40" s="590"/>
      <c r="B40" s="523" t="s">
        <v>765</v>
      </c>
      <c r="C40" s="898"/>
      <c r="D40" s="536">
        <v>100</v>
      </c>
      <c r="E40" s="899"/>
      <c r="F40" s="571">
        <f>SUMIF(118:118,E40,119:119)-SUMIF(118:118,C40,119:119)+100</f>
        <v>100</v>
      </c>
      <c r="G40" s="899"/>
      <c r="H40" s="536">
        <f>SUMIF(118:118,G40,119:119)-SUMIF(118:118,C40,119:119)+100</f>
        <v>100</v>
      </c>
      <c r="I40" s="899"/>
      <c r="J40" s="536">
        <f>SUMIF(118:118,I40,119:119)-SUMIF(118:118,C40,119:119)+100</f>
        <v>100</v>
      </c>
      <c r="K40" s="577"/>
      <c r="L40" s="2122"/>
      <c r="M40" s="2114"/>
      <c r="N40" s="2114"/>
      <c r="O40" s="2121"/>
      <c r="P40" s="3420"/>
      <c r="Q40" s="1555" t="str">
        <f t="shared" si="11"/>
        <v>单套建筑面积</v>
      </c>
      <c r="R40" s="1556" t="s">
        <v>8</v>
      </c>
      <c r="S40" s="1557">
        <f t="shared" si="12"/>
        <v>100</v>
      </c>
      <c r="T40" s="1556" t="s">
        <v>8</v>
      </c>
      <c r="U40" s="1557">
        <f t="shared" si="13"/>
        <v>100</v>
      </c>
      <c r="V40" s="1556" t="s">
        <v>8</v>
      </c>
      <c r="W40" s="1557">
        <f t="shared" si="14"/>
        <v>100</v>
      </c>
      <c r="X40" s="1550"/>
      <c r="Y40" s="3420"/>
      <c r="Z40" s="1558" t="str">
        <f t="shared" si="15"/>
        <v>单套建筑面积</v>
      </c>
      <c r="AA40" s="1559">
        <f t="shared" si="3"/>
        <v>1</v>
      </c>
      <c r="AB40" s="1559">
        <f t="shared" si="4"/>
        <v>1</v>
      </c>
      <c r="AC40" s="1559">
        <f t="shared" si="5"/>
        <v>1</v>
      </c>
    </row>
    <row r="41" spans="1:29" s="1331" customFormat="1" ht="15">
      <c r="A41" s="599"/>
      <c r="B41" s="900" t="s">
        <v>766</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420"/>
      <c r="Q41" s="1587" t="str">
        <f t="shared" si="11"/>
        <v>进深比</v>
      </c>
      <c r="R41" s="1560" t="s">
        <v>8</v>
      </c>
      <c r="S41" s="1561">
        <f t="shared" si="12"/>
        <v>100</v>
      </c>
      <c r="T41" s="1560" t="s">
        <v>8</v>
      </c>
      <c r="U41" s="1561">
        <f t="shared" si="13"/>
        <v>100</v>
      </c>
      <c r="V41" s="1560" t="s">
        <v>8</v>
      </c>
      <c r="W41" s="1561">
        <f t="shared" si="14"/>
        <v>100</v>
      </c>
      <c r="X41" s="1562"/>
      <c r="Y41" s="3420"/>
      <c r="Z41" s="1563" t="str">
        <f t="shared" si="15"/>
        <v>进深比</v>
      </c>
      <c r="AA41" s="1559">
        <f t="shared" si="3"/>
        <v>1</v>
      </c>
      <c r="AB41" s="1559">
        <f t="shared" si="4"/>
        <v>1</v>
      </c>
      <c r="AC41" s="1559">
        <f t="shared" si="5"/>
        <v>1</v>
      </c>
    </row>
    <row r="42" spans="1:29" ht="15">
      <c r="A42" s="590"/>
      <c r="B42" s="523" t="s">
        <v>767</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420"/>
      <c r="Q42" s="1555" t="str">
        <f t="shared" si="11"/>
        <v>内部装修</v>
      </c>
      <c r="R42" s="1556" t="s">
        <v>8</v>
      </c>
      <c r="S42" s="1557">
        <f t="shared" si="12"/>
        <v>100</v>
      </c>
      <c r="T42" s="1556" t="s">
        <v>8</v>
      </c>
      <c r="U42" s="1557">
        <f t="shared" si="13"/>
        <v>100</v>
      </c>
      <c r="V42" s="1556" t="s">
        <v>8</v>
      </c>
      <c r="W42" s="1557">
        <f t="shared" si="14"/>
        <v>100</v>
      </c>
      <c r="X42" s="1550"/>
      <c r="Y42" s="3420"/>
      <c r="Z42" s="1558" t="str">
        <f t="shared" si="15"/>
        <v>内部装修</v>
      </c>
      <c r="AA42" s="1559">
        <f t="shared" si="3"/>
        <v>1</v>
      </c>
      <c r="AB42" s="1559">
        <f t="shared" si="4"/>
        <v>1</v>
      </c>
      <c r="AC42" s="1559">
        <f t="shared" si="5"/>
        <v>1</v>
      </c>
    </row>
    <row r="43" spans="1:29" ht="27">
      <c r="A43" s="590"/>
      <c r="B43" s="523" t="s">
        <v>732</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420"/>
      <c r="Q43" s="1555" t="str">
        <f t="shared" si="11"/>
        <v>内部装修维护情况</v>
      </c>
      <c r="R43" s="1556" t="s">
        <v>8</v>
      </c>
      <c r="S43" s="1557">
        <f t="shared" si="12"/>
        <v>100</v>
      </c>
      <c r="T43" s="1556" t="s">
        <v>8</v>
      </c>
      <c r="U43" s="1557">
        <f t="shared" si="13"/>
        <v>100</v>
      </c>
      <c r="V43" s="1556" t="s">
        <v>8</v>
      </c>
      <c r="W43" s="1557">
        <f t="shared" si="14"/>
        <v>100</v>
      </c>
      <c r="X43" s="1550"/>
      <c r="Y43" s="3420"/>
      <c r="Z43" s="1558" t="str">
        <f t="shared" si="15"/>
        <v>内部装修维护情况</v>
      </c>
      <c r="AA43" s="1559">
        <f t="shared" si="3"/>
        <v>1</v>
      </c>
      <c r="AB43" s="1559">
        <f t="shared" si="4"/>
        <v>1</v>
      </c>
      <c r="AC43" s="1559">
        <f t="shared" si="5"/>
        <v>1</v>
      </c>
    </row>
    <row r="44" spans="1:29" s="1212" customFormat="1" ht="15">
      <c r="A44" s="596"/>
      <c r="B44" s="873">
        <v>111</v>
      </c>
      <c r="C44" s="876"/>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420"/>
      <c r="Q44" s="1143">
        <f t="shared" si="11"/>
        <v>111</v>
      </c>
      <c r="R44" s="1551" t="s">
        <v>8</v>
      </c>
      <c r="S44" s="1552">
        <f t="shared" si="12"/>
        <v>100</v>
      </c>
      <c r="T44" s="1551" t="s">
        <v>8</v>
      </c>
      <c r="U44" s="1552">
        <f t="shared" si="13"/>
        <v>100</v>
      </c>
      <c r="V44" s="1551" t="s">
        <v>8</v>
      </c>
      <c r="W44" s="1552">
        <f t="shared" si="14"/>
        <v>100</v>
      </c>
      <c r="X44" s="1553"/>
      <c r="Y44" s="3420"/>
      <c r="Z44" s="1142">
        <f t="shared" si="15"/>
        <v>111</v>
      </c>
      <c r="AA44" s="1554">
        <f t="shared" si="3"/>
        <v>1</v>
      </c>
      <c r="AB44" s="1554">
        <f t="shared" si="4"/>
        <v>1</v>
      </c>
      <c r="AC44" s="1554">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420"/>
      <c r="Q45" s="1555">
        <f t="shared" si="11"/>
        <v>111</v>
      </c>
      <c r="R45" s="1556" t="s">
        <v>8</v>
      </c>
      <c r="S45" s="1557">
        <f t="shared" si="12"/>
        <v>100</v>
      </c>
      <c r="T45" s="1556" t="s">
        <v>8</v>
      </c>
      <c r="U45" s="1557">
        <f t="shared" si="13"/>
        <v>100</v>
      </c>
      <c r="V45" s="1556" t="s">
        <v>8</v>
      </c>
      <c r="W45" s="1557">
        <f t="shared" si="14"/>
        <v>100</v>
      </c>
      <c r="X45" s="1550"/>
      <c r="Y45" s="3420"/>
      <c r="Z45" s="1558">
        <f t="shared" si="15"/>
        <v>111</v>
      </c>
      <c r="AA45" s="1559">
        <f t="shared" si="3"/>
        <v>1</v>
      </c>
      <c r="AB45" s="1559">
        <f t="shared" si="4"/>
        <v>1</v>
      </c>
      <c r="AC45" s="1559">
        <f t="shared" si="5"/>
        <v>1</v>
      </c>
    </row>
    <row r="46" spans="1:29" ht="15.75" thickBot="1">
      <c r="A46" s="882"/>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524"/>
      <c r="Q46" s="1555">
        <f t="shared" si="11"/>
        <v>111</v>
      </c>
      <c r="R46" s="1556" t="s">
        <v>8</v>
      </c>
      <c r="S46" s="1557">
        <f t="shared" si="12"/>
        <v>100</v>
      </c>
      <c r="T46" s="1556" t="s">
        <v>8</v>
      </c>
      <c r="U46" s="1557">
        <f t="shared" si="13"/>
        <v>100</v>
      </c>
      <c r="V46" s="1556" t="s">
        <v>8</v>
      </c>
      <c r="W46" s="1557">
        <f t="shared" si="14"/>
        <v>100</v>
      </c>
      <c r="X46" s="1550"/>
      <c r="Y46" s="3524"/>
      <c r="Z46" s="1558">
        <f t="shared" si="15"/>
        <v>111</v>
      </c>
      <c r="AA46" s="1559">
        <f t="shared" si="3"/>
        <v>1</v>
      </c>
      <c r="AB46" s="1559">
        <f t="shared" si="4"/>
        <v>1</v>
      </c>
      <c r="AC46" s="1559">
        <f t="shared" si="5"/>
        <v>1</v>
      </c>
    </row>
    <row r="47" spans="1:29" ht="15">
      <c r="A47" s="603" t="s">
        <v>733</v>
      </c>
      <c r="B47" s="883"/>
      <c r="C47" s="2586" t="s">
        <v>1</v>
      </c>
      <c r="D47" s="2587"/>
      <c r="E47" s="2588"/>
      <c r="F47" s="2589"/>
      <c r="G47" s="2590"/>
      <c r="H47" s="2591"/>
      <c r="I47" s="2588"/>
      <c r="J47" s="2591"/>
      <c r="K47" s="1593"/>
      <c r="L47" s="2124"/>
      <c r="M47" s="2125"/>
      <c r="N47" s="2114"/>
      <c r="O47" s="2125"/>
      <c r="P47" s="3415" t="str">
        <f>A47</f>
        <v>成交单价（元/平方米）</v>
      </c>
      <c r="Q47" s="3415"/>
      <c r="R47" s="3523">
        <f>E47</f>
        <v>0</v>
      </c>
      <c r="S47" s="3523"/>
      <c r="T47" s="3523">
        <f>G47</f>
        <v>0</v>
      </c>
      <c r="U47" s="3523"/>
      <c r="V47" s="3523">
        <f>I47</f>
        <v>0</v>
      </c>
      <c r="W47" s="3523"/>
      <c r="X47" s="1542"/>
      <c r="Y47" s="1564"/>
      <c r="Z47" s="1542"/>
      <c r="AA47" s="1542"/>
      <c r="AB47" s="1542"/>
      <c r="AC47" s="1542"/>
    </row>
    <row r="48" spans="1:29" ht="15.75" thickBot="1">
      <c r="A48" s="611" t="s">
        <v>2746</v>
      </c>
      <c r="B48" s="884"/>
      <c r="C48" s="2592" t="e">
        <f>R49</f>
        <v>#DIV/0!</v>
      </c>
      <c r="D48" s="2593"/>
      <c r="E48" s="2594" t="e">
        <f>R48</f>
        <v>#DIV/0!</v>
      </c>
      <c r="F48" s="2594"/>
      <c r="G48" s="2592" t="e">
        <f>T48</f>
        <v>#DIV/0!</v>
      </c>
      <c r="H48" s="2593"/>
      <c r="I48" s="2594" t="e">
        <f>V48</f>
        <v>#DIV/0!</v>
      </c>
      <c r="J48" s="2593"/>
      <c r="K48" s="1594"/>
      <c r="L48" s="2124"/>
      <c r="M48" s="2125"/>
      <c r="N48" s="2114"/>
      <c r="O48" s="2125"/>
      <c r="P48" s="3415" t="str">
        <f>A48</f>
        <v>比较价格（元/平方米）</v>
      </c>
      <c r="Q48" s="3415"/>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42"/>
      <c r="Y48" s="1542"/>
      <c r="Z48" s="1542"/>
      <c r="AA48" s="1542"/>
      <c r="AB48" s="1542"/>
      <c r="AC48" s="1542"/>
    </row>
    <row r="49" spans="1:29" ht="15.75" thickBot="1">
      <c r="A49" s="617" t="s">
        <v>2914</v>
      </c>
      <c r="B49" s="618"/>
      <c r="C49" s="2595" t="e">
        <f>R49</f>
        <v>#DIV/0!</v>
      </c>
      <c r="D49" s="2595"/>
      <c r="E49" s="2595"/>
      <c r="F49" s="2595"/>
      <c r="G49" s="2595"/>
      <c r="H49" s="2595"/>
      <c r="I49" s="2595"/>
      <c r="J49" s="2595"/>
      <c r="K49" s="1595"/>
      <c r="L49" s="2124"/>
      <c r="M49" s="2125"/>
      <c r="N49" s="2114"/>
      <c r="O49" s="2125"/>
      <c r="P49" s="3434" t="str">
        <f>A49</f>
        <v>估价对象XX用房的比较价格（楼面单价，元/平方米）</v>
      </c>
      <c r="Q49" s="3435"/>
      <c r="R49" s="3522" t="e">
        <f>IF(F1="售价",ROUND(AVERAGE(R48:V48),0),ROUND(AVERAGE(R48:V48),1))</f>
        <v>#DIV/0!</v>
      </c>
      <c r="S49" s="3522"/>
      <c r="T49" s="3522"/>
      <c r="U49" s="3522"/>
      <c r="V49" s="3522"/>
      <c r="W49" s="352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2"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7"/>
    </row>
    <row r="63" spans="1:29">
      <c r="A63" s="660" t="s">
        <v>574</v>
      </c>
      <c r="B63" s="661" t="s">
        <v>531</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669" t="s">
        <v>768</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tr">
        <f>B26</f>
        <v>平面位置/可视性</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6"/>
      <c r="M92" s="88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769</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745</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748</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749</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90">
        <v>0.5</v>
      </c>
      <c r="D110" s="890">
        <v>0.6</v>
      </c>
      <c r="E110" s="890">
        <v>0.7</v>
      </c>
      <c r="F110" s="890">
        <v>0.8</v>
      </c>
      <c r="G110" s="890">
        <v>0.9</v>
      </c>
      <c r="H110" s="890">
        <v>1.0001</v>
      </c>
      <c r="I110" s="901"/>
      <c r="J110" s="901"/>
      <c r="K110" s="902"/>
      <c r="L110" s="903"/>
      <c r="M110" s="904"/>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1" customFormat="1" ht="15" thickTop="1">
      <c r="A112" s="724"/>
      <c r="B112" s="1876" t="s">
        <v>2543</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770</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771</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772</v>
      </c>
      <c r="C118" s="905"/>
      <c r="D118" s="905"/>
      <c r="E118" s="905"/>
      <c r="F118" s="905"/>
      <c r="G118" s="905"/>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1" customFormat="1" ht="15" thickTop="1">
      <c r="A120" s="724"/>
      <c r="B120" s="669" t="s">
        <v>773</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1"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774</v>
      </c>
      <c r="C1" s="500" t="s">
        <v>717</v>
      </c>
      <c r="D1" s="845"/>
      <c r="E1" s="502"/>
      <c r="F1" s="2757"/>
      <c r="G1" s="1583" t="s">
        <v>718</v>
      </c>
      <c r="H1" s="502"/>
      <c r="I1" s="502"/>
      <c r="J1" s="502"/>
      <c r="K1" s="503"/>
      <c r="L1" s="1545"/>
      <c r="M1" s="1546"/>
      <c r="N1" s="1546"/>
      <c r="O1" s="1546"/>
      <c r="P1" s="218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2187"/>
      <c r="Q2" s="1547"/>
      <c r="R2" s="1547"/>
      <c r="S2" s="1547"/>
      <c r="T2" s="1547"/>
      <c r="U2" s="1547"/>
      <c r="V2" s="1547"/>
      <c r="W2" s="1547"/>
      <c r="X2" s="1547"/>
      <c r="Y2" s="1547"/>
      <c r="Z2" s="1547"/>
      <c r="AA2" s="1547"/>
      <c r="AB2" s="1547"/>
      <c r="AC2" s="1548"/>
    </row>
    <row r="3" spans="1:29" s="1328" customFormat="1" ht="28.5" customHeight="1" thickBot="1">
      <c r="A3" s="505" t="s">
        <v>516</v>
      </c>
      <c r="B3" s="506" t="e">
        <f>C50</f>
        <v>#DIV/0!</v>
      </c>
      <c r="C3" s="848" t="s">
        <v>719</v>
      </c>
      <c r="D3" s="847">
        <f>SUMIF('数据-汇总表'!$C19:$C33,D1,'数据-汇总表'!$E19:$E33)</f>
        <v>0</v>
      </c>
      <c r="E3" s="2041"/>
      <c r="F3" s="2109"/>
      <c r="G3" s="2108"/>
      <c r="H3" s="2108"/>
      <c r="I3" s="2108"/>
      <c r="J3" s="2108"/>
      <c r="K3" s="2110"/>
      <c r="L3" s="2111"/>
      <c r="M3" s="2112"/>
      <c r="N3" s="2112"/>
      <c r="O3" s="2112"/>
      <c r="P3" s="2187"/>
      <c r="Q3" s="1547"/>
      <c r="R3" s="1547"/>
      <c r="S3" s="1547"/>
      <c r="T3" s="1547"/>
      <c r="U3" s="1547"/>
      <c r="V3" s="1547"/>
      <c r="W3" s="1547"/>
      <c r="X3" s="1547"/>
      <c r="Y3" s="1547"/>
      <c r="Z3" s="1547"/>
      <c r="AA3" s="1547"/>
      <c r="AB3" s="1547"/>
      <c r="AC3" s="1548"/>
    </row>
    <row r="4" spans="1:29" ht="15">
      <c r="A4" s="508" t="s">
        <v>518</v>
      </c>
      <c r="B4" s="509"/>
      <c r="C4" s="3421" t="s">
        <v>519</v>
      </c>
      <c r="D4" s="3422"/>
      <c r="E4" s="3443" t="s">
        <v>520</v>
      </c>
      <c r="F4" s="3444"/>
      <c r="G4" s="3421" t="s">
        <v>521</v>
      </c>
      <c r="H4" s="3422"/>
      <c r="I4" s="3421" t="s">
        <v>522</v>
      </c>
      <c r="J4" s="3422"/>
      <c r="K4" s="510" t="s">
        <v>523</v>
      </c>
      <c r="L4" s="2113"/>
      <c r="M4" s="2114"/>
      <c r="N4" s="2114"/>
      <c r="O4" s="2114"/>
      <c r="P4" s="3525" t="s">
        <v>524</v>
      </c>
      <c r="Q4" s="3424"/>
      <c r="R4" s="3409" t="s">
        <v>520</v>
      </c>
      <c r="S4" s="3410"/>
      <c r="T4" s="3409" t="s">
        <v>521</v>
      </c>
      <c r="U4" s="3410"/>
      <c r="V4" s="3429" t="s">
        <v>522</v>
      </c>
      <c r="W4" s="3429"/>
      <c r="X4" s="1550"/>
      <c r="Y4" s="3409" t="s">
        <v>524</v>
      </c>
      <c r="Z4" s="3410"/>
      <c r="AA4" s="3404" t="s">
        <v>520</v>
      </c>
      <c r="AB4" s="3404" t="s">
        <v>521</v>
      </c>
      <c r="AC4" s="3404" t="s">
        <v>522</v>
      </c>
    </row>
    <row r="5" spans="1:29" ht="15">
      <c r="A5" s="511"/>
      <c r="B5" s="512"/>
      <c r="C5" s="3432" t="s">
        <v>2908</v>
      </c>
      <c r="D5" s="3433"/>
      <c r="E5" s="3445" t="s">
        <v>2909</v>
      </c>
      <c r="F5" s="3446"/>
      <c r="G5" s="3432" t="s">
        <v>2910</v>
      </c>
      <c r="H5" s="3433"/>
      <c r="I5" s="3432" t="s">
        <v>2911</v>
      </c>
      <c r="J5" s="3433"/>
      <c r="K5" s="510"/>
      <c r="L5" s="2113"/>
      <c r="M5" s="2114"/>
      <c r="N5" s="2114"/>
      <c r="O5" s="2114"/>
      <c r="P5" s="3526"/>
      <c r="Q5" s="3426"/>
      <c r="R5" s="3411"/>
      <c r="S5" s="3412"/>
      <c r="T5" s="3411"/>
      <c r="U5" s="3412"/>
      <c r="V5" s="3429"/>
      <c r="W5" s="3429"/>
      <c r="X5" s="1550"/>
      <c r="Y5" s="3411"/>
      <c r="Z5" s="3412"/>
      <c r="AA5" s="3405"/>
      <c r="AB5" s="3405"/>
      <c r="AC5" s="3405"/>
    </row>
    <row r="6" spans="1:29" ht="15.75" thickBot="1">
      <c r="A6" s="513"/>
      <c r="B6" s="514"/>
      <c r="C6" s="3447" t="s">
        <v>2912</v>
      </c>
      <c r="D6" s="3448"/>
      <c r="E6" s="3449" t="s">
        <v>2912</v>
      </c>
      <c r="F6" s="3450"/>
      <c r="G6" s="3447" t="s">
        <v>2912</v>
      </c>
      <c r="H6" s="3448"/>
      <c r="I6" s="3447" t="s">
        <v>2912</v>
      </c>
      <c r="J6" s="3448"/>
      <c r="K6" s="510" t="s">
        <v>525</v>
      </c>
      <c r="L6" s="2113"/>
      <c r="M6" s="2114"/>
      <c r="N6" s="2114"/>
      <c r="O6" s="2114"/>
      <c r="P6" s="3527"/>
      <c r="Q6" s="3428"/>
      <c r="R6" s="3411"/>
      <c r="S6" s="3412"/>
      <c r="T6" s="3413"/>
      <c r="U6" s="3414"/>
      <c r="V6" s="3429"/>
      <c r="W6" s="3429"/>
      <c r="X6" s="1550"/>
      <c r="Y6" s="3413"/>
      <c r="Z6" s="3414"/>
      <c r="AA6" s="3406"/>
      <c r="AB6" s="3406"/>
      <c r="AC6" s="3406"/>
    </row>
    <row r="7" spans="1:29" s="1212" customFormat="1" ht="15.75" thickBot="1">
      <c r="A7" s="2862"/>
      <c r="B7" s="2869" t="s">
        <v>526</v>
      </c>
      <c r="C7" s="515">
        <f>'数据-取费表'!B2</f>
        <v>43874</v>
      </c>
      <c r="D7" s="516">
        <v>100</v>
      </c>
      <c r="E7" s="517"/>
      <c r="F7" s="518">
        <f>SUMIF(59:59,YEAR(E7)&amp;"-"&amp;MONTH(E7),60:60)</f>
        <v>0</v>
      </c>
      <c r="G7" s="517"/>
      <c r="H7" s="516">
        <f>SUMIF(59:59,YEAR(G7)&amp;"-"&amp;MONTH(G7),60:60)</f>
        <v>0</v>
      </c>
      <c r="I7" s="517"/>
      <c r="J7" s="516">
        <f>SUMIF(59:59,YEAR(I7)&amp;"-"&amp;MONTH(I7),60:60)</f>
        <v>0</v>
      </c>
      <c r="K7" s="520"/>
      <c r="L7" s="2115"/>
      <c r="M7" s="2116"/>
      <c r="N7" s="2116"/>
      <c r="O7" s="2116"/>
      <c r="P7" s="3416" t="s">
        <v>527</v>
      </c>
      <c r="Q7" s="3416"/>
      <c r="R7" s="1551" t="s">
        <v>8</v>
      </c>
      <c r="S7" s="1552">
        <f t="shared" ref="S7:S15" si="0">F7</f>
        <v>0</v>
      </c>
      <c r="T7" s="1551" t="s">
        <v>8</v>
      </c>
      <c r="U7" s="1552">
        <f t="shared" ref="U7:U15" si="1">H7</f>
        <v>0</v>
      </c>
      <c r="V7" s="1551" t="s">
        <v>8</v>
      </c>
      <c r="W7" s="1552">
        <f t="shared" ref="W7:W15" si="2">J7</f>
        <v>0</v>
      </c>
      <c r="X7" s="1553"/>
      <c r="Y7" s="3407" t="s">
        <v>527</v>
      </c>
      <c r="Z7" s="3408"/>
      <c r="AA7" s="1554" t="e">
        <f>D7/F7</f>
        <v>#DIV/0!</v>
      </c>
      <c r="AB7" s="1554" t="e">
        <f>D7/H7</f>
        <v>#DIV/0!</v>
      </c>
      <c r="AC7" s="1554" t="e">
        <f>D7/J7</f>
        <v>#DIV/0!</v>
      </c>
    </row>
    <row r="8" spans="1:29" s="1212" customFormat="1" ht="15.75" thickBot="1">
      <c r="A8" s="2863"/>
      <c r="B8" s="2870" t="s">
        <v>528</v>
      </c>
      <c r="C8" s="521" t="s">
        <v>573</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416" t="s">
        <v>530</v>
      </c>
      <c r="Q8" s="3408"/>
      <c r="R8" s="1551" t="s">
        <v>8</v>
      </c>
      <c r="S8" s="1552">
        <f t="shared" si="0"/>
        <v>0</v>
      </c>
      <c r="T8" s="1551" t="s">
        <v>8</v>
      </c>
      <c r="U8" s="1552">
        <f t="shared" si="1"/>
        <v>0</v>
      </c>
      <c r="V8" s="1551" t="s">
        <v>8</v>
      </c>
      <c r="W8" s="1552">
        <f t="shared" si="2"/>
        <v>0</v>
      </c>
      <c r="X8" s="1553"/>
      <c r="Y8" s="3407" t="s">
        <v>530</v>
      </c>
      <c r="Z8" s="3408"/>
      <c r="AA8" s="1554" t="e">
        <f t="shared" ref="AA8:AA47" si="3">D8/F8</f>
        <v>#DIV/0!</v>
      </c>
      <c r="AB8" s="1554" t="e">
        <f t="shared" ref="AB8:AB47" si="4">D8/H8</f>
        <v>#DIV/0!</v>
      </c>
      <c r="AC8" s="1554" t="e">
        <f t="shared" ref="AC8:AC47" si="5">D8/J8</f>
        <v>#DIV/0!</v>
      </c>
    </row>
    <row r="9" spans="1:29" s="1212" customFormat="1" ht="15">
      <c r="A9" s="2864"/>
      <c r="B9" s="2871" t="s">
        <v>2742</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415" t="s">
        <v>532</v>
      </c>
      <c r="Q9" s="1143" t="str">
        <f t="shared" ref="Q9:Q15" si="6">B9</f>
        <v>用途</v>
      </c>
      <c r="R9" s="1551" t="s">
        <v>8</v>
      </c>
      <c r="S9" s="1552">
        <f t="shared" si="0"/>
        <v>100</v>
      </c>
      <c r="T9" s="1551" t="s">
        <v>8</v>
      </c>
      <c r="U9" s="1552">
        <f t="shared" si="1"/>
        <v>100</v>
      </c>
      <c r="V9" s="1551" t="s">
        <v>8</v>
      </c>
      <c r="W9" s="1552">
        <f t="shared" si="2"/>
        <v>100</v>
      </c>
      <c r="X9" s="1553"/>
      <c r="Y9" s="3372"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415"/>
      <c r="Q11" s="1143" t="str">
        <f t="shared" si="6"/>
        <v>容积率</v>
      </c>
      <c r="R11" s="1551" t="s">
        <v>8</v>
      </c>
      <c r="S11" s="1552" t="e">
        <f t="shared" si="0"/>
        <v>#N/A</v>
      </c>
      <c r="T11" s="1551" t="s">
        <v>8</v>
      </c>
      <c r="U11" s="1552" t="e">
        <f t="shared" si="1"/>
        <v>#N/A</v>
      </c>
      <c r="V11" s="1551" t="s">
        <v>8</v>
      </c>
      <c r="W11" s="1552" t="e">
        <f t="shared" si="2"/>
        <v>#N/A</v>
      </c>
      <c r="X11" s="1553"/>
      <c r="Y11" s="3372"/>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24"/>
      <c r="F12" s="251">
        <f>SUMIF(71:71,E12,72:72)-SUMIF(71:71,C12,72:72)+100</f>
        <v>100</v>
      </c>
      <c r="G12" s="906"/>
      <c r="H12" s="251">
        <f>SUMIF(71:71,G12,72:72)-SUMIF(71:71,C12,72:72)+100</f>
        <v>100</v>
      </c>
      <c r="I12" s="524"/>
      <c r="J12" s="251">
        <f>SUMIF(71:71,I12,72:72)-SUMIF(71:71,C12,72:72)+100</f>
        <v>100</v>
      </c>
      <c r="K12" s="577"/>
      <c r="L12" s="2115"/>
      <c r="M12" s="2116"/>
      <c r="N12" s="2116"/>
      <c r="O12" s="2116"/>
      <c r="P12" s="3415"/>
      <c r="Q12" s="1143">
        <f t="shared" si="6"/>
        <v>111</v>
      </c>
      <c r="R12" s="1551" t="s">
        <v>8</v>
      </c>
      <c r="S12" s="1552">
        <f t="shared" si="0"/>
        <v>100</v>
      </c>
      <c r="T12" s="1551" t="s">
        <v>8</v>
      </c>
      <c r="U12" s="1552">
        <f t="shared" si="1"/>
        <v>100</v>
      </c>
      <c r="V12" s="1551" t="s">
        <v>8</v>
      </c>
      <c r="W12" s="1552">
        <f t="shared" si="2"/>
        <v>100</v>
      </c>
      <c r="X12" s="1553"/>
      <c r="Y12" s="3372"/>
      <c r="Z12" s="1142">
        <f t="shared" si="7"/>
        <v>111</v>
      </c>
      <c r="AA12" s="1554">
        <f>D12/F12</f>
        <v>1</v>
      </c>
      <c r="AB12" s="1554">
        <f>D12/H12</f>
        <v>1</v>
      </c>
      <c r="AC12" s="1554">
        <f>D12/J12</f>
        <v>1</v>
      </c>
    </row>
    <row r="13" spans="1:29" ht="15">
      <c r="A13" s="2867"/>
      <c r="B13" s="2873">
        <v>111</v>
      </c>
      <c r="C13" s="535"/>
      <c r="D13" s="536">
        <v>100</v>
      </c>
      <c r="E13" s="524"/>
      <c r="F13" s="251">
        <f>SUMIF(73:73,E13,74:74)-SUMIF(73:73,C13,74:74)+100</f>
        <v>100</v>
      </c>
      <c r="G13" s="906"/>
      <c r="H13" s="536">
        <f>SUMIF(73:73,G13,74:74)-SUMIF(73:73,C13,74:74)+100</f>
        <v>100</v>
      </c>
      <c r="I13" s="524"/>
      <c r="J13" s="536">
        <f>SUMIF(73:73,I13,74:74)-SUMIF(73:73,C13,74:74)+100</f>
        <v>100</v>
      </c>
      <c r="K13" s="577"/>
      <c r="L13" s="2122"/>
      <c r="M13" s="2114"/>
      <c r="N13" s="2114"/>
      <c r="O13" s="2114"/>
      <c r="P13" s="3415"/>
      <c r="Q13" s="1143">
        <f t="shared" si="6"/>
        <v>111</v>
      </c>
      <c r="R13" s="1551" t="s">
        <v>8</v>
      </c>
      <c r="S13" s="1552">
        <f t="shared" si="0"/>
        <v>100</v>
      </c>
      <c r="T13" s="1551" t="s">
        <v>8</v>
      </c>
      <c r="U13" s="1552">
        <f t="shared" si="1"/>
        <v>100</v>
      </c>
      <c r="V13" s="1551" t="s">
        <v>8</v>
      </c>
      <c r="W13" s="1552">
        <f t="shared" si="2"/>
        <v>100</v>
      </c>
      <c r="X13" s="1553"/>
      <c r="Y13" s="3372"/>
      <c r="Z13" s="1142">
        <f t="shared" si="7"/>
        <v>111</v>
      </c>
      <c r="AA13" s="1554">
        <f t="shared" si="3"/>
        <v>1</v>
      </c>
      <c r="AB13" s="1554">
        <f t="shared" si="4"/>
        <v>1</v>
      </c>
      <c r="AC13" s="1554">
        <f t="shared" si="5"/>
        <v>1</v>
      </c>
    </row>
    <row r="14" spans="1:29" ht="15.75" thickBot="1">
      <c r="A14" s="2868"/>
      <c r="B14" s="2874">
        <v>111</v>
      </c>
      <c r="C14" s="541"/>
      <c r="D14" s="542">
        <v>100</v>
      </c>
      <c r="E14" s="907"/>
      <c r="F14" s="542">
        <f>SUMIF(75:75,E14,76:76)-SUMIF(75:75,C14,76:76)+100</f>
        <v>100</v>
      </c>
      <c r="G14" s="906"/>
      <c r="H14" s="542">
        <f>SUMIF(75:75,G14,76:76)-SUMIF(75:75,C14,76:76)+100</f>
        <v>100</v>
      </c>
      <c r="I14" s="524"/>
      <c r="J14" s="542">
        <f>SUMIF(75:75,I14,76:76)-SUMIF(75:75,C14,76:76)+100</f>
        <v>100</v>
      </c>
      <c r="K14" s="577"/>
      <c r="L14" s="2122"/>
      <c r="M14" s="2114"/>
      <c r="N14" s="2114"/>
      <c r="O14" s="2114"/>
      <c r="P14" s="3415"/>
      <c r="Q14" s="1143">
        <f t="shared" si="6"/>
        <v>111</v>
      </c>
      <c r="R14" s="1551" t="s">
        <v>8</v>
      </c>
      <c r="S14" s="1552">
        <f t="shared" si="0"/>
        <v>100</v>
      </c>
      <c r="T14" s="1551" t="s">
        <v>8</v>
      </c>
      <c r="U14" s="1552">
        <f t="shared" si="1"/>
        <v>100</v>
      </c>
      <c r="V14" s="1551" t="s">
        <v>8</v>
      </c>
      <c r="W14" s="1552">
        <f t="shared" si="2"/>
        <v>100</v>
      </c>
      <c r="X14" s="1553"/>
      <c r="Y14" s="3372"/>
      <c r="Z14" s="1142">
        <f t="shared" si="7"/>
        <v>111</v>
      </c>
      <c r="AA14" s="1554">
        <f t="shared" si="3"/>
        <v>1</v>
      </c>
      <c r="AB14" s="1554">
        <f t="shared" si="4"/>
        <v>1</v>
      </c>
      <c r="AC14" s="1554">
        <f t="shared" si="5"/>
        <v>1</v>
      </c>
    </row>
    <row r="15" spans="1:29" ht="15">
      <c r="A15" s="2860" t="s">
        <v>2740</v>
      </c>
      <c r="B15" s="543" t="s">
        <v>539</v>
      </c>
      <c r="C15" s="544">
        <f>估价对象房地状况!C5</f>
        <v>0</v>
      </c>
      <c r="D15" s="545">
        <v>100</v>
      </c>
      <c r="E15" s="548"/>
      <c r="F15" s="545">
        <f>SUMIF(77:77,E16,78:78)-SUMIF(77:77,C16,78:78)+100</f>
        <v>100</v>
      </c>
      <c r="G15" s="546"/>
      <c r="H15" s="545">
        <f>SUMIF(77:77,G16,78:78)-SUMIF(77:77,C16,78:78)+100</f>
        <v>100</v>
      </c>
      <c r="I15" s="546"/>
      <c r="J15" s="545">
        <f>SUMIF(77:77,I16,78:78)-SUMIF(77:77,C16,78:78)+100</f>
        <v>100</v>
      </c>
      <c r="K15" s="894"/>
      <c r="L15" s="2122"/>
      <c r="M15" s="2114"/>
      <c r="N15" s="2114"/>
      <c r="O15" s="2114"/>
      <c r="P15" s="3417" t="s">
        <v>537</v>
      </c>
      <c r="Q15" s="1555" t="str">
        <f t="shared" si="6"/>
        <v>办公集聚程度</v>
      </c>
      <c r="R15" s="1556" t="s">
        <v>8</v>
      </c>
      <c r="S15" s="1557">
        <f t="shared" si="0"/>
        <v>100</v>
      </c>
      <c r="T15" s="1556" t="s">
        <v>8</v>
      </c>
      <c r="U15" s="1557">
        <f t="shared" si="1"/>
        <v>100</v>
      </c>
      <c r="V15" s="1556" t="s">
        <v>8</v>
      </c>
      <c r="W15" s="1557">
        <f t="shared" si="2"/>
        <v>100</v>
      </c>
      <c r="X15" s="1550"/>
      <c r="Y15" s="3417" t="s">
        <v>537</v>
      </c>
      <c r="Z15" s="1558" t="str">
        <f t="shared" si="7"/>
        <v>办公集聚程度</v>
      </c>
      <c r="AA15" s="1559">
        <f t="shared" si="3"/>
        <v>1</v>
      </c>
      <c r="AB15" s="1559">
        <f t="shared" si="4"/>
        <v>1</v>
      </c>
      <c r="AC15" s="1559">
        <f t="shared" si="5"/>
        <v>1</v>
      </c>
    </row>
    <row r="16" spans="1:29" ht="15">
      <c r="A16" s="528"/>
      <c r="B16" s="549"/>
      <c r="C16" s="550"/>
      <c r="D16" s="551"/>
      <c r="E16" s="572"/>
      <c r="F16" s="551"/>
      <c r="G16" s="550"/>
      <c r="H16" s="555"/>
      <c r="I16" s="572"/>
      <c r="J16" s="551"/>
      <c r="K16" s="895"/>
      <c r="L16" s="2122"/>
      <c r="M16" s="2114"/>
      <c r="N16" s="2114"/>
      <c r="O16" s="2114"/>
      <c r="P16" s="3418"/>
      <c r="Q16" s="1555"/>
      <c r="R16" s="1556"/>
      <c r="S16" s="1557"/>
      <c r="T16" s="1556"/>
      <c r="U16" s="1557"/>
      <c r="V16" s="1556"/>
      <c r="W16" s="1557"/>
      <c r="X16" s="1550"/>
      <c r="Y16" s="3418"/>
      <c r="Z16" s="1558"/>
      <c r="AA16" s="1559">
        <v>1</v>
      </c>
      <c r="AB16" s="1559">
        <v>1</v>
      </c>
      <c r="AC16" s="1559">
        <v>1</v>
      </c>
    </row>
    <row r="17" spans="1:29" ht="15">
      <c r="A17" s="528"/>
      <c r="B17" s="556" t="s">
        <v>296</v>
      </c>
      <c r="C17" s="569" t="str">
        <f>估价对象房地状况!C6</f>
        <v>较好</v>
      </c>
      <c r="D17" s="555">
        <v>100</v>
      </c>
      <c r="E17" s="560"/>
      <c r="F17" s="555">
        <f>SUMIF(79:79,E18,80:80)-SUMIF(79:79,C18,80:80)+100</f>
        <v>100</v>
      </c>
      <c r="G17" s="558"/>
      <c r="H17" s="561">
        <f>SUMIF(79:79,G18,80:80)-SUMIF(79:79,C18,80:80)+100</f>
        <v>100</v>
      </c>
      <c r="I17" s="558"/>
      <c r="J17" s="561">
        <f>SUMIF(79:79,I18,80:80)-SUMIF(79:79,C18,80:80)+100</f>
        <v>100</v>
      </c>
      <c r="K17" s="894"/>
      <c r="L17" s="2122"/>
      <c r="M17" s="2114"/>
      <c r="N17" s="2114"/>
      <c r="O17" s="2114"/>
      <c r="P17" s="3418"/>
      <c r="Q17" s="1555" t="str">
        <f>B17</f>
        <v>交通便捷度</v>
      </c>
      <c r="R17" s="1556" t="s">
        <v>8</v>
      </c>
      <c r="S17" s="1557">
        <f>F17</f>
        <v>100</v>
      </c>
      <c r="T17" s="1556" t="s">
        <v>8</v>
      </c>
      <c r="U17" s="1557">
        <f>H17</f>
        <v>100</v>
      </c>
      <c r="V17" s="1556" t="s">
        <v>8</v>
      </c>
      <c r="W17" s="1557">
        <f>J17</f>
        <v>100</v>
      </c>
      <c r="X17" s="1550"/>
      <c r="Y17" s="3418"/>
      <c r="Z17" s="1558" t="str">
        <f>Q17</f>
        <v>交通便捷度</v>
      </c>
      <c r="AA17" s="1559">
        <f t="shared" si="3"/>
        <v>1</v>
      </c>
      <c r="AB17" s="1559">
        <f t="shared" si="4"/>
        <v>1</v>
      </c>
      <c r="AC17" s="1559">
        <f t="shared" si="5"/>
        <v>1</v>
      </c>
    </row>
    <row r="18" spans="1:29" ht="15">
      <c r="A18" s="528"/>
      <c r="B18" s="562"/>
      <c r="C18" s="563"/>
      <c r="D18" s="555"/>
      <c r="E18" s="565"/>
      <c r="F18" s="555"/>
      <c r="G18" s="564"/>
      <c r="H18" s="551"/>
      <c r="I18" s="564"/>
      <c r="J18" s="551"/>
      <c r="K18" s="895"/>
      <c r="L18" s="2122"/>
      <c r="M18" s="2114"/>
      <c r="N18" s="2114"/>
      <c r="O18" s="2114"/>
      <c r="P18" s="3418"/>
      <c r="Q18" s="1555"/>
      <c r="R18" s="1556"/>
      <c r="S18" s="1557"/>
      <c r="T18" s="1556"/>
      <c r="U18" s="1557"/>
      <c r="V18" s="1556"/>
      <c r="W18" s="1557"/>
      <c r="X18" s="1550"/>
      <c r="Y18" s="3418"/>
      <c r="Z18" s="1558"/>
      <c r="AA18" s="1559">
        <v>1</v>
      </c>
      <c r="AB18" s="1559">
        <v>1</v>
      </c>
      <c r="AC18" s="1559">
        <v>1</v>
      </c>
    </row>
    <row r="19" spans="1:29" ht="15">
      <c r="A19" s="528"/>
      <c r="B19" s="2562" t="s">
        <v>2533</v>
      </c>
      <c r="C19" s="569" t="str">
        <f>估价对象房地状况!C7</f>
        <v>较好</v>
      </c>
      <c r="D19" s="561">
        <v>100</v>
      </c>
      <c r="E19" s="568"/>
      <c r="F19" s="561">
        <f>SUMIF(81:81,E20,82:82)-SUMIF(81:81,C20,82:82)+100</f>
        <v>100</v>
      </c>
      <c r="G19" s="566"/>
      <c r="H19" s="555">
        <f>SUMIF(81:81,G20,82:82)-SUMIF(81:81,C20,82:82)+100</f>
        <v>100</v>
      </c>
      <c r="I19" s="566"/>
      <c r="J19" s="555">
        <f>SUMIF(81:81,I20,82:82)-SUMIF(81:81,C20,82:82)+100</f>
        <v>100</v>
      </c>
      <c r="K19" s="894"/>
      <c r="L19" s="2122"/>
      <c r="M19" s="2114"/>
      <c r="N19" s="2114"/>
      <c r="O19" s="2114"/>
      <c r="P19" s="3418"/>
      <c r="Q19" s="1555" t="str">
        <f>B19</f>
        <v>公共配套设施</v>
      </c>
      <c r="R19" s="1556" t="s">
        <v>8</v>
      </c>
      <c r="S19" s="1557">
        <f>F19</f>
        <v>100</v>
      </c>
      <c r="T19" s="1556" t="s">
        <v>8</v>
      </c>
      <c r="U19" s="1557">
        <f>H19</f>
        <v>100</v>
      </c>
      <c r="V19" s="1556" t="s">
        <v>8</v>
      </c>
      <c r="W19" s="1557">
        <f>J19</f>
        <v>100</v>
      </c>
      <c r="X19" s="1550"/>
      <c r="Y19" s="3418"/>
      <c r="Z19" s="1558" t="str">
        <f>Q19</f>
        <v>公共配套设施</v>
      </c>
      <c r="AA19" s="1559">
        <f t="shared" si="3"/>
        <v>1</v>
      </c>
      <c r="AB19" s="1559">
        <f t="shared" si="4"/>
        <v>1</v>
      </c>
      <c r="AC19" s="1559">
        <f t="shared" si="5"/>
        <v>1</v>
      </c>
    </row>
    <row r="20" spans="1:29" ht="15">
      <c r="A20" s="528"/>
      <c r="B20" s="562"/>
      <c r="C20" s="550"/>
      <c r="D20" s="551"/>
      <c r="E20" s="554"/>
      <c r="F20" s="551"/>
      <c r="G20" s="552"/>
      <c r="H20" s="551"/>
      <c r="I20" s="552"/>
      <c r="J20" s="551"/>
      <c r="K20" s="895"/>
      <c r="L20" s="2122"/>
      <c r="M20" s="2114"/>
      <c r="N20" s="2114"/>
      <c r="O20" s="2114"/>
      <c r="P20" s="3418"/>
      <c r="Q20" s="1555"/>
      <c r="R20" s="1556"/>
      <c r="S20" s="1557"/>
      <c r="T20" s="1556"/>
      <c r="U20" s="1557"/>
      <c r="V20" s="1556"/>
      <c r="W20" s="1557"/>
      <c r="X20" s="1550"/>
      <c r="Y20" s="3418"/>
      <c r="Z20" s="1558"/>
      <c r="AA20" s="1559">
        <v>1</v>
      </c>
      <c r="AB20" s="1559">
        <v>1</v>
      </c>
      <c r="AC20" s="1559">
        <v>1</v>
      </c>
    </row>
    <row r="21" spans="1:29" ht="15">
      <c r="A21" s="528"/>
      <c r="B21" s="2550" t="s">
        <v>2545</v>
      </c>
      <c r="C21" s="569" t="str">
        <f>估价对象房地状况!C8</f>
        <v>六通</v>
      </c>
      <c r="D21" s="561">
        <v>100</v>
      </c>
      <c r="E21" s="568"/>
      <c r="F21" s="561">
        <f>SUMIF(83:83,E22,84:84)-SUMIF(83:83,C22,84:84)+100</f>
        <v>100</v>
      </c>
      <c r="G21" s="566"/>
      <c r="H21" s="561">
        <f>SUMIF(83:83,G22,84:84)-SUMIF(83:83,C22,84:84)+100</f>
        <v>100</v>
      </c>
      <c r="I21" s="566"/>
      <c r="J21" s="561">
        <f>SUMIF(83:83,I22,84:84)-SUMIF(83:83,C22,84:84)+100</f>
        <v>100</v>
      </c>
      <c r="K21" s="894"/>
      <c r="L21" s="2122"/>
      <c r="M21" s="2114"/>
      <c r="N21" s="2114"/>
      <c r="O21" s="2114"/>
      <c r="P21" s="3418"/>
      <c r="Q21" s="2538" t="str">
        <f>B21</f>
        <v>基础设施水平</v>
      </c>
      <c r="R21" s="1556" t="s">
        <v>8</v>
      </c>
      <c r="S21" s="1557">
        <f>F21</f>
        <v>100</v>
      </c>
      <c r="T21" s="1556" t="s">
        <v>8</v>
      </c>
      <c r="U21" s="1557">
        <f>H21</f>
        <v>100</v>
      </c>
      <c r="V21" s="1556" t="s">
        <v>8</v>
      </c>
      <c r="W21" s="1557">
        <f>J21</f>
        <v>100</v>
      </c>
      <c r="X21" s="2540"/>
      <c r="Y21" s="3418"/>
      <c r="Z21" s="2539" t="str">
        <f>Q21</f>
        <v>基础设施水平</v>
      </c>
      <c r="AA21" s="1559">
        <f t="shared" ref="AA21" si="8">D21/F21</f>
        <v>1</v>
      </c>
      <c r="AB21" s="1559">
        <f t="shared" ref="AB21" si="9">D21/H21</f>
        <v>1</v>
      </c>
      <c r="AC21" s="1559">
        <f t="shared" ref="AC21" si="10">D21/J21</f>
        <v>1</v>
      </c>
    </row>
    <row r="22" spans="1:29" ht="15">
      <c r="A22" s="528"/>
      <c r="B22" s="574"/>
      <c r="C22" s="563"/>
      <c r="D22" s="551"/>
      <c r="E22" s="572"/>
      <c r="F22" s="551"/>
      <c r="G22" s="550"/>
      <c r="H22" s="551"/>
      <c r="I22" s="550"/>
      <c r="J22" s="551"/>
      <c r="K22" s="2561"/>
      <c r="L22" s="2122"/>
      <c r="M22" s="2114"/>
      <c r="N22" s="2114"/>
      <c r="O22" s="2114"/>
      <c r="P22" s="3418"/>
      <c r="Q22" s="2538"/>
      <c r="R22" s="1556"/>
      <c r="S22" s="1557"/>
      <c r="T22" s="1556"/>
      <c r="U22" s="1557"/>
      <c r="V22" s="1556"/>
      <c r="W22" s="1557"/>
      <c r="X22" s="2540"/>
      <c r="Y22" s="3418"/>
      <c r="Z22" s="2539"/>
      <c r="AA22" s="1559">
        <v>1</v>
      </c>
      <c r="AB22" s="1559">
        <v>1</v>
      </c>
      <c r="AC22" s="1559">
        <v>1</v>
      </c>
    </row>
    <row r="23" spans="1:29" ht="15">
      <c r="A23" s="528"/>
      <c r="B23" s="556" t="s">
        <v>775</v>
      </c>
      <c r="C23" s="569" t="str">
        <f>估价对象房地状况!C9</f>
        <v>较好</v>
      </c>
      <c r="D23" s="555">
        <v>100</v>
      </c>
      <c r="E23" s="560"/>
      <c r="F23" s="555">
        <f>SUMIF(85:85,E24,86:86)-SUMIF(85:85,C24,86:86)+100</f>
        <v>100</v>
      </c>
      <c r="G23" s="558"/>
      <c r="H23" s="555">
        <f>SUMIF(85:85,G24,86:86)-SUMIF(85:85,C24,86:86)+100</f>
        <v>100</v>
      </c>
      <c r="I23" s="558"/>
      <c r="J23" s="555">
        <f>SUMIF(85:85,I24,86:86)-SUMIF(85:85,C24,86:86)+100</f>
        <v>100</v>
      </c>
      <c r="K23" s="894"/>
      <c r="L23" s="2122"/>
      <c r="M23" s="2114"/>
      <c r="N23" s="2114"/>
      <c r="O23" s="2114"/>
      <c r="P23" s="3418"/>
      <c r="Q23" s="1555" t="str">
        <f>B23</f>
        <v>环境质量</v>
      </c>
      <c r="R23" s="1556" t="s">
        <v>8</v>
      </c>
      <c r="S23" s="1557">
        <f>F23</f>
        <v>100</v>
      </c>
      <c r="T23" s="1556" t="s">
        <v>8</v>
      </c>
      <c r="U23" s="1557">
        <f>H23</f>
        <v>100</v>
      </c>
      <c r="V23" s="1556" t="s">
        <v>8</v>
      </c>
      <c r="W23" s="1557">
        <f>J23</f>
        <v>100</v>
      </c>
      <c r="X23" s="1550"/>
      <c r="Y23" s="3418"/>
      <c r="Z23" s="1558" t="str">
        <f>Q23</f>
        <v>环境质量</v>
      </c>
      <c r="AA23" s="1559">
        <f t="shared" si="3"/>
        <v>1</v>
      </c>
      <c r="AB23" s="1559">
        <f t="shared" si="4"/>
        <v>1</v>
      </c>
      <c r="AC23" s="1559">
        <f t="shared" si="5"/>
        <v>1</v>
      </c>
    </row>
    <row r="24" spans="1:29" ht="15">
      <c r="A24" s="528"/>
      <c r="B24" s="574"/>
      <c r="C24" s="550"/>
      <c r="D24" s="551"/>
      <c r="E24" s="554"/>
      <c r="F24" s="551"/>
      <c r="G24" s="552"/>
      <c r="H24" s="551"/>
      <c r="I24" s="552"/>
      <c r="J24" s="551"/>
      <c r="K24" s="895"/>
      <c r="L24" s="2122"/>
      <c r="M24" s="2114"/>
      <c r="N24" s="2114"/>
      <c r="O24" s="2114"/>
      <c r="P24" s="3418"/>
      <c r="Q24" s="1555"/>
      <c r="R24" s="1556"/>
      <c r="S24" s="1557"/>
      <c r="T24" s="1556"/>
      <c r="U24" s="1557"/>
      <c r="V24" s="1556"/>
      <c r="W24" s="1557"/>
      <c r="X24" s="1550"/>
      <c r="Y24" s="3418"/>
      <c r="Z24" s="1558"/>
      <c r="AA24" s="1559">
        <v>1</v>
      </c>
      <c r="AB24" s="1559">
        <v>1</v>
      </c>
      <c r="AC24" s="1559">
        <v>1</v>
      </c>
    </row>
    <row r="25" spans="1:29" ht="27">
      <c r="A25" s="511"/>
      <c r="B25" s="556" t="s">
        <v>545</v>
      </c>
      <c r="C25" s="908"/>
      <c r="D25" s="536">
        <v>100</v>
      </c>
      <c r="E25" s="535"/>
      <c r="F25" s="536">
        <f>SUMIF(87:87,E26,88:88)-SUMIF(87:87,C26,88:88)+100</f>
        <v>100</v>
      </c>
      <c r="G25" s="908"/>
      <c r="H25" s="536">
        <f>SUMIF(87:87,G26,88:88)-SUMIF(87:87,C26,88:88)+100</f>
        <v>100</v>
      </c>
      <c r="I25" s="535"/>
      <c r="J25" s="536">
        <f>SUMIF(87:87,I26,88:88)-SUMIF(87:87,C26,88:88)+100</f>
        <v>100</v>
      </c>
      <c r="K25" s="894"/>
      <c r="L25" s="2122"/>
      <c r="M25" s="2114"/>
      <c r="N25" s="2114"/>
      <c r="O25" s="2114"/>
      <c r="P25" s="3418"/>
      <c r="Q25" s="1555" t="str">
        <f>B25</f>
        <v>毗邻道路的类型与等级</v>
      </c>
      <c r="R25" s="1556" t="s">
        <v>8</v>
      </c>
      <c r="S25" s="1557">
        <f>F25</f>
        <v>100</v>
      </c>
      <c r="T25" s="1556" t="s">
        <v>8</v>
      </c>
      <c r="U25" s="1557">
        <f>H25</f>
        <v>100</v>
      </c>
      <c r="V25" s="1556" t="s">
        <v>8</v>
      </c>
      <c r="W25" s="1557">
        <f>J25</f>
        <v>100</v>
      </c>
      <c r="X25" s="1550"/>
      <c r="Y25" s="3418"/>
      <c r="Z25" s="1558" t="str">
        <f>Q25</f>
        <v>毗邻道路的类型与等级</v>
      </c>
      <c r="AA25" s="1559">
        <f t="shared" si="3"/>
        <v>1</v>
      </c>
      <c r="AB25" s="1559">
        <f t="shared" si="4"/>
        <v>1</v>
      </c>
      <c r="AC25" s="1559">
        <f t="shared" si="5"/>
        <v>1</v>
      </c>
    </row>
    <row r="26" spans="1:29" ht="15">
      <c r="A26" s="511"/>
      <c r="B26" s="562"/>
      <c r="C26" s="576"/>
      <c r="D26" s="536"/>
      <c r="E26" s="579"/>
      <c r="F26" s="536"/>
      <c r="G26" s="576"/>
      <c r="H26" s="536"/>
      <c r="I26" s="579"/>
      <c r="J26" s="536"/>
      <c r="K26" s="895"/>
      <c r="L26" s="2122"/>
      <c r="M26" s="2114"/>
      <c r="N26" s="2114"/>
      <c r="O26" s="2114"/>
      <c r="P26" s="3418"/>
      <c r="Q26" s="1555"/>
      <c r="R26" s="1556"/>
      <c r="S26" s="1557"/>
      <c r="T26" s="1556"/>
      <c r="U26" s="1557"/>
      <c r="V26" s="1556"/>
      <c r="W26" s="1557"/>
      <c r="X26" s="1550"/>
      <c r="Y26" s="3418"/>
      <c r="Z26" s="1558"/>
      <c r="AA26" s="1559">
        <v>1</v>
      </c>
      <c r="AB26" s="1559">
        <v>1</v>
      </c>
      <c r="AC26" s="1559">
        <v>1</v>
      </c>
    </row>
    <row r="27" spans="1:29" ht="15">
      <c r="A27" s="528"/>
      <c r="B27" s="562" t="s">
        <v>758</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418"/>
      <c r="Q27" s="1555" t="str">
        <f t="shared" ref="Q27:Q47" si="11">B27</f>
        <v>楼层</v>
      </c>
      <c r="R27" s="1556" t="s">
        <v>8</v>
      </c>
      <c r="S27" s="1557">
        <f>F27</f>
        <v>100</v>
      </c>
      <c r="T27" s="1556" t="s">
        <v>8</v>
      </c>
      <c r="U27" s="1557">
        <f>H27</f>
        <v>100</v>
      </c>
      <c r="V27" s="1556" t="s">
        <v>8</v>
      </c>
      <c r="W27" s="1557">
        <f>J27</f>
        <v>100</v>
      </c>
      <c r="X27" s="1550"/>
      <c r="Y27" s="3418"/>
      <c r="Z27" s="1558" t="str">
        <f>Q27</f>
        <v>楼层</v>
      </c>
      <c r="AA27" s="1559">
        <f t="shared" si="3"/>
        <v>1</v>
      </c>
      <c r="AB27" s="1559">
        <f t="shared" si="4"/>
        <v>1</v>
      </c>
      <c r="AC27" s="1559">
        <f t="shared" si="5"/>
        <v>1</v>
      </c>
    </row>
    <row r="28" spans="1:29" s="1212" customFormat="1" ht="15">
      <c r="A28" s="532"/>
      <c r="B28" s="556" t="s">
        <v>776</v>
      </c>
      <c r="C28" s="909"/>
      <c r="D28" s="871">
        <v>100</v>
      </c>
      <c r="E28" s="897"/>
      <c r="F28" s="871">
        <f>SUMIF(91:91,E28,92:92)-SUMIF(91:91,C28,92:92)+100</f>
        <v>100</v>
      </c>
      <c r="G28" s="909"/>
      <c r="H28" s="871">
        <f>SUMIF(91:91,G28,92:92)-SUMIF(91:91,C28,92:92)+100</f>
        <v>100</v>
      </c>
      <c r="I28" s="897"/>
      <c r="J28" s="871">
        <f>SUMIF(91:91,I28,92:92)-SUMIF(91:91,C28,92:92)+100</f>
        <v>100</v>
      </c>
      <c r="K28" s="580"/>
      <c r="L28" s="2115"/>
      <c r="M28" s="2116"/>
      <c r="N28" s="2116"/>
      <c r="O28" s="2116"/>
      <c r="P28" s="3418"/>
      <c r="Q28" s="1143" t="str">
        <f t="shared" si="11"/>
        <v>朝向</v>
      </c>
      <c r="R28" s="1551" t="s">
        <v>8</v>
      </c>
      <c r="S28" s="1552">
        <f>F28</f>
        <v>100</v>
      </c>
      <c r="T28" s="1551" t="s">
        <v>8</v>
      </c>
      <c r="U28" s="1552">
        <f>H28</f>
        <v>100</v>
      </c>
      <c r="V28" s="1551" t="s">
        <v>8</v>
      </c>
      <c r="W28" s="1552">
        <f>J28</f>
        <v>100</v>
      </c>
      <c r="X28" s="1553"/>
      <c r="Y28" s="3418"/>
      <c r="Z28" s="1142" t="str">
        <f>Q28</f>
        <v>朝向</v>
      </c>
      <c r="AA28" s="1559">
        <f>D28/F28</f>
        <v>1</v>
      </c>
      <c r="AB28" s="1559">
        <f>D28/H28</f>
        <v>1</v>
      </c>
      <c r="AC28" s="1559">
        <f>D28/J28</f>
        <v>1</v>
      </c>
    </row>
    <row r="29" spans="1:29" ht="15">
      <c r="A29" s="528"/>
      <c r="B29" s="581">
        <v>111</v>
      </c>
      <c r="C29" s="908"/>
      <c r="D29" s="536">
        <v>100</v>
      </c>
      <c r="E29" s="524"/>
      <c r="F29" s="536">
        <f>SUMIF(93:93,E29,94:94)-SUMIF(93:93,C29,94:94)+100</f>
        <v>100</v>
      </c>
      <c r="G29" s="906"/>
      <c r="H29" s="536">
        <f>SUMIF(93:93,G29,94:94)-SUMIF(93:93,C29,94:94)+100</f>
        <v>100</v>
      </c>
      <c r="I29" s="524"/>
      <c r="J29" s="536">
        <f>SUMIF(93:93,I29,94:94)-SUMIF(93:93,C29,94:94)+100</f>
        <v>100</v>
      </c>
      <c r="K29" s="577"/>
      <c r="L29" s="2122"/>
      <c r="M29" s="2114"/>
      <c r="N29" s="2114"/>
      <c r="O29" s="2114"/>
      <c r="P29" s="3418"/>
      <c r="Q29" s="1555">
        <f t="shared" si="11"/>
        <v>111</v>
      </c>
      <c r="R29" s="1556" t="s">
        <v>8</v>
      </c>
      <c r="S29" s="1557">
        <f t="shared" ref="S29:S47" si="12">F29</f>
        <v>100</v>
      </c>
      <c r="T29" s="1556" t="s">
        <v>8</v>
      </c>
      <c r="U29" s="1557">
        <f t="shared" ref="U29:U47" si="13">H29</f>
        <v>100</v>
      </c>
      <c r="V29" s="1556" t="s">
        <v>8</v>
      </c>
      <c r="W29" s="1557">
        <f t="shared" ref="W29:W47" si="14">J29</f>
        <v>100</v>
      </c>
      <c r="X29" s="1550"/>
      <c r="Y29" s="3418"/>
      <c r="Z29" s="1558">
        <f t="shared" ref="Z29:Z47" si="15">Q29</f>
        <v>111</v>
      </c>
      <c r="AA29" s="1559">
        <f t="shared" si="3"/>
        <v>1</v>
      </c>
      <c r="AB29" s="1559">
        <f t="shared" si="4"/>
        <v>1</v>
      </c>
      <c r="AC29" s="1559">
        <f t="shared" si="5"/>
        <v>1</v>
      </c>
    </row>
    <row r="30" spans="1:29" ht="15">
      <c r="A30" s="528"/>
      <c r="B30" s="581">
        <v>111</v>
      </c>
      <c r="C30" s="908"/>
      <c r="D30" s="536">
        <v>100</v>
      </c>
      <c r="E30" s="524"/>
      <c r="F30" s="536">
        <f>SUMIF(95:95,E30,96:96)-SUMIF(95:95,C30,96:96)+100</f>
        <v>100</v>
      </c>
      <c r="G30" s="906"/>
      <c r="H30" s="536">
        <f>SUMIF(95:95,G30,96:96)-SUMIF(95:95,C30,96:96)+100</f>
        <v>100</v>
      </c>
      <c r="I30" s="524"/>
      <c r="J30" s="536">
        <f>SUMIF(95:95,I30,96:96)-SUMIF(95:95,C30,96:96)+100</f>
        <v>100</v>
      </c>
      <c r="K30" s="577"/>
      <c r="L30" s="2122"/>
      <c r="M30" s="2114"/>
      <c r="N30" s="2114"/>
      <c r="O30" s="2114"/>
      <c r="P30" s="3418"/>
      <c r="Q30" s="1555">
        <f t="shared" si="11"/>
        <v>111</v>
      </c>
      <c r="R30" s="1556" t="s">
        <v>8</v>
      </c>
      <c r="S30" s="1557">
        <f t="shared" si="12"/>
        <v>100</v>
      </c>
      <c r="T30" s="1556" t="s">
        <v>8</v>
      </c>
      <c r="U30" s="1557">
        <f t="shared" si="13"/>
        <v>100</v>
      </c>
      <c r="V30" s="1556" t="s">
        <v>8</v>
      </c>
      <c r="W30" s="1557">
        <f t="shared" si="14"/>
        <v>100</v>
      </c>
      <c r="X30" s="1550"/>
      <c r="Y30" s="3418"/>
      <c r="Z30" s="1558">
        <f t="shared" si="15"/>
        <v>111</v>
      </c>
      <c r="AA30" s="1559">
        <f t="shared" si="3"/>
        <v>1</v>
      </c>
      <c r="AB30" s="1559">
        <f t="shared" si="4"/>
        <v>1</v>
      </c>
      <c r="AC30" s="1559">
        <f t="shared" si="5"/>
        <v>1</v>
      </c>
    </row>
    <row r="31" spans="1:29" ht="15">
      <c r="A31" s="528"/>
      <c r="B31" s="581">
        <v>111</v>
      </c>
      <c r="C31" s="908"/>
      <c r="D31" s="536">
        <v>100</v>
      </c>
      <c r="E31" s="524"/>
      <c r="F31" s="536">
        <f>SUMIF(97:97,E31,98:98)-SUMIF(97:97,C31,98:98)+100</f>
        <v>100</v>
      </c>
      <c r="G31" s="906"/>
      <c r="H31" s="536">
        <f>SUMIF(97:97,G31,98:98)-SUMIF(97:97,C31,98:98)+100</f>
        <v>100</v>
      </c>
      <c r="I31" s="524"/>
      <c r="J31" s="536">
        <f>SUMIF(97:97,I31,98:98)-SUMIF(97:97,C31,98:98)+100</f>
        <v>100</v>
      </c>
      <c r="K31" s="577"/>
      <c r="L31" s="2122"/>
      <c r="M31" s="2114"/>
      <c r="N31" s="2114"/>
      <c r="O31" s="2114"/>
      <c r="P31" s="3418"/>
      <c r="Q31" s="1555">
        <f t="shared" si="11"/>
        <v>111</v>
      </c>
      <c r="R31" s="1556" t="s">
        <v>8</v>
      </c>
      <c r="S31" s="1557">
        <f t="shared" si="12"/>
        <v>100</v>
      </c>
      <c r="T31" s="1556" t="s">
        <v>8</v>
      </c>
      <c r="U31" s="1557">
        <f t="shared" si="13"/>
        <v>100</v>
      </c>
      <c r="V31" s="1556" t="s">
        <v>8</v>
      </c>
      <c r="W31" s="1557">
        <f t="shared" si="14"/>
        <v>100</v>
      </c>
      <c r="X31" s="1550"/>
      <c r="Y31" s="3418"/>
      <c r="Z31" s="1558">
        <f t="shared" si="15"/>
        <v>111</v>
      </c>
      <c r="AA31" s="1559">
        <f t="shared" si="3"/>
        <v>1</v>
      </c>
      <c r="AB31" s="1559">
        <f t="shared" si="4"/>
        <v>1</v>
      </c>
      <c r="AC31" s="1559">
        <f t="shared" si="5"/>
        <v>1</v>
      </c>
    </row>
    <row r="32" spans="1:29" ht="15.75" thickBot="1">
      <c r="A32" s="539"/>
      <c r="B32" s="910">
        <v>111</v>
      </c>
      <c r="C32" s="911"/>
      <c r="D32" s="542">
        <v>100</v>
      </c>
      <c r="E32" s="907"/>
      <c r="F32" s="542">
        <f>SUMIF(99:99,E32,100:100)-SUMIF(99:99,C32,100:100)+100</f>
        <v>100</v>
      </c>
      <c r="G32" s="906"/>
      <c r="H32" s="542">
        <f>SUMIF(99:99,G32,100:100)-SUMIF(99:99,C32,100:100)+100</f>
        <v>100</v>
      </c>
      <c r="I32" s="524"/>
      <c r="J32" s="542">
        <f>SUMIF(99:99,I32,100:100)-SUMIF(99:99,C32,100:100)+100</f>
        <v>100</v>
      </c>
      <c r="K32" s="577"/>
      <c r="L32" s="2122"/>
      <c r="M32" s="2114"/>
      <c r="N32" s="2114"/>
      <c r="O32" s="2114"/>
      <c r="P32" s="3418"/>
      <c r="Q32" s="1555">
        <f t="shared" si="11"/>
        <v>111</v>
      </c>
      <c r="R32" s="1556" t="s">
        <v>8</v>
      </c>
      <c r="S32" s="1557">
        <f t="shared" si="12"/>
        <v>100</v>
      </c>
      <c r="T32" s="1556" t="s">
        <v>8</v>
      </c>
      <c r="U32" s="1557">
        <f t="shared" si="13"/>
        <v>100</v>
      </c>
      <c r="V32" s="1556" t="s">
        <v>8</v>
      </c>
      <c r="W32" s="1557">
        <f t="shared" si="14"/>
        <v>100</v>
      </c>
      <c r="X32" s="1550"/>
      <c r="Y32" s="3418"/>
      <c r="Z32" s="1558">
        <f t="shared" si="15"/>
        <v>111</v>
      </c>
      <c r="AA32" s="1559">
        <f t="shared" si="3"/>
        <v>1</v>
      </c>
      <c r="AB32" s="1559">
        <f t="shared" si="4"/>
        <v>1</v>
      </c>
      <c r="AC32" s="1559">
        <f t="shared" si="5"/>
        <v>1</v>
      </c>
    </row>
    <row r="33" spans="1:29" ht="15">
      <c r="A33" s="2857" t="s">
        <v>2741</v>
      </c>
      <c r="B33" s="172" t="s">
        <v>777</v>
      </c>
      <c r="C33" s="912"/>
      <c r="D33" s="593">
        <v>100</v>
      </c>
      <c r="E33" s="912"/>
      <c r="F33" s="571">
        <f>SUMIF(101:101,E33,102:102)-SUMIF(101:101,C33,102:102)+100</f>
        <v>100</v>
      </c>
      <c r="G33" s="912"/>
      <c r="H33" s="536">
        <f>SUMIF(101:101,G33,102:102)-SUMIF(101:101,C33,102:102)+100</f>
        <v>100</v>
      </c>
      <c r="I33" s="912"/>
      <c r="J33" s="593">
        <f>SUMIF(101:101,I33,102:102)-SUMIF(101:101,C33,102:102)+100</f>
        <v>100</v>
      </c>
      <c r="K33" s="580"/>
      <c r="L33" s="2122"/>
      <c r="M33" s="2114"/>
      <c r="N33" s="2114"/>
      <c r="O33" s="2114"/>
      <c r="P33" s="3419" t="s">
        <v>547</v>
      </c>
      <c r="Q33" s="1555" t="str">
        <f t="shared" si="11"/>
        <v>建筑类型</v>
      </c>
      <c r="R33" s="1556" t="s">
        <v>8</v>
      </c>
      <c r="S33" s="1557">
        <f t="shared" si="12"/>
        <v>100</v>
      </c>
      <c r="T33" s="1556" t="s">
        <v>8</v>
      </c>
      <c r="U33" s="1557">
        <f t="shared" si="13"/>
        <v>100</v>
      </c>
      <c r="V33" s="1556" t="s">
        <v>8</v>
      </c>
      <c r="W33" s="1557">
        <f t="shared" si="14"/>
        <v>100</v>
      </c>
      <c r="X33" s="1550"/>
      <c r="Y33" s="3420" t="s">
        <v>547</v>
      </c>
      <c r="Z33" s="1558" t="str">
        <f t="shared" si="15"/>
        <v>建筑类型</v>
      </c>
      <c r="AA33" s="1559">
        <f t="shared" si="3"/>
        <v>1</v>
      </c>
      <c r="AB33" s="1559">
        <f t="shared" si="4"/>
        <v>1</v>
      </c>
      <c r="AC33" s="1559">
        <f t="shared" si="5"/>
        <v>1</v>
      </c>
    </row>
    <row r="34" spans="1:29" s="1331" customFormat="1" ht="15">
      <c r="A34" s="599"/>
      <c r="B34" s="523" t="s">
        <v>723</v>
      </c>
      <c r="C34" s="876"/>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420"/>
      <c r="Q34" s="1587" t="str">
        <f t="shared" si="11"/>
        <v>项目建筑规模</v>
      </c>
      <c r="R34" s="1560" t="s">
        <v>8</v>
      </c>
      <c r="S34" s="1561" t="e">
        <f t="shared" si="12"/>
        <v>#N/A</v>
      </c>
      <c r="T34" s="1560" t="s">
        <v>8</v>
      </c>
      <c r="U34" s="1561" t="e">
        <f t="shared" si="13"/>
        <v>#N/A</v>
      </c>
      <c r="V34" s="1560" t="s">
        <v>8</v>
      </c>
      <c r="W34" s="1561" t="e">
        <f t="shared" si="14"/>
        <v>#N/A</v>
      </c>
      <c r="X34" s="1562"/>
      <c r="Y34" s="3420"/>
      <c r="Z34" s="1563" t="str">
        <f t="shared" si="15"/>
        <v>项目建筑规模</v>
      </c>
      <c r="AA34" s="1559" t="e">
        <f t="shared" si="3"/>
        <v>#N/A</v>
      </c>
      <c r="AB34" s="1559" t="e">
        <f t="shared" si="4"/>
        <v>#N/A</v>
      </c>
      <c r="AC34" s="1559" t="e">
        <f t="shared" si="5"/>
        <v>#N/A</v>
      </c>
    </row>
    <row r="35" spans="1:29" ht="15">
      <c r="A35" s="590"/>
      <c r="B35" s="523" t="s">
        <v>724</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420"/>
      <c r="Q35" s="1555" t="str">
        <f t="shared" si="11"/>
        <v>建筑结构</v>
      </c>
      <c r="R35" s="1556" t="s">
        <v>8</v>
      </c>
      <c r="S35" s="1557">
        <f t="shared" si="12"/>
        <v>100</v>
      </c>
      <c r="T35" s="1556" t="s">
        <v>8</v>
      </c>
      <c r="U35" s="1557">
        <f t="shared" si="13"/>
        <v>100</v>
      </c>
      <c r="V35" s="1556" t="s">
        <v>8</v>
      </c>
      <c r="W35" s="1557">
        <f t="shared" si="14"/>
        <v>100</v>
      </c>
      <c r="X35" s="1550"/>
      <c r="Y35" s="3420"/>
      <c r="Z35" s="1558" t="str">
        <f t="shared" si="15"/>
        <v>建筑结构</v>
      </c>
      <c r="AA35" s="1559">
        <f t="shared" si="3"/>
        <v>1</v>
      </c>
      <c r="AB35" s="1559">
        <f t="shared" si="4"/>
        <v>1</v>
      </c>
      <c r="AC35" s="1559">
        <f t="shared" si="5"/>
        <v>1</v>
      </c>
    </row>
    <row r="36" spans="1:29" ht="15">
      <c r="A36" s="590"/>
      <c r="B36" s="523" t="s">
        <v>760</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420"/>
      <c r="Q36" s="1555" t="str">
        <f t="shared" si="11"/>
        <v>公共部分装修</v>
      </c>
      <c r="R36" s="1556" t="s">
        <v>8</v>
      </c>
      <c r="S36" s="1557">
        <f t="shared" si="12"/>
        <v>100</v>
      </c>
      <c r="T36" s="1556" t="s">
        <v>8</v>
      </c>
      <c r="U36" s="1557">
        <f t="shared" si="13"/>
        <v>100</v>
      </c>
      <c r="V36" s="1556" t="s">
        <v>8</v>
      </c>
      <c r="W36" s="1557">
        <f t="shared" si="14"/>
        <v>100</v>
      </c>
      <c r="X36" s="1550"/>
      <c r="Y36" s="3420"/>
      <c r="Z36" s="1558" t="str">
        <f t="shared" si="15"/>
        <v>公共部分装修</v>
      </c>
      <c r="AA36" s="1559">
        <f t="shared" si="3"/>
        <v>1</v>
      </c>
      <c r="AB36" s="1559">
        <f t="shared" si="4"/>
        <v>1</v>
      </c>
      <c r="AC36" s="1559">
        <f t="shared" si="5"/>
        <v>1</v>
      </c>
    </row>
    <row r="37" spans="1:29" ht="15">
      <c r="A37" s="590"/>
      <c r="B37" s="523" t="s">
        <v>761</v>
      </c>
      <c r="C37" s="879"/>
      <c r="D37" s="536">
        <v>100</v>
      </c>
      <c r="E37" s="879"/>
      <c r="F37" s="571" t="e">
        <f>LOOKUP(E37,111:111,112:112)-LOOKUP(C37,111:111,112:112)+100</f>
        <v>#N/A</v>
      </c>
      <c r="G37" s="879"/>
      <c r="H37" s="571" t="e">
        <f>LOOKUP(G37,111:111,112:112)-LOOKUP(C37,111:111,112:112)+100</f>
        <v>#N/A</v>
      </c>
      <c r="I37" s="879"/>
      <c r="J37" s="536" t="e">
        <f>LOOKUP(I37,111:111,112:112)-LOOKUP(C37,111:111,112:112)+100</f>
        <v>#N/A</v>
      </c>
      <c r="K37" s="580"/>
      <c r="L37" s="2122"/>
      <c r="M37" s="2114"/>
      <c r="N37" s="2114"/>
      <c r="O37" s="2114"/>
      <c r="P37" s="3420"/>
      <c r="Q37" s="1555" t="str">
        <f t="shared" si="11"/>
        <v>成新度</v>
      </c>
      <c r="R37" s="1556" t="s">
        <v>8</v>
      </c>
      <c r="S37" s="1557" t="e">
        <f t="shared" si="12"/>
        <v>#N/A</v>
      </c>
      <c r="T37" s="1556" t="s">
        <v>8</v>
      </c>
      <c r="U37" s="1557" t="e">
        <f t="shared" si="13"/>
        <v>#N/A</v>
      </c>
      <c r="V37" s="1556" t="s">
        <v>8</v>
      </c>
      <c r="W37" s="1557" t="e">
        <f t="shared" si="14"/>
        <v>#N/A</v>
      </c>
      <c r="X37" s="1550"/>
      <c r="Y37" s="3420"/>
      <c r="Z37" s="1558" t="str">
        <f t="shared" si="15"/>
        <v>成新度</v>
      </c>
      <c r="AA37" s="1559" t="e">
        <f t="shared" si="3"/>
        <v>#N/A</v>
      </c>
      <c r="AB37" s="1559" t="e">
        <f t="shared" si="4"/>
        <v>#N/A</v>
      </c>
      <c r="AC37" s="1559" t="e">
        <f t="shared" si="5"/>
        <v>#N/A</v>
      </c>
    </row>
    <row r="38" spans="1:29" s="1212" customFormat="1" ht="15">
      <c r="A38" s="596"/>
      <c r="B38" s="523" t="s">
        <v>778</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420"/>
      <c r="Q38" s="1143" t="str">
        <f t="shared" si="11"/>
        <v>写字楼等级</v>
      </c>
      <c r="R38" s="1551" t="s">
        <v>8</v>
      </c>
      <c r="S38" s="1552">
        <f t="shared" si="12"/>
        <v>100</v>
      </c>
      <c r="T38" s="1551" t="s">
        <v>8</v>
      </c>
      <c r="U38" s="1552">
        <f t="shared" si="13"/>
        <v>100</v>
      </c>
      <c r="V38" s="1551" t="s">
        <v>8</v>
      </c>
      <c r="W38" s="1552">
        <f t="shared" si="14"/>
        <v>100</v>
      </c>
      <c r="X38" s="1553"/>
      <c r="Y38" s="3420"/>
      <c r="Z38" s="1142" t="str">
        <f t="shared" si="15"/>
        <v>写字楼等级</v>
      </c>
      <c r="AA38" s="1554">
        <f t="shared" si="3"/>
        <v>1</v>
      </c>
      <c r="AB38" s="1554">
        <f t="shared" si="4"/>
        <v>1</v>
      </c>
      <c r="AC38" s="1554">
        <f t="shared" si="5"/>
        <v>1</v>
      </c>
    </row>
    <row r="39" spans="1:29" ht="15">
      <c r="A39" s="590"/>
      <c r="B39" s="523" t="s">
        <v>779</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420" t="s">
        <v>547</v>
      </c>
      <c r="Q39" s="1555" t="str">
        <f t="shared" si="11"/>
        <v>物业管理</v>
      </c>
      <c r="R39" s="1556" t="s">
        <v>8</v>
      </c>
      <c r="S39" s="1557">
        <f t="shared" si="12"/>
        <v>100</v>
      </c>
      <c r="T39" s="1556" t="s">
        <v>8</v>
      </c>
      <c r="U39" s="1557">
        <f t="shared" si="13"/>
        <v>100</v>
      </c>
      <c r="V39" s="1556" t="s">
        <v>8</v>
      </c>
      <c r="W39" s="1557">
        <f t="shared" si="14"/>
        <v>100</v>
      </c>
      <c r="X39" s="1550"/>
      <c r="Y39" s="3420" t="s">
        <v>547</v>
      </c>
      <c r="Z39" s="1558" t="str">
        <f t="shared" si="15"/>
        <v>物业管理</v>
      </c>
      <c r="AA39" s="1559">
        <f t="shared" si="3"/>
        <v>1</v>
      </c>
      <c r="AB39" s="1559">
        <f t="shared" si="4"/>
        <v>1</v>
      </c>
      <c r="AC39" s="1559">
        <f t="shared" si="5"/>
        <v>1</v>
      </c>
    </row>
    <row r="40" spans="1:29" ht="15">
      <c r="A40" s="590"/>
      <c r="B40" s="1875" t="s">
        <v>2552</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420"/>
      <c r="Q40" s="1555" t="str">
        <f t="shared" si="11"/>
        <v>市政基础设施</v>
      </c>
      <c r="R40" s="1556" t="s">
        <v>8</v>
      </c>
      <c r="S40" s="1557">
        <f t="shared" si="12"/>
        <v>100</v>
      </c>
      <c r="T40" s="1556" t="s">
        <v>8</v>
      </c>
      <c r="U40" s="1557">
        <f t="shared" si="13"/>
        <v>100</v>
      </c>
      <c r="V40" s="1556" t="s">
        <v>8</v>
      </c>
      <c r="W40" s="1557">
        <f t="shared" si="14"/>
        <v>100</v>
      </c>
      <c r="X40" s="1550"/>
      <c r="Y40" s="3420"/>
      <c r="Z40" s="1558" t="str">
        <f t="shared" si="15"/>
        <v>市政基础设施</v>
      </c>
      <c r="AA40" s="1559">
        <f t="shared" si="3"/>
        <v>1</v>
      </c>
      <c r="AB40" s="1559">
        <f t="shared" si="4"/>
        <v>1</v>
      </c>
      <c r="AC40" s="1559">
        <f t="shared" si="5"/>
        <v>1</v>
      </c>
    </row>
    <row r="41" spans="1:29" ht="15">
      <c r="A41" s="590"/>
      <c r="B41" s="523" t="s">
        <v>764</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420"/>
      <c r="Q41" s="1555" t="str">
        <f t="shared" si="11"/>
        <v>层高</v>
      </c>
      <c r="R41" s="1556" t="s">
        <v>8</v>
      </c>
      <c r="S41" s="1557">
        <f t="shared" si="12"/>
        <v>100</v>
      </c>
      <c r="T41" s="1556" t="s">
        <v>8</v>
      </c>
      <c r="U41" s="1557">
        <f t="shared" si="13"/>
        <v>100</v>
      </c>
      <c r="V41" s="1556" t="s">
        <v>8</v>
      </c>
      <c r="W41" s="1557">
        <f t="shared" si="14"/>
        <v>100</v>
      </c>
      <c r="X41" s="1550"/>
      <c r="Y41" s="3420"/>
      <c r="Z41" s="1558" t="str">
        <f t="shared" si="15"/>
        <v>层高</v>
      </c>
      <c r="AA41" s="1559">
        <f t="shared" si="3"/>
        <v>1</v>
      </c>
      <c r="AB41" s="1559">
        <f t="shared" si="4"/>
        <v>1</v>
      </c>
      <c r="AC41" s="1559">
        <f t="shared" si="5"/>
        <v>1</v>
      </c>
    </row>
    <row r="42" spans="1:29" s="1331" customFormat="1" ht="15">
      <c r="A42" s="599"/>
      <c r="B42" s="900" t="s">
        <v>780</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420"/>
      <c r="Q42" s="1587" t="str">
        <f t="shared" si="11"/>
        <v>单套建筑面积</v>
      </c>
      <c r="R42" s="1560" t="s">
        <v>8</v>
      </c>
      <c r="S42" s="1561">
        <f t="shared" si="12"/>
        <v>100</v>
      </c>
      <c r="T42" s="1560" t="s">
        <v>8</v>
      </c>
      <c r="U42" s="1561">
        <f t="shared" si="13"/>
        <v>100</v>
      </c>
      <c r="V42" s="1560" t="s">
        <v>8</v>
      </c>
      <c r="W42" s="1561">
        <f t="shared" si="14"/>
        <v>100</v>
      </c>
      <c r="X42" s="1562"/>
      <c r="Y42" s="3420"/>
      <c r="Z42" s="1563" t="str">
        <f t="shared" si="15"/>
        <v>单套建筑面积</v>
      </c>
      <c r="AA42" s="1559">
        <f t="shared" si="3"/>
        <v>1</v>
      </c>
      <c r="AB42" s="1559">
        <f t="shared" si="4"/>
        <v>1</v>
      </c>
      <c r="AC42" s="1559">
        <f t="shared" si="5"/>
        <v>1</v>
      </c>
    </row>
    <row r="43" spans="1:29" ht="15">
      <c r="A43" s="590"/>
      <c r="B43" s="523" t="s">
        <v>767</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420"/>
      <c r="Q43" s="1555" t="str">
        <f t="shared" si="11"/>
        <v>内部装修</v>
      </c>
      <c r="R43" s="1556" t="s">
        <v>8</v>
      </c>
      <c r="S43" s="1557">
        <f t="shared" si="12"/>
        <v>100</v>
      </c>
      <c r="T43" s="1556" t="s">
        <v>8</v>
      </c>
      <c r="U43" s="1557">
        <f t="shared" si="13"/>
        <v>100</v>
      </c>
      <c r="V43" s="1556" t="s">
        <v>8</v>
      </c>
      <c r="W43" s="1557">
        <f t="shared" si="14"/>
        <v>100</v>
      </c>
      <c r="X43" s="1550"/>
      <c r="Y43" s="3420"/>
      <c r="Z43" s="1558" t="str">
        <f t="shared" si="15"/>
        <v>内部装修</v>
      </c>
      <c r="AA43" s="1559">
        <f t="shared" si="3"/>
        <v>1</v>
      </c>
      <c r="AB43" s="1559">
        <f t="shared" si="4"/>
        <v>1</v>
      </c>
      <c r="AC43" s="1559">
        <f t="shared" si="5"/>
        <v>1</v>
      </c>
    </row>
    <row r="44" spans="1:29" ht="27">
      <c r="A44" s="590"/>
      <c r="B44" s="523" t="s">
        <v>732</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420"/>
      <c r="Q44" s="1555" t="str">
        <f t="shared" si="11"/>
        <v>内部装修维护情况</v>
      </c>
      <c r="R44" s="1556" t="s">
        <v>8</v>
      </c>
      <c r="S44" s="1557">
        <f t="shared" si="12"/>
        <v>100</v>
      </c>
      <c r="T44" s="1556" t="s">
        <v>8</v>
      </c>
      <c r="U44" s="1557">
        <f t="shared" si="13"/>
        <v>100</v>
      </c>
      <c r="V44" s="1556" t="s">
        <v>8</v>
      </c>
      <c r="W44" s="1557">
        <f t="shared" si="14"/>
        <v>100</v>
      </c>
      <c r="X44" s="1550"/>
      <c r="Y44" s="3420"/>
      <c r="Z44" s="1558" t="str">
        <f t="shared" si="15"/>
        <v>内部装修维护情况</v>
      </c>
      <c r="AA44" s="1559">
        <f t="shared" si="3"/>
        <v>1</v>
      </c>
      <c r="AB44" s="1559">
        <f t="shared" si="4"/>
        <v>1</v>
      </c>
      <c r="AC44" s="1559">
        <f t="shared" si="5"/>
        <v>1</v>
      </c>
    </row>
    <row r="45" spans="1:29" s="1212" customFormat="1" ht="15">
      <c r="A45" s="596"/>
      <c r="B45" s="873">
        <v>111</v>
      </c>
      <c r="C45" s="876"/>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420"/>
      <c r="Q45" s="1143">
        <f t="shared" si="11"/>
        <v>111</v>
      </c>
      <c r="R45" s="1551" t="s">
        <v>8</v>
      </c>
      <c r="S45" s="1552">
        <f t="shared" si="12"/>
        <v>100</v>
      </c>
      <c r="T45" s="1551" t="s">
        <v>8</v>
      </c>
      <c r="U45" s="1552">
        <f t="shared" si="13"/>
        <v>100</v>
      </c>
      <c r="V45" s="1551" t="s">
        <v>8</v>
      </c>
      <c r="W45" s="1552">
        <f t="shared" si="14"/>
        <v>100</v>
      </c>
      <c r="X45" s="1553"/>
      <c r="Y45" s="3420"/>
      <c r="Z45" s="1142">
        <f t="shared" si="15"/>
        <v>111</v>
      </c>
      <c r="AA45" s="1554">
        <f t="shared" si="3"/>
        <v>1</v>
      </c>
      <c r="AB45" s="1554">
        <f t="shared" si="4"/>
        <v>1</v>
      </c>
      <c r="AC45" s="1554">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420"/>
      <c r="Q46" s="1555">
        <f t="shared" si="11"/>
        <v>111</v>
      </c>
      <c r="R46" s="1556" t="s">
        <v>8</v>
      </c>
      <c r="S46" s="1557">
        <f t="shared" si="12"/>
        <v>100</v>
      </c>
      <c r="T46" s="1556" t="s">
        <v>8</v>
      </c>
      <c r="U46" s="1557">
        <f t="shared" si="13"/>
        <v>100</v>
      </c>
      <c r="V46" s="1556" t="s">
        <v>8</v>
      </c>
      <c r="W46" s="1557">
        <f t="shared" si="14"/>
        <v>100</v>
      </c>
      <c r="X46" s="1550"/>
      <c r="Y46" s="3420"/>
      <c r="Z46" s="1558">
        <f t="shared" si="15"/>
        <v>111</v>
      </c>
      <c r="AA46" s="1559">
        <f t="shared" si="3"/>
        <v>1</v>
      </c>
      <c r="AB46" s="1559">
        <f t="shared" si="4"/>
        <v>1</v>
      </c>
      <c r="AC46" s="1559">
        <f t="shared" si="5"/>
        <v>1</v>
      </c>
    </row>
    <row r="47" spans="1:29" ht="15.75" thickBot="1">
      <c r="A47" s="882"/>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524"/>
      <c r="Q47" s="1555">
        <f t="shared" si="11"/>
        <v>111</v>
      </c>
      <c r="R47" s="1556" t="s">
        <v>8</v>
      </c>
      <c r="S47" s="1557">
        <f t="shared" si="12"/>
        <v>100</v>
      </c>
      <c r="T47" s="1556" t="s">
        <v>8</v>
      </c>
      <c r="U47" s="1557">
        <f t="shared" si="13"/>
        <v>100</v>
      </c>
      <c r="V47" s="1556" t="s">
        <v>8</v>
      </c>
      <c r="W47" s="1557">
        <f t="shared" si="14"/>
        <v>100</v>
      </c>
      <c r="X47" s="1550"/>
      <c r="Y47" s="3524"/>
      <c r="Z47" s="1558">
        <f t="shared" si="15"/>
        <v>111</v>
      </c>
      <c r="AA47" s="1559">
        <f t="shared" si="3"/>
        <v>1</v>
      </c>
      <c r="AB47" s="1559">
        <f t="shared" si="4"/>
        <v>1</v>
      </c>
      <c r="AC47" s="1559">
        <f t="shared" si="5"/>
        <v>1</v>
      </c>
    </row>
    <row r="48" spans="1:29" ht="15">
      <c r="A48" s="603" t="s">
        <v>733</v>
      </c>
      <c r="B48" s="883"/>
      <c r="C48" s="2586" t="s">
        <v>1</v>
      </c>
      <c r="D48" s="2587"/>
      <c r="E48" s="2588"/>
      <c r="F48" s="2589"/>
      <c r="G48" s="2590"/>
      <c r="H48" s="2591"/>
      <c r="I48" s="2588"/>
      <c r="J48" s="2591"/>
      <c r="K48" s="1593"/>
      <c r="L48" s="2124"/>
      <c r="M48" s="2114"/>
      <c r="N48" s="2114"/>
      <c r="O48" s="2114"/>
      <c r="P48" s="3435" t="str">
        <f>A48</f>
        <v>成交单价（元/平方米）</v>
      </c>
      <c r="Q48" s="3415"/>
      <c r="R48" s="3523">
        <f>E48</f>
        <v>0</v>
      </c>
      <c r="S48" s="3523"/>
      <c r="T48" s="3523">
        <f>G48</f>
        <v>0</v>
      </c>
      <c r="U48" s="3523"/>
      <c r="V48" s="3523">
        <f>I48</f>
        <v>0</v>
      </c>
      <c r="W48" s="3523"/>
      <c r="X48" s="1542"/>
      <c r="Y48" s="1564"/>
      <c r="Z48" s="1542"/>
      <c r="AA48" s="1542"/>
      <c r="AB48" s="1542"/>
      <c r="AC48" s="1542"/>
    </row>
    <row r="49" spans="1:29" ht="15.75" thickBot="1">
      <c r="A49" s="611" t="s">
        <v>2746</v>
      </c>
      <c r="B49" s="884"/>
      <c r="C49" s="2592" t="e">
        <f>R50</f>
        <v>#DIV/0!</v>
      </c>
      <c r="D49" s="2593"/>
      <c r="E49" s="2594" t="e">
        <f>R49</f>
        <v>#DIV/0!</v>
      </c>
      <c r="F49" s="2594"/>
      <c r="G49" s="2592" t="e">
        <f>T49</f>
        <v>#DIV/0!</v>
      </c>
      <c r="H49" s="2593"/>
      <c r="I49" s="2594" t="e">
        <f>V49</f>
        <v>#DIV/0!</v>
      </c>
      <c r="J49" s="2593"/>
      <c r="K49" s="1594"/>
      <c r="L49" s="2124"/>
      <c r="M49" s="2114"/>
      <c r="N49" s="2114"/>
      <c r="O49" s="2114"/>
      <c r="P49" s="3435" t="str">
        <f>A49</f>
        <v>比较价格（元/平方米）</v>
      </c>
      <c r="Q49" s="3415"/>
      <c r="R49" s="3523" t="e">
        <f>IF(F1="售价",ROUND(PRODUCT(R48,AA7:AA47),0),ROUND(PRODUCT(R48,AA7:AA47),1))</f>
        <v>#DIV/0!</v>
      </c>
      <c r="S49" s="3523"/>
      <c r="T49" s="3523" t="e">
        <f>IF(F1="售价",ROUND(PRODUCT(T48,AB7:AB47),0),ROUND(PRODUCT(T48,AB7:AB47),1))</f>
        <v>#DIV/0!</v>
      </c>
      <c r="U49" s="3523"/>
      <c r="V49" s="3523" t="e">
        <f>IF(F1="售价",ROUND(PRODUCT(V48,AC7:AC47),0),ROUND(PRODUCT(V48,AC7:AC47),1))</f>
        <v>#DIV/0!</v>
      </c>
      <c r="W49" s="3523"/>
      <c r="X49" s="1542"/>
      <c r="Y49" s="1542"/>
      <c r="Z49" s="1542"/>
      <c r="AA49" s="1542"/>
      <c r="AB49" s="1542"/>
      <c r="AC49" s="1542"/>
    </row>
    <row r="50" spans="1:29" ht="15.75" thickBot="1">
      <c r="A50" s="617" t="s">
        <v>2914</v>
      </c>
      <c r="B50" s="618"/>
      <c r="C50" s="2595" t="e">
        <f>R50</f>
        <v>#DIV/0!</v>
      </c>
      <c r="D50" s="2595"/>
      <c r="E50" s="2595"/>
      <c r="F50" s="2595"/>
      <c r="G50" s="2595"/>
      <c r="H50" s="2595"/>
      <c r="I50" s="2595"/>
      <c r="J50" s="2595"/>
      <c r="K50" s="1595"/>
      <c r="L50" s="2124"/>
      <c r="M50" s="2114"/>
      <c r="N50" s="2114"/>
      <c r="O50" s="2114"/>
      <c r="P50" s="3528" t="str">
        <f>A50</f>
        <v>估价对象XX用房的比较价格（楼面单价，元/平方米）</v>
      </c>
      <c r="Q50" s="3435"/>
      <c r="R50" s="3522" t="e">
        <f>IF(F1="售价",ROUND(AVERAGE(R49:V49),0),ROUND(AVERAGE(R49:V49),1))</f>
        <v>#DIV/0!</v>
      </c>
      <c r="S50" s="3522"/>
      <c r="T50" s="3522"/>
      <c r="U50" s="3522"/>
      <c r="V50" s="3522"/>
      <c r="W50" s="3522"/>
      <c r="X50" s="1542"/>
      <c r="Y50" s="1542"/>
      <c r="Z50" s="1542"/>
      <c r="AA50" s="1542"/>
      <c r="AB50" s="1542"/>
      <c r="AC50" s="1542"/>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7"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7" t="s">
        <v>571</v>
      </c>
      <c r="B58" s="1542"/>
      <c r="C58" s="1566"/>
      <c r="D58" s="1566"/>
      <c r="E58" s="1566"/>
      <c r="F58" s="1568"/>
      <c r="G58" s="1568"/>
      <c r="H58" s="1566"/>
      <c r="I58" s="1566"/>
      <c r="J58" s="1566"/>
      <c r="K58" s="1569"/>
      <c r="L58" s="1565"/>
      <c r="M58" s="1566"/>
      <c r="N58" s="1566"/>
      <c r="O58" s="1566"/>
      <c r="P58" s="2190"/>
      <c r="Q58" s="2138"/>
      <c r="R58" s="2125"/>
      <c r="S58" s="2125"/>
      <c r="T58" s="2125"/>
      <c r="U58" s="2125"/>
      <c r="V58" s="2125"/>
      <c r="W58" s="2125"/>
      <c r="X58" s="2125"/>
      <c r="Y58" s="2125"/>
      <c r="Z58" s="2125"/>
      <c r="AA58" s="2125"/>
      <c r="AB58" s="2125"/>
      <c r="AC58" s="2125"/>
    </row>
    <row r="59" spans="1:29" s="1339" customFormat="1" ht="15">
      <c r="A59" s="641" t="s">
        <v>526</v>
      </c>
      <c r="B59" s="642"/>
      <c r="C59" s="2752" t="str">
        <f>YEAR(C7)&amp;"-"&amp;MONTH(C7)</f>
        <v>2020-2</v>
      </c>
      <c r="D59" s="2754">
        <f>EDATE(C59,-1)</f>
        <v>43831</v>
      </c>
      <c r="E59" s="2754">
        <f t="shared" ref="E59:O59" si="16">EDATE(D59,-1)</f>
        <v>43800</v>
      </c>
      <c r="F59" s="2754">
        <f t="shared" si="16"/>
        <v>43770</v>
      </c>
      <c r="G59" s="2754">
        <f t="shared" si="16"/>
        <v>43739</v>
      </c>
      <c r="H59" s="2754">
        <f t="shared" si="16"/>
        <v>43709</v>
      </c>
      <c r="I59" s="2754">
        <f t="shared" si="16"/>
        <v>43678</v>
      </c>
      <c r="J59" s="2754">
        <f t="shared" si="16"/>
        <v>43647</v>
      </c>
      <c r="K59" s="2754">
        <f t="shared" si="16"/>
        <v>43617</v>
      </c>
      <c r="L59" s="2754">
        <f t="shared" si="16"/>
        <v>43586</v>
      </c>
      <c r="M59" s="2754">
        <f t="shared" si="16"/>
        <v>43556</v>
      </c>
      <c r="N59" s="2754">
        <f t="shared" si="16"/>
        <v>43525</v>
      </c>
      <c r="O59" s="2754">
        <f t="shared" si="16"/>
        <v>43497</v>
      </c>
      <c r="P59" s="2191"/>
      <c r="Q59" s="2141"/>
      <c r="R59" s="2141"/>
      <c r="S59" s="2141"/>
      <c r="T59" s="2141"/>
      <c r="U59" s="2141"/>
      <c r="V59" s="2141"/>
      <c r="W59" s="2141"/>
      <c r="X59" s="2141"/>
      <c r="Y59" s="2141"/>
      <c r="Z59" s="2141"/>
      <c r="AA59" s="2141"/>
      <c r="AB59" s="2141"/>
      <c r="AC59" s="2141"/>
    </row>
    <row r="60" spans="1:29" s="1212"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2" customFormat="1" ht="15.75" thickBot="1">
      <c r="A61" s="649" t="s">
        <v>572</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2" customFormat="1" ht="15">
      <c r="A62" s="655" t="s">
        <v>528</v>
      </c>
      <c r="B62" s="644"/>
      <c r="C62" s="656" t="s">
        <v>573</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2" customFormat="1" ht="15.75" thickBot="1">
      <c r="A63" s="655"/>
      <c r="B63" s="644"/>
      <c r="C63" s="885">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574</v>
      </c>
      <c r="B64" s="661" t="s">
        <v>531</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534</v>
      </c>
      <c r="C66" s="670" t="s">
        <v>734</v>
      </c>
      <c r="D66" s="670" t="s">
        <v>735</v>
      </c>
      <c r="E66" s="670" t="s">
        <v>736</v>
      </c>
      <c r="F66" s="670" t="s">
        <v>737</v>
      </c>
      <c r="G66" s="670" t="s">
        <v>738</v>
      </c>
      <c r="H66" s="670" t="s">
        <v>739</v>
      </c>
      <c r="I66" s="670" t="s">
        <v>740</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535</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1"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1"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1"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1"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1"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1"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536</v>
      </c>
      <c r="B77" s="661" t="s">
        <v>582</v>
      </c>
      <c r="C77" s="699" t="s">
        <v>576</v>
      </c>
      <c r="D77" s="699" t="s">
        <v>577</v>
      </c>
      <c r="E77" s="699" t="s">
        <v>578</v>
      </c>
      <c r="F77" s="699" t="s">
        <v>579</v>
      </c>
      <c r="G77" s="699" t="s">
        <v>580</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583</v>
      </c>
      <c r="C79" s="704" t="s">
        <v>576</v>
      </c>
      <c r="D79" s="704" t="s">
        <v>577</v>
      </c>
      <c r="E79" s="704" t="s">
        <v>578</v>
      </c>
      <c r="F79" s="704" t="s">
        <v>579</v>
      </c>
      <c r="G79" s="704" t="s">
        <v>580</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2544</v>
      </c>
      <c r="C81" s="704" t="s">
        <v>576</v>
      </c>
      <c r="D81" s="704" t="s">
        <v>577</v>
      </c>
      <c r="E81" s="704" t="s">
        <v>578</v>
      </c>
      <c r="F81" s="704" t="s">
        <v>579</v>
      </c>
      <c r="G81" s="704" t="s">
        <v>580</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2545</v>
      </c>
      <c r="C83" s="2557" t="s">
        <v>2546</v>
      </c>
      <c r="D83" s="2557" t="s">
        <v>2547</v>
      </c>
      <c r="E83" s="2557" t="s">
        <v>2548</v>
      </c>
      <c r="F83" s="2557" t="s">
        <v>2549</v>
      </c>
      <c r="G83" s="2557" t="s">
        <v>2550</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1"/>
      <c r="I84" s="931"/>
      <c r="J84" s="931"/>
      <c r="K84" s="931"/>
      <c r="L84" s="931"/>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781</v>
      </c>
      <c r="C85" s="704" t="s">
        <v>576</v>
      </c>
      <c r="D85" s="704" t="s">
        <v>577</v>
      </c>
      <c r="E85" s="704" t="s">
        <v>578</v>
      </c>
      <c r="F85" s="704" t="s">
        <v>579</v>
      </c>
      <c r="G85" s="704" t="s">
        <v>580</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2" customFormat="1" ht="27.75" thickTop="1">
      <c r="A87" s="705"/>
      <c r="B87" s="669" t="s">
        <v>782</v>
      </c>
      <c r="C87" s="684"/>
      <c r="D87" s="684"/>
      <c r="E87" s="684"/>
      <c r="F87" s="684"/>
      <c r="G87" s="684"/>
      <c r="H87" s="684"/>
      <c r="I87" s="684"/>
      <c r="J87" s="684"/>
      <c r="K87" s="684"/>
      <c r="L87" s="886"/>
      <c r="M87" s="887"/>
      <c r="N87" s="2142"/>
      <c r="O87" s="2142"/>
      <c r="P87" s="2194"/>
      <c r="Q87" s="2138"/>
      <c r="R87" s="1973"/>
      <c r="S87" s="1973"/>
      <c r="T87" s="1973"/>
      <c r="U87" s="1973"/>
      <c r="V87" s="1973"/>
      <c r="W87" s="1973"/>
      <c r="X87" s="1973"/>
      <c r="Y87" s="1973"/>
      <c r="Z87" s="1973"/>
      <c r="AA87" s="1973"/>
      <c r="AB87" s="1973"/>
      <c r="AC87" s="1973"/>
    </row>
    <row r="88" spans="1:29" s="1212"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2" customFormat="1" ht="15.75" thickTop="1">
      <c r="A89" s="705"/>
      <c r="B89" s="669" t="str">
        <f>B27</f>
        <v>楼层</v>
      </c>
      <c r="C89" s="684"/>
      <c r="D89" s="684"/>
      <c r="E89" s="684"/>
      <c r="F89" s="888"/>
      <c r="G89" s="684"/>
      <c r="H89" s="684"/>
      <c r="I89" s="684"/>
      <c r="J89" s="684"/>
      <c r="K89" s="684"/>
      <c r="L89" s="684"/>
      <c r="M89" s="887"/>
      <c r="N89" s="2142"/>
      <c r="O89" s="2142"/>
      <c r="P89" s="2194"/>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1"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1"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6"/>
      <c r="M93" s="887"/>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9"/>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548</v>
      </c>
      <c r="B101" s="661" t="s">
        <v>744</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745</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1"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1"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746</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748</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749</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90">
        <v>0.5</v>
      </c>
      <c r="D111" s="890">
        <v>0.6</v>
      </c>
      <c r="E111" s="890">
        <v>0.7</v>
      </c>
      <c r="F111" s="890">
        <v>0.8</v>
      </c>
      <c r="G111" s="890">
        <v>0.9</v>
      </c>
      <c r="H111" s="890">
        <v>1.0001</v>
      </c>
      <c r="I111" s="901"/>
      <c r="J111" s="901"/>
      <c r="K111" s="902"/>
      <c r="L111" s="903"/>
      <c r="M111" s="904"/>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1" customFormat="1" ht="15" thickTop="1">
      <c r="A113" s="724"/>
      <c r="B113" s="669" t="s">
        <v>783</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1"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750</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2543</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3" t="s">
        <v>784</v>
      </c>
      <c r="C119" s="714"/>
      <c r="D119" s="714"/>
      <c r="E119" s="714"/>
      <c r="F119" s="714"/>
      <c r="G119" s="714"/>
      <c r="H119" s="714"/>
      <c r="I119" s="714"/>
      <c r="J119" s="714"/>
      <c r="K119" s="714"/>
      <c r="L119" s="914"/>
      <c r="M119" s="915"/>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1" customFormat="1" ht="15" thickTop="1">
      <c r="A121" s="724"/>
      <c r="B121" s="669" t="s">
        <v>772</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1"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752</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753</v>
      </c>
      <c r="C125" s="704" t="s">
        <v>576</v>
      </c>
      <c r="D125" s="704" t="s">
        <v>577</v>
      </c>
      <c r="E125" s="704" t="s">
        <v>578</v>
      </c>
      <c r="F125" s="704" t="s">
        <v>579</v>
      </c>
      <c r="G125" s="704" t="s">
        <v>580</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1"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1"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9"/>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785</v>
      </c>
      <c r="C1" s="500" t="s">
        <v>717</v>
      </c>
      <c r="D1" s="845"/>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424"/>
    </row>
    <row r="2" spans="1:29" s="1328" customFormat="1" ht="28.5" customHeight="1">
      <c r="A2" s="419" t="s">
        <v>464</v>
      </c>
      <c r="B2" s="846" t="e">
        <f>ROUND(B3*D3/10000,0)</f>
        <v>#DIV/0!</v>
      </c>
      <c r="C2" s="2107"/>
      <c r="D2" s="2107"/>
      <c r="E2" s="2108"/>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424"/>
    </row>
    <row r="3" spans="1:29" s="1328" customFormat="1" ht="28.5" customHeight="1" thickBot="1">
      <c r="A3" s="505" t="s">
        <v>516</v>
      </c>
      <c r="B3" s="506" t="e">
        <f>C43</f>
        <v>#DIV/0!</v>
      </c>
      <c r="C3" s="848" t="s">
        <v>719</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518</v>
      </c>
      <c r="B4" s="509"/>
      <c r="C4" s="3421" t="s">
        <v>519</v>
      </c>
      <c r="D4" s="3422"/>
      <c r="E4" s="3443" t="s">
        <v>520</v>
      </c>
      <c r="F4" s="3444"/>
      <c r="G4" s="3421" t="s">
        <v>521</v>
      </c>
      <c r="H4" s="3422"/>
      <c r="I4" s="3421" t="s">
        <v>522</v>
      </c>
      <c r="J4" s="3422"/>
      <c r="K4" s="510" t="s">
        <v>523</v>
      </c>
      <c r="L4" s="2113"/>
      <c r="M4" s="2114"/>
      <c r="N4" s="2114"/>
      <c r="O4" s="2114"/>
      <c r="P4" s="3423" t="s">
        <v>524</v>
      </c>
      <c r="Q4" s="3424"/>
      <c r="R4" s="3409" t="s">
        <v>520</v>
      </c>
      <c r="S4" s="3410"/>
      <c r="T4" s="3409" t="s">
        <v>521</v>
      </c>
      <c r="U4" s="3410"/>
      <c r="V4" s="3429" t="s">
        <v>522</v>
      </c>
      <c r="W4" s="3429"/>
      <c r="X4" s="1550"/>
      <c r="Y4" s="3409" t="s">
        <v>524</v>
      </c>
      <c r="Z4" s="3410"/>
      <c r="AA4" s="3404" t="s">
        <v>520</v>
      </c>
      <c r="AB4" s="3405" t="s">
        <v>521</v>
      </c>
      <c r="AC4" s="3404" t="s">
        <v>522</v>
      </c>
    </row>
    <row r="5" spans="1:29" ht="15">
      <c r="A5" s="511"/>
      <c r="B5" s="512"/>
      <c r="C5" s="3432" t="s">
        <v>2908</v>
      </c>
      <c r="D5" s="3433"/>
      <c r="E5" s="3445" t="s">
        <v>2909</v>
      </c>
      <c r="F5" s="3446"/>
      <c r="G5" s="3432" t="s">
        <v>2910</v>
      </c>
      <c r="H5" s="3433"/>
      <c r="I5" s="3432" t="s">
        <v>2911</v>
      </c>
      <c r="J5" s="3433"/>
      <c r="K5" s="510"/>
      <c r="L5" s="2113"/>
      <c r="M5" s="2114"/>
      <c r="N5" s="2114"/>
      <c r="O5" s="2114"/>
      <c r="P5" s="3425"/>
      <c r="Q5" s="3426"/>
      <c r="R5" s="3411"/>
      <c r="S5" s="3412"/>
      <c r="T5" s="3411"/>
      <c r="U5" s="3412"/>
      <c r="V5" s="3429"/>
      <c r="W5" s="3429"/>
      <c r="X5" s="1550"/>
      <c r="Y5" s="3411"/>
      <c r="Z5" s="3412"/>
      <c r="AA5" s="3405"/>
      <c r="AB5" s="3405"/>
      <c r="AC5" s="3405"/>
    </row>
    <row r="6" spans="1:29" ht="15.75" thickBot="1">
      <c r="A6" s="513"/>
      <c r="B6" s="514"/>
      <c r="C6" s="3447" t="s">
        <v>2912</v>
      </c>
      <c r="D6" s="3448"/>
      <c r="E6" s="3449" t="s">
        <v>2912</v>
      </c>
      <c r="F6" s="3450"/>
      <c r="G6" s="3447" t="s">
        <v>2912</v>
      </c>
      <c r="H6" s="3448"/>
      <c r="I6" s="3447" t="s">
        <v>2912</v>
      </c>
      <c r="J6" s="3448"/>
      <c r="K6" s="510" t="s">
        <v>525</v>
      </c>
      <c r="L6" s="2113"/>
      <c r="M6" s="2114"/>
      <c r="N6" s="2114"/>
      <c r="O6" s="2114"/>
      <c r="P6" s="3427"/>
      <c r="Q6" s="3428"/>
      <c r="R6" s="3411"/>
      <c r="S6" s="3412"/>
      <c r="T6" s="3413"/>
      <c r="U6" s="3414"/>
      <c r="V6" s="3429"/>
      <c r="W6" s="3429"/>
      <c r="X6" s="1550"/>
      <c r="Y6" s="3413"/>
      <c r="Z6" s="3414"/>
      <c r="AA6" s="3406"/>
      <c r="AB6" s="3406"/>
      <c r="AC6" s="3406"/>
    </row>
    <row r="7" spans="1:29" s="1212" customFormat="1" ht="15.75" thickBot="1">
      <c r="A7" s="2862"/>
      <c r="B7" s="2869" t="s">
        <v>526</v>
      </c>
      <c r="C7" s="515">
        <f>'数据-取费表'!B2</f>
        <v>43874</v>
      </c>
      <c r="D7" s="516">
        <v>100</v>
      </c>
      <c r="E7" s="517"/>
      <c r="F7" s="518">
        <f>SUMIF(52:52,YEAR(E7)&amp;"-"&amp;MONTH(E7),53:53)</f>
        <v>0</v>
      </c>
      <c r="G7" s="517"/>
      <c r="H7" s="516">
        <f>SUMIF(52:52,YEAR(G7)&amp;"-"&amp;MONTH(G7),53:53)</f>
        <v>0</v>
      </c>
      <c r="I7" s="517"/>
      <c r="J7" s="516">
        <f>SUMIF(52:52,YEAR(I7)&amp;"-"&amp;MONTH(I7),53:53)</f>
        <v>0</v>
      </c>
      <c r="K7" s="520"/>
      <c r="L7" s="2115"/>
      <c r="M7" s="2116"/>
      <c r="N7" s="2116"/>
      <c r="O7" s="2116"/>
      <c r="P7" s="3407" t="s">
        <v>527</v>
      </c>
      <c r="Q7" s="3416"/>
      <c r="R7" s="1551" t="s">
        <v>8</v>
      </c>
      <c r="S7" s="1552">
        <f t="shared" ref="S7:S15" si="0">F7</f>
        <v>0</v>
      </c>
      <c r="T7" s="1551" t="s">
        <v>8</v>
      </c>
      <c r="U7" s="1552">
        <f t="shared" ref="U7:U15" si="1">H7</f>
        <v>0</v>
      </c>
      <c r="V7" s="1551" t="s">
        <v>8</v>
      </c>
      <c r="W7" s="1552">
        <f t="shared" ref="W7:W15" si="2">J7</f>
        <v>0</v>
      </c>
      <c r="X7" s="1553"/>
      <c r="Y7" s="3407" t="s">
        <v>527</v>
      </c>
      <c r="Z7" s="3408"/>
      <c r="AA7" s="1554" t="e">
        <f>D7/F7</f>
        <v>#DIV/0!</v>
      </c>
      <c r="AB7" s="1554" t="e">
        <f>D7/H7</f>
        <v>#DIV/0!</v>
      </c>
      <c r="AC7" s="1554" t="e">
        <f>D7/J7</f>
        <v>#DIV/0!</v>
      </c>
    </row>
    <row r="8" spans="1:29" s="1212" customFormat="1" ht="15.75" thickBot="1">
      <c r="A8" s="2863"/>
      <c r="B8" s="2870" t="s">
        <v>528</v>
      </c>
      <c r="C8" s="521" t="s">
        <v>573</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407" t="s">
        <v>530</v>
      </c>
      <c r="Q8" s="3408"/>
      <c r="R8" s="1551" t="s">
        <v>8</v>
      </c>
      <c r="S8" s="1552">
        <f t="shared" si="0"/>
        <v>0</v>
      </c>
      <c r="T8" s="1551" t="s">
        <v>8</v>
      </c>
      <c r="U8" s="1552">
        <f t="shared" si="1"/>
        <v>0</v>
      </c>
      <c r="V8" s="1551" t="s">
        <v>8</v>
      </c>
      <c r="W8" s="1552">
        <f t="shared" si="2"/>
        <v>0</v>
      </c>
      <c r="X8" s="1553"/>
      <c r="Y8" s="3407" t="s">
        <v>530</v>
      </c>
      <c r="Z8" s="3408"/>
      <c r="AA8" s="1554" t="e">
        <f t="shared" ref="AA8:AA40" si="3">D8/F8</f>
        <v>#DIV/0!</v>
      </c>
      <c r="AB8" s="1554" t="e">
        <f t="shared" ref="AB8:AB40" si="4">D8/H8</f>
        <v>#DIV/0!</v>
      </c>
      <c r="AC8" s="1554" t="e">
        <f t="shared" ref="AC8:AC40" si="5">D8/J8</f>
        <v>#DIV/0!</v>
      </c>
    </row>
    <row r="9" spans="1:29" s="1212" customFormat="1" ht="15">
      <c r="A9" s="2864"/>
      <c r="B9" s="2871" t="s">
        <v>2742</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415" t="s">
        <v>532</v>
      </c>
      <c r="Q9" s="1143" t="str">
        <f t="shared" ref="Q9:Q15" si="6">B9</f>
        <v>用途</v>
      </c>
      <c r="R9" s="1551" t="s">
        <v>8</v>
      </c>
      <c r="S9" s="1552">
        <f t="shared" si="0"/>
        <v>100</v>
      </c>
      <c r="T9" s="1551" t="s">
        <v>8</v>
      </c>
      <c r="U9" s="1552">
        <f t="shared" si="1"/>
        <v>100</v>
      </c>
      <c r="V9" s="1551" t="s">
        <v>8</v>
      </c>
      <c r="W9" s="1552">
        <f t="shared" si="2"/>
        <v>100</v>
      </c>
      <c r="X9" s="1553"/>
      <c r="Y9" s="3372"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415"/>
      <c r="Q11" s="1143" t="str">
        <f t="shared" si="6"/>
        <v>容积率</v>
      </c>
      <c r="R11" s="1551" t="s">
        <v>8</v>
      </c>
      <c r="S11" s="1552" t="e">
        <f t="shared" si="0"/>
        <v>#N/A</v>
      </c>
      <c r="T11" s="1551" t="s">
        <v>8</v>
      </c>
      <c r="U11" s="1552" t="e">
        <f t="shared" si="1"/>
        <v>#N/A</v>
      </c>
      <c r="V11" s="1551" t="s">
        <v>8</v>
      </c>
      <c r="W11" s="1552" t="e">
        <f t="shared" si="2"/>
        <v>#N/A</v>
      </c>
      <c r="X11" s="1553"/>
      <c r="Y11" s="3372"/>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SUMIF(64:64,E12,65:65)-SUMIF(64:64,C12,65:65)+100</f>
        <v>100</v>
      </c>
      <c r="G12" s="916"/>
      <c r="H12" s="251">
        <f>SUMIF(64:64,G12,65:65)-SUMIF(64:64,C12,65:65)+100</f>
        <v>100</v>
      </c>
      <c r="I12" s="876"/>
      <c r="J12" s="251">
        <f>SUMIF(64:64,I12,65:65)-SUMIF(64:64,C12,65:65)+100</f>
        <v>100</v>
      </c>
      <c r="K12" s="577"/>
      <c r="L12" s="2115"/>
      <c r="M12" s="2116"/>
      <c r="N12" s="2116"/>
      <c r="O12" s="2117"/>
      <c r="P12" s="3415"/>
      <c r="Q12" s="1143">
        <f t="shared" si="6"/>
        <v>111</v>
      </c>
      <c r="R12" s="1551" t="s">
        <v>8</v>
      </c>
      <c r="S12" s="1552">
        <f t="shared" si="0"/>
        <v>100</v>
      </c>
      <c r="T12" s="1551" t="s">
        <v>8</v>
      </c>
      <c r="U12" s="1552">
        <f t="shared" si="1"/>
        <v>100</v>
      </c>
      <c r="V12" s="1551" t="s">
        <v>8</v>
      </c>
      <c r="W12" s="1552">
        <f t="shared" si="2"/>
        <v>100</v>
      </c>
      <c r="X12" s="1553"/>
      <c r="Y12" s="3372"/>
      <c r="Z12" s="1142">
        <f t="shared" si="7"/>
        <v>111</v>
      </c>
      <c r="AA12" s="1554">
        <f>D12/F12</f>
        <v>1</v>
      </c>
      <c r="AB12" s="1554">
        <f>D12/H12</f>
        <v>1</v>
      </c>
      <c r="AC12" s="1554">
        <f>D12/J12</f>
        <v>1</v>
      </c>
    </row>
    <row r="13" spans="1:29" ht="15">
      <c r="A13" s="2867"/>
      <c r="B13" s="2873">
        <v>111</v>
      </c>
      <c r="C13" s="535"/>
      <c r="D13" s="536">
        <v>100</v>
      </c>
      <c r="E13" s="535"/>
      <c r="F13" s="251">
        <f>SUMIF(66:66,E13,67:67)-SUMIF(66:66,C13,67:67)+100</f>
        <v>100</v>
      </c>
      <c r="G13" s="916"/>
      <c r="H13" s="536">
        <f>SUMIF(66:66,G13,67:67)-SUMIF(66:66,C13,67:67)+100</f>
        <v>100</v>
      </c>
      <c r="I13" s="876"/>
      <c r="J13" s="536">
        <f>SUMIF(66:66,I13,67:67)-SUMIF(66:66,C13,67:67)+100</f>
        <v>100</v>
      </c>
      <c r="K13" s="577"/>
      <c r="L13" s="2122"/>
      <c r="M13" s="2114"/>
      <c r="N13" s="2114"/>
      <c r="O13" s="2121"/>
      <c r="P13" s="3415"/>
      <c r="Q13" s="1143">
        <f t="shared" si="6"/>
        <v>111</v>
      </c>
      <c r="R13" s="1551" t="s">
        <v>8</v>
      </c>
      <c r="S13" s="1552">
        <f t="shared" si="0"/>
        <v>100</v>
      </c>
      <c r="T13" s="1551" t="s">
        <v>8</v>
      </c>
      <c r="U13" s="1552">
        <f t="shared" si="1"/>
        <v>100</v>
      </c>
      <c r="V13" s="1551" t="s">
        <v>8</v>
      </c>
      <c r="W13" s="1552">
        <f t="shared" si="2"/>
        <v>100</v>
      </c>
      <c r="X13" s="1553"/>
      <c r="Y13" s="3372"/>
      <c r="Z13" s="1142">
        <f t="shared" si="7"/>
        <v>111</v>
      </c>
      <c r="AA13" s="1554">
        <f t="shared" si="3"/>
        <v>1</v>
      </c>
      <c r="AB13" s="1554">
        <f t="shared" si="4"/>
        <v>1</v>
      </c>
      <c r="AC13" s="1554">
        <f t="shared" si="5"/>
        <v>1</v>
      </c>
    </row>
    <row r="14" spans="1:29" ht="15.75" thickBot="1">
      <c r="A14" s="2868"/>
      <c r="B14" s="2874">
        <v>111</v>
      </c>
      <c r="C14" s="541"/>
      <c r="D14" s="542">
        <v>100</v>
      </c>
      <c r="E14" s="541"/>
      <c r="F14" s="542">
        <f>SUMIF(68:68,E14,69:69)-SUMIF(68:68,C14,69:69)+100</f>
        <v>100</v>
      </c>
      <c r="G14" s="916"/>
      <c r="H14" s="542">
        <f>SUMIF(68:68,G14,69:69)-SUMIF(68:68,C14,69:69)+100</f>
        <v>100</v>
      </c>
      <c r="I14" s="876"/>
      <c r="J14" s="542">
        <f>SUMIF(68:68,I14,69:69)-SUMIF(68:68,C14,69:69)+100</f>
        <v>100</v>
      </c>
      <c r="K14" s="577"/>
      <c r="L14" s="2122"/>
      <c r="M14" s="2114"/>
      <c r="N14" s="2114"/>
      <c r="O14" s="2121"/>
      <c r="P14" s="3415"/>
      <c r="Q14" s="1143">
        <f t="shared" si="6"/>
        <v>111</v>
      </c>
      <c r="R14" s="1551" t="s">
        <v>8</v>
      </c>
      <c r="S14" s="1552">
        <f t="shared" si="0"/>
        <v>100</v>
      </c>
      <c r="T14" s="1551" t="s">
        <v>8</v>
      </c>
      <c r="U14" s="1552">
        <f t="shared" si="1"/>
        <v>100</v>
      </c>
      <c r="V14" s="1551" t="s">
        <v>8</v>
      </c>
      <c r="W14" s="1552">
        <f t="shared" si="2"/>
        <v>100</v>
      </c>
      <c r="X14" s="1553"/>
      <c r="Y14" s="3372"/>
      <c r="Z14" s="1142">
        <f t="shared" si="7"/>
        <v>111</v>
      </c>
      <c r="AA14" s="1554">
        <f t="shared" si="3"/>
        <v>1</v>
      </c>
      <c r="AB14" s="1554">
        <f t="shared" si="4"/>
        <v>1</v>
      </c>
      <c r="AC14" s="1554">
        <f t="shared" si="5"/>
        <v>1</v>
      </c>
    </row>
    <row r="15" spans="1:29" ht="57">
      <c r="A15" s="2860" t="s">
        <v>2740</v>
      </c>
      <c r="B15" s="166" t="s">
        <v>786</v>
      </c>
      <c r="C15" s="917"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4"/>
      <c r="L15" s="2122"/>
      <c r="M15" s="2114"/>
      <c r="N15" s="2114"/>
      <c r="O15" s="2121"/>
      <c r="P15" s="3417" t="s">
        <v>537</v>
      </c>
      <c r="Q15" s="1555" t="str">
        <f t="shared" si="6"/>
        <v>产业集聚程度</v>
      </c>
      <c r="R15" s="1556" t="s">
        <v>8</v>
      </c>
      <c r="S15" s="1557">
        <f t="shared" si="0"/>
        <v>100</v>
      </c>
      <c r="T15" s="1556" t="s">
        <v>8</v>
      </c>
      <c r="U15" s="1557">
        <f t="shared" si="1"/>
        <v>100</v>
      </c>
      <c r="V15" s="1556" t="s">
        <v>8</v>
      </c>
      <c r="W15" s="1557">
        <f t="shared" si="2"/>
        <v>100</v>
      </c>
      <c r="X15" s="1550"/>
      <c r="Y15" s="3417" t="s">
        <v>537</v>
      </c>
      <c r="Z15" s="1558" t="str">
        <f t="shared" si="7"/>
        <v>产业集聚程度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18"/>
      <c r="Q16" s="1555"/>
      <c r="R16" s="1556"/>
      <c r="S16" s="1557"/>
      <c r="T16" s="1556"/>
      <c r="U16" s="1557"/>
      <c r="V16" s="1556"/>
      <c r="W16" s="1557"/>
      <c r="X16" s="1550"/>
      <c r="Y16" s="3418"/>
      <c r="Z16" s="1558"/>
      <c r="AA16" s="1559">
        <v>1</v>
      </c>
      <c r="AB16" s="1559">
        <v>1</v>
      </c>
      <c r="AC16" s="1559">
        <v>1</v>
      </c>
    </row>
    <row r="17" spans="1:29" ht="85.5">
      <c r="A17" s="528"/>
      <c r="B17" s="867" t="s">
        <v>296</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4"/>
      <c r="L17" s="2122"/>
      <c r="M17" s="2114"/>
      <c r="N17" s="2114"/>
      <c r="O17" s="2121"/>
      <c r="P17" s="3418"/>
      <c r="Q17" s="1555" t="str">
        <f>B17</f>
        <v>交通便捷度</v>
      </c>
      <c r="R17" s="1556" t="s">
        <v>8</v>
      </c>
      <c r="S17" s="1557">
        <f>F17</f>
        <v>100</v>
      </c>
      <c r="T17" s="1556" t="s">
        <v>8</v>
      </c>
      <c r="U17" s="1557">
        <f>H17</f>
        <v>100</v>
      </c>
      <c r="V17" s="1556" t="s">
        <v>8</v>
      </c>
      <c r="W17" s="1557">
        <f>J17</f>
        <v>100</v>
      </c>
      <c r="X17" s="1550"/>
      <c r="Y17" s="3418"/>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18"/>
      <c r="Q18" s="1555"/>
      <c r="R18" s="1556"/>
      <c r="S18" s="1557"/>
      <c r="T18" s="1556"/>
      <c r="U18" s="1557"/>
      <c r="V18" s="1556"/>
      <c r="W18" s="1557"/>
      <c r="X18" s="1550"/>
      <c r="Y18" s="3418"/>
      <c r="Z18" s="1558"/>
      <c r="AA18" s="1559">
        <v>1</v>
      </c>
      <c r="AB18" s="1559">
        <v>1</v>
      </c>
      <c r="AC18" s="1559">
        <v>1</v>
      </c>
    </row>
    <row r="19" spans="1:29" ht="42.75">
      <c r="A19" s="528"/>
      <c r="B19" s="2562" t="s">
        <v>2533</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4"/>
      <c r="L19" s="2122"/>
      <c r="M19" s="2114"/>
      <c r="N19" s="2114"/>
      <c r="O19" s="2121"/>
      <c r="P19" s="3418"/>
      <c r="Q19" s="1555" t="str">
        <f>B19</f>
        <v>公共配套设施</v>
      </c>
      <c r="R19" s="1556" t="s">
        <v>8</v>
      </c>
      <c r="S19" s="1557">
        <f>F19</f>
        <v>100</v>
      </c>
      <c r="T19" s="1556" t="s">
        <v>8</v>
      </c>
      <c r="U19" s="1557">
        <f>H19</f>
        <v>100</v>
      </c>
      <c r="V19" s="1556" t="s">
        <v>8</v>
      </c>
      <c r="W19" s="1557">
        <f>J19</f>
        <v>100</v>
      </c>
      <c r="X19" s="1550"/>
      <c r="Y19" s="3418"/>
      <c r="Z19" s="1558" t="str">
        <f>Q19</f>
        <v>公共配套设施</v>
      </c>
      <c r="AA19" s="1559">
        <f t="shared" si="3"/>
        <v>1</v>
      </c>
      <c r="AB19" s="1559">
        <f t="shared" si="4"/>
        <v>1</v>
      </c>
      <c r="AC19" s="1559">
        <f t="shared" si="5"/>
        <v>1</v>
      </c>
    </row>
    <row r="20" spans="1:29" ht="15">
      <c r="A20" s="528"/>
      <c r="B20" s="562"/>
      <c r="C20" s="572"/>
      <c r="D20" s="551"/>
      <c r="E20" s="552"/>
      <c r="F20" s="553"/>
      <c r="G20" s="554"/>
      <c r="H20" s="551"/>
      <c r="I20" s="552"/>
      <c r="J20" s="551"/>
      <c r="K20" s="895"/>
      <c r="L20" s="2122"/>
      <c r="M20" s="2114"/>
      <c r="N20" s="2114"/>
      <c r="O20" s="2121"/>
      <c r="P20" s="3418"/>
      <c r="Q20" s="1555"/>
      <c r="R20" s="1556"/>
      <c r="S20" s="1557"/>
      <c r="T20" s="1556"/>
      <c r="U20" s="1557"/>
      <c r="V20" s="1556"/>
      <c r="W20" s="1557"/>
      <c r="X20" s="1550"/>
      <c r="Y20" s="3418"/>
      <c r="Z20" s="1558"/>
      <c r="AA20" s="1559">
        <v>1</v>
      </c>
      <c r="AB20" s="1559">
        <v>1</v>
      </c>
      <c r="AC20" s="1559">
        <v>1</v>
      </c>
    </row>
    <row r="21" spans="1:29" ht="28.5">
      <c r="A21" s="528"/>
      <c r="B21" s="2550" t="s">
        <v>2545</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4"/>
      <c r="L21" s="2122"/>
      <c r="M21" s="2114"/>
      <c r="N21" s="2114"/>
      <c r="O21" s="2121"/>
      <c r="P21" s="3418"/>
      <c r="Q21" s="2538" t="str">
        <f>B21</f>
        <v>基础设施水平</v>
      </c>
      <c r="R21" s="1556" t="s">
        <v>8</v>
      </c>
      <c r="S21" s="1557">
        <f>F21</f>
        <v>100</v>
      </c>
      <c r="T21" s="1556" t="s">
        <v>8</v>
      </c>
      <c r="U21" s="1557">
        <f>H21</f>
        <v>100</v>
      </c>
      <c r="V21" s="1556" t="s">
        <v>8</v>
      </c>
      <c r="W21" s="1557">
        <f>J21</f>
        <v>100</v>
      </c>
      <c r="X21" s="2540"/>
      <c r="Y21" s="3418"/>
      <c r="Z21" s="2539" t="str">
        <f>Q21</f>
        <v>基础设施水平</v>
      </c>
      <c r="AA21" s="1559">
        <f t="shared" ref="AA21" si="8">D21/F21</f>
        <v>1</v>
      </c>
      <c r="AB21" s="1559">
        <f t="shared" ref="AB21" si="9">D21/H21</f>
        <v>1</v>
      </c>
      <c r="AC21" s="1559">
        <f t="shared" ref="AC21" si="10">D21/J21</f>
        <v>1</v>
      </c>
    </row>
    <row r="22" spans="1:29" ht="15">
      <c r="A22" s="528"/>
      <c r="B22" s="574"/>
      <c r="C22" s="869"/>
      <c r="D22" s="551"/>
      <c r="E22" s="572"/>
      <c r="F22" s="553"/>
      <c r="G22" s="572"/>
      <c r="H22" s="551"/>
      <c r="I22" s="572"/>
      <c r="J22" s="551"/>
      <c r="K22" s="2561"/>
      <c r="L22" s="2122"/>
      <c r="M22" s="2114"/>
      <c r="N22" s="2114"/>
      <c r="O22" s="2121"/>
      <c r="P22" s="3418"/>
      <c r="Q22" s="2538"/>
      <c r="R22" s="1556"/>
      <c r="S22" s="1557"/>
      <c r="T22" s="1556"/>
      <c r="U22" s="1557"/>
      <c r="V22" s="1556"/>
      <c r="W22" s="1557"/>
      <c r="X22" s="2540"/>
      <c r="Y22" s="3418"/>
      <c r="Z22" s="2539"/>
      <c r="AA22" s="1559">
        <v>1</v>
      </c>
      <c r="AB22" s="1559">
        <v>1</v>
      </c>
      <c r="AC22" s="1559">
        <v>1</v>
      </c>
    </row>
    <row r="23" spans="1:29" ht="71.25">
      <c r="A23" s="528"/>
      <c r="B23" s="867" t="s">
        <v>775</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4"/>
      <c r="L23" s="2122"/>
      <c r="M23" s="2114"/>
      <c r="N23" s="2114"/>
      <c r="O23" s="2121"/>
      <c r="P23" s="3418"/>
      <c r="Q23" s="1555" t="str">
        <f>B23</f>
        <v>环境质量</v>
      </c>
      <c r="R23" s="1556" t="s">
        <v>8</v>
      </c>
      <c r="S23" s="1557">
        <f>F23</f>
        <v>100</v>
      </c>
      <c r="T23" s="1556" t="s">
        <v>8</v>
      </c>
      <c r="U23" s="1557">
        <f>H23</f>
        <v>100</v>
      </c>
      <c r="V23" s="1556" t="s">
        <v>8</v>
      </c>
      <c r="W23" s="1557">
        <f>J23</f>
        <v>100</v>
      </c>
      <c r="X23" s="1550"/>
      <c r="Y23" s="3418"/>
      <c r="Z23" s="1558" t="str">
        <f>Q23</f>
        <v>环境质量</v>
      </c>
      <c r="AA23" s="1559">
        <f t="shared" si="3"/>
        <v>1</v>
      </c>
      <c r="AB23" s="1559">
        <f t="shared" si="4"/>
        <v>1</v>
      </c>
      <c r="AC23" s="1559">
        <f t="shared" si="5"/>
        <v>1</v>
      </c>
    </row>
    <row r="24" spans="1:29" ht="15">
      <c r="A24" s="528"/>
      <c r="B24" s="918"/>
      <c r="C24" s="572"/>
      <c r="D24" s="551"/>
      <c r="E24" s="552"/>
      <c r="F24" s="553"/>
      <c r="G24" s="554"/>
      <c r="H24" s="551"/>
      <c r="I24" s="552"/>
      <c r="J24" s="551"/>
      <c r="K24" s="895"/>
      <c r="L24" s="2122"/>
      <c r="M24" s="2114"/>
      <c r="N24" s="2114"/>
      <c r="O24" s="2121"/>
      <c r="P24" s="3418"/>
      <c r="Q24" s="1555"/>
      <c r="R24" s="1556"/>
      <c r="S24" s="1557"/>
      <c r="T24" s="1556"/>
      <c r="U24" s="1557"/>
      <c r="V24" s="1556"/>
      <c r="W24" s="1557"/>
      <c r="X24" s="1550"/>
      <c r="Y24" s="3418"/>
      <c r="Z24" s="1558"/>
      <c r="AA24" s="1559">
        <v>1</v>
      </c>
      <c r="AB24" s="1559">
        <v>1</v>
      </c>
      <c r="AC24" s="1559">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418"/>
      <c r="Q25" s="1555">
        <f>B25</f>
        <v>111</v>
      </c>
      <c r="R25" s="1556" t="s">
        <v>8</v>
      </c>
      <c r="S25" s="1557">
        <f>F25</f>
        <v>100</v>
      </c>
      <c r="T25" s="1556" t="s">
        <v>8</v>
      </c>
      <c r="U25" s="1557">
        <f>H25</f>
        <v>100</v>
      </c>
      <c r="V25" s="1556" t="s">
        <v>8</v>
      </c>
      <c r="W25" s="1557">
        <f>J25</f>
        <v>100</v>
      </c>
      <c r="X25" s="1550"/>
      <c r="Y25" s="3418"/>
      <c r="Z25" s="1558">
        <f>Q25</f>
        <v>111</v>
      </c>
      <c r="AA25" s="1559">
        <f t="shared" si="3"/>
        <v>1</v>
      </c>
      <c r="AB25" s="1559">
        <f t="shared" si="4"/>
        <v>1</v>
      </c>
      <c r="AC25" s="1559">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418"/>
      <c r="Q26" s="1555">
        <f t="shared" ref="Q26:Q40" si="11">B26</f>
        <v>111</v>
      </c>
      <c r="R26" s="1556" t="s">
        <v>8</v>
      </c>
      <c r="S26" s="1557">
        <f>F26</f>
        <v>100</v>
      </c>
      <c r="T26" s="1556" t="s">
        <v>8</v>
      </c>
      <c r="U26" s="1557">
        <f>H26</f>
        <v>100</v>
      </c>
      <c r="V26" s="1556" t="s">
        <v>8</v>
      </c>
      <c r="W26" s="1557">
        <f>J26</f>
        <v>100</v>
      </c>
      <c r="X26" s="1550"/>
      <c r="Y26" s="3418"/>
      <c r="Z26" s="1558">
        <f>Q26</f>
        <v>111</v>
      </c>
      <c r="AA26" s="1559">
        <f t="shared" si="3"/>
        <v>1</v>
      </c>
      <c r="AB26" s="1559">
        <f t="shared" si="4"/>
        <v>1</v>
      </c>
      <c r="AC26" s="1559">
        <f t="shared" si="5"/>
        <v>1</v>
      </c>
    </row>
    <row r="27" spans="1:29" s="1212"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418"/>
      <c r="Q27" s="1143">
        <f t="shared" si="11"/>
        <v>111</v>
      </c>
      <c r="R27" s="1551" t="s">
        <v>8</v>
      </c>
      <c r="S27" s="1552">
        <f>F27</f>
        <v>100</v>
      </c>
      <c r="T27" s="1551" t="s">
        <v>8</v>
      </c>
      <c r="U27" s="1552">
        <f>H27</f>
        <v>100</v>
      </c>
      <c r="V27" s="1551" t="s">
        <v>8</v>
      </c>
      <c r="W27" s="1552">
        <f>J27</f>
        <v>100</v>
      </c>
      <c r="X27" s="1553"/>
      <c r="Y27" s="3418"/>
      <c r="Z27" s="1142">
        <f>Q27</f>
        <v>111</v>
      </c>
      <c r="AA27" s="1559">
        <f>D27/F27</f>
        <v>1</v>
      </c>
      <c r="AB27" s="1559">
        <f>D27/H27</f>
        <v>1</v>
      </c>
      <c r="AC27" s="1559">
        <f>D27/J27</f>
        <v>1</v>
      </c>
    </row>
    <row r="28" spans="1:29" ht="15.75" thickBot="1">
      <c r="A28" s="539"/>
      <c r="B28" s="873">
        <v>111</v>
      </c>
      <c r="C28" s="541"/>
      <c r="D28" s="542">
        <v>100</v>
      </c>
      <c r="E28" s="535"/>
      <c r="F28" s="862">
        <f>SUMIF(86:86,E28,87:87)-SUMIF(86:86,C28,87:87)+100</f>
        <v>100</v>
      </c>
      <c r="G28" s="876"/>
      <c r="H28" s="542">
        <f>SUMIF(86:86,G28,87:87)-SUMIF(86:86,C28,87:87)+100</f>
        <v>100</v>
      </c>
      <c r="I28" s="876"/>
      <c r="J28" s="542">
        <f>SUMIF(86:86,I28,87:87)-SUMIF(86:86,C28,87:87)+100</f>
        <v>100</v>
      </c>
      <c r="K28" s="577"/>
      <c r="L28" s="2122"/>
      <c r="M28" s="2114"/>
      <c r="N28" s="2114"/>
      <c r="O28" s="2121"/>
      <c r="P28" s="3418"/>
      <c r="Q28" s="1555">
        <f t="shared" si="11"/>
        <v>111</v>
      </c>
      <c r="R28" s="1556" t="s">
        <v>8</v>
      </c>
      <c r="S28" s="1557">
        <f t="shared" ref="S28:S40" si="12">F28</f>
        <v>100</v>
      </c>
      <c r="T28" s="1556" t="s">
        <v>8</v>
      </c>
      <c r="U28" s="1557">
        <f t="shared" ref="U28:U40" si="13">H28</f>
        <v>100</v>
      </c>
      <c r="V28" s="1556" t="s">
        <v>8</v>
      </c>
      <c r="W28" s="1557">
        <f t="shared" ref="W28:W40" si="14">J28</f>
        <v>100</v>
      </c>
      <c r="X28" s="1550"/>
      <c r="Y28" s="3418"/>
      <c r="Z28" s="1558">
        <f t="shared" ref="Z28:Z40" si="15">Q28</f>
        <v>111</v>
      </c>
      <c r="AA28" s="1559">
        <f t="shared" si="3"/>
        <v>1</v>
      </c>
      <c r="AB28" s="1559">
        <f t="shared" si="4"/>
        <v>1</v>
      </c>
      <c r="AC28" s="1559">
        <f t="shared" si="5"/>
        <v>1</v>
      </c>
    </row>
    <row r="29" spans="1:29" ht="15">
      <c r="A29" s="2857" t="s">
        <v>2741</v>
      </c>
      <c r="B29" s="172" t="s">
        <v>777</v>
      </c>
      <c r="C29" s="912"/>
      <c r="D29" s="593">
        <v>100</v>
      </c>
      <c r="E29" s="912"/>
      <c r="F29" s="571">
        <f>SUMIF(88:88,E29,89:89)-SUMIF(88:88,C29,89:89)+100</f>
        <v>100</v>
      </c>
      <c r="G29" s="912"/>
      <c r="H29" s="536">
        <f>SUMIF(88:88,G29,89:89)-SUMIF(88:88,C29,89:89)+100</f>
        <v>100</v>
      </c>
      <c r="I29" s="912"/>
      <c r="J29" s="593">
        <f>SUMIF(88:88,I29,89:89)-SUMIF(88:88,C29,89:89)+100</f>
        <v>100</v>
      </c>
      <c r="K29" s="580"/>
      <c r="L29" s="2122"/>
      <c r="M29" s="2114"/>
      <c r="N29" s="2114"/>
      <c r="O29" s="2121"/>
      <c r="P29" s="3419" t="s">
        <v>547</v>
      </c>
      <c r="Q29" s="1555" t="str">
        <f t="shared" si="11"/>
        <v>建筑类型</v>
      </c>
      <c r="R29" s="1556" t="s">
        <v>8</v>
      </c>
      <c r="S29" s="1557">
        <f t="shared" si="12"/>
        <v>100</v>
      </c>
      <c r="T29" s="1556" t="s">
        <v>8</v>
      </c>
      <c r="U29" s="1557">
        <f t="shared" si="13"/>
        <v>100</v>
      </c>
      <c r="V29" s="1556" t="s">
        <v>8</v>
      </c>
      <c r="W29" s="1557">
        <f t="shared" si="14"/>
        <v>100</v>
      </c>
      <c r="X29" s="1550"/>
      <c r="Y29" s="3420" t="s">
        <v>547</v>
      </c>
      <c r="Z29" s="1558" t="str">
        <f t="shared" si="15"/>
        <v>建筑类型</v>
      </c>
      <c r="AA29" s="1559">
        <f t="shared" si="3"/>
        <v>1</v>
      </c>
      <c r="AB29" s="1559">
        <f t="shared" si="4"/>
        <v>1</v>
      </c>
      <c r="AC29" s="1559">
        <f t="shared" si="5"/>
        <v>1</v>
      </c>
    </row>
    <row r="30" spans="1:29" s="1331" customFormat="1" ht="15">
      <c r="A30" s="599"/>
      <c r="B30" s="523" t="s">
        <v>723</v>
      </c>
      <c r="C30" s="876"/>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420"/>
      <c r="Q30" s="1587" t="str">
        <f t="shared" si="11"/>
        <v>项目建筑规模</v>
      </c>
      <c r="R30" s="1560" t="s">
        <v>8</v>
      </c>
      <c r="S30" s="1561" t="e">
        <f t="shared" si="12"/>
        <v>#N/A</v>
      </c>
      <c r="T30" s="1560" t="s">
        <v>8</v>
      </c>
      <c r="U30" s="1561" t="e">
        <f t="shared" si="13"/>
        <v>#N/A</v>
      </c>
      <c r="V30" s="1560" t="s">
        <v>8</v>
      </c>
      <c r="W30" s="1561" t="e">
        <f t="shared" si="14"/>
        <v>#N/A</v>
      </c>
      <c r="X30" s="1562"/>
      <c r="Y30" s="3420"/>
      <c r="Z30" s="1563" t="str">
        <f t="shared" si="15"/>
        <v>项目建筑规模</v>
      </c>
      <c r="AA30" s="1559" t="e">
        <f t="shared" si="3"/>
        <v>#N/A</v>
      </c>
      <c r="AB30" s="1559" t="e">
        <f t="shared" si="4"/>
        <v>#N/A</v>
      </c>
      <c r="AC30" s="1559" t="e">
        <f t="shared" si="5"/>
        <v>#N/A</v>
      </c>
    </row>
    <row r="31" spans="1:29" ht="15">
      <c r="A31" s="590"/>
      <c r="B31" s="523" t="s">
        <v>724</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420"/>
      <c r="Q31" s="1555" t="str">
        <f t="shared" si="11"/>
        <v>建筑结构</v>
      </c>
      <c r="R31" s="1556" t="s">
        <v>8</v>
      </c>
      <c r="S31" s="1557">
        <f t="shared" si="12"/>
        <v>100</v>
      </c>
      <c r="T31" s="1556" t="s">
        <v>8</v>
      </c>
      <c r="U31" s="1557">
        <f t="shared" si="13"/>
        <v>100</v>
      </c>
      <c r="V31" s="1556" t="s">
        <v>8</v>
      </c>
      <c r="W31" s="1557">
        <f t="shared" si="14"/>
        <v>100</v>
      </c>
      <c r="X31" s="1550"/>
      <c r="Y31" s="3420"/>
      <c r="Z31" s="1558" t="str">
        <f t="shared" si="15"/>
        <v>建筑结构</v>
      </c>
      <c r="AA31" s="1559">
        <f t="shared" si="3"/>
        <v>1</v>
      </c>
      <c r="AB31" s="1559">
        <f t="shared" si="4"/>
        <v>1</v>
      </c>
      <c r="AC31" s="1559">
        <f t="shared" si="5"/>
        <v>1</v>
      </c>
    </row>
    <row r="32" spans="1:29" ht="15">
      <c r="A32" s="590"/>
      <c r="B32" s="523" t="s">
        <v>760</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420"/>
      <c r="Q32" s="1555" t="str">
        <f t="shared" si="11"/>
        <v>公共部分装修</v>
      </c>
      <c r="R32" s="1556" t="s">
        <v>8</v>
      </c>
      <c r="S32" s="1557">
        <f t="shared" si="12"/>
        <v>100</v>
      </c>
      <c r="T32" s="1556" t="s">
        <v>8</v>
      </c>
      <c r="U32" s="1557">
        <f t="shared" si="13"/>
        <v>100</v>
      </c>
      <c r="V32" s="1556" t="s">
        <v>8</v>
      </c>
      <c r="W32" s="1557">
        <f t="shared" si="14"/>
        <v>100</v>
      </c>
      <c r="X32" s="1550"/>
      <c r="Y32" s="3420"/>
      <c r="Z32" s="1558" t="str">
        <f t="shared" si="15"/>
        <v>公共部分装修</v>
      </c>
      <c r="AA32" s="1559">
        <f t="shared" si="3"/>
        <v>1</v>
      </c>
      <c r="AB32" s="1559">
        <f t="shared" si="4"/>
        <v>1</v>
      </c>
      <c r="AC32" s="1559">
        <f t="shared" si="5"/>
        <v>1</v>
      </c>
    </row>
    <row r="33" spans="1:29" ht="15">
      <c r="A33" s="590"/>
      <c r="B33" s="523" t="s">
        <v>761</v>
      </c>
      <c r="C33" s="876"/>
      <c r="D33" s="536">
        <v>100</v>
      </c>
      <c r="E33" s="879"/>
      <c r="F33" s="571" t="e">
        <f>LOOKUP(E33,98:98,99:99)-LOOKUP(C33,98:98,99:99)+100</f>
        <v>#N/A</v>
      </c>
      <c r="G33" s="879"/>
      <c r="H33" s="571" t="e">
        <f>LOOKUP(G33,98:98,99:99)-LOOKUP(C33,98:98,99:99)+100</f>
        <v>#N/A</v>
      </c>
      <c r="I33" s="879"/>
      <c r="J33" s="536" t="e">
        <f>LOOKUP(I33,98:98,99:99)-LOOKUP(C33,98:98,99:99)+100</f>
        <v>#N/A</v>
      </c>
      <c r="K33" s="580"/>
      <c r="L33" s="2122"/>
      <c r="M33" s="2114"/>
      <c r="N33" s="2114"/>
      <c r="O33" s="2121"/>
      <c r="P33" s="3420"/>
      <c r="Q33" s="1555" t="str">
        <f t="shared" si="11"/>
        <v>成新度</v>
      </c>
      <c r="R33" s="1556" t="s">
        <v>8</v>
      </c>
      <c r="S33" s="1557" t="e">
        <f t="shared" si="12"/>
        <v>#N/A</v>
      </c>
      <c r="T33" s="1556" t="s">
        <v>8</v>
      </c>
      <c r="U33" s="1557" t="e">
        <f t="shared" si="13"/>
        <v>#N/A</v>
      </c>
      <c r="V33" s="1556" t="s">
        <v>8</v>
      </c>
      <c r="W33" s="1557" t="e">
        <f t="shared" si="14"/>
        <v>#N/A</v>
      </c>
      <c r="X33" s="1550"/>
      <c r="Y33" s="3420"/>
      <c r="Z33" s="1558" t="str">
        <f t="shared" si="15"/>
        <v>成新度</v>
      </c>
      <c r="AA33" s="1559" t="e">
        <f t="shared" si="3"/>
        <v>#N/A</v>
      </c>
      <c r="AB33" s="1559" t="e">
        <f t="shared" si="4"/>
        <v>#N/A</v>
      </c>
      <c r="AC33" s="1559" t="e">
        <f t="shared" si="5"/>
        <v>#N/A</v>
      </c>
    </row>
    <row r="34" spans="1:29" s="1212" customFormat="1" ht="15">
      <c r="A34" s="596"/>
      <c r="B34" s="523" t="s">
        <v>779</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420"/>
      <c r="Q34" s="1143" t="str">
        <f t="shared" si="11"/>
        <v>物业管理</v>
      </c>
      <c r="R34" s="1551" t="s">
        <v>8</v>
      </c>
      <c r="S34" s="1552">
        <f t="shared" si="12"/>
        <v>100</v>
      </c>
      <c r="T34" s="1551" t="s">
        <v>8</v>
      </c>
      <c r="U34" s="1552">
        <f t="shared" si="13"/>
        <v>100</v>
      </c>
      <c r="V34" s="1551" t="s">
        <v>8</v>
      </c>
      <c r="W34" s="1552">
        <f t="shared" si="14"/>
        <v>100</v>
      </c>
      <c r="X34" s="1553"/>
      <c r="Y34" s="3420"/>
      <c r="Z34" s="1142" t="str">
        <f t="shared" si="15"/>
        <v>物业管理</v>
      </c>
      <c r="AA34" s="1554">
        <f t="shared" si="3"/>
        <v>1</v>
      </c>
      <c r="AB34" s="1554">
        <f t="shared" si="4"/>
        <v>1</v>
      </c>
      <c r="AC34" s="1554">
        <f t="shared" si="5"/>
        <v>1</v>
      </c>
    </row>
    <row r="35" spans="1:29" ht="15">
      <c r="A35" s="590"/>
      <c r="B35" s="1875" t="s">
        <v>2552</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420" t="s">
        <v>547</v>
      </c>
      <c r="Q35" s="1555" t="str">
        <f t="shared" si="11"/>
        <v>市政基础设施</v>
      </c>
      <c r="R35" s="1556" t="s">
        <v>8</v>
      </c>
      <c r="S35" s="1557">
        <f t="shared" si="12"/>
        <v>100</v>
      </c>
      <c r="T35" s="1556" t="s">
        <v>8</v>
      </c>
      <c r="U35" s="1557">
        <f t="shared" si="13"/>
        <v>100</v>
      </c>
      <c r="V35" s="1556" t="s">
        <v>8</v>
      </c>
      <c r="W35" s="1557">
        <f t="shared" si="14"/>
        <v>100</v>
      </c>
      <c r="X35" s="1550"/>
      <c r="Y35" s="3420" t="s">
        <v>547</v>
      </c>
      <c r="Z35" s="1558" t="str">
        <f t="shared" si="15"/>
        <v>市政基础设施</v>
      </c>
      <c r="AA35" s="1559">
        <f t="shared" si="3"/>
        <v>1</v>
      </c>
      <c r="AB35" s="1559">
        <f t="shared" si="4"/>
        <v>1</v>
      </c>
      <c r="AC35" s="1559">
        <f t="shared" si="5"/>
        <v>1</v>
      </c>
    </row>
    <row r="36" spans="1:29" ht="15">
      <c r="A36" s="590"/>
      <c r="B36" s="523" t="s">
        <v>767</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420"/>
      <c r="Q36" s="1555" t="str">
        <f t="shared" si="11"/>
        <v>内部装修</v>
      </c>
      <c r="R36" s="1556" t="s">
        <v>8</v>
      </c>
      <c r="S36" s="1557">
        <f t="shared" si="12"/>
        <v>100</v>
      </c>
      <c r="T36" s="1556" t="s">
        <v>8</v>
      </c>
      <c r="U36" s="1557">
        <f t="shared" si="13"/>
        <v>100</v>
      </c>
      <c r="V36" s="1556" t="s">
        <v>8</v>
      </c>
      <c r="W36" s="1557">
        <f t="shared" si="14"/>
        <v>100</v>
      </c>
      <c r="X36" s="1550"/>
      <c r="Y36" s="3420"/>
      <c r="Z36" s="1558" t="str">
        <f t="shared" si="15"/>
        <v>内部装修</v>
      </c>
      <c r="AA36" s="1559">
        <f t="shared" si="3"/>
        <v>1</v>
      </c>
      <c r="AB36" s="1559">
        <f t="shared" si="4"/>
        <v>1</v>
      </c>
      <c r="AC36" s="1559">
        <f t="shared" si="5"/>
        <v>1</v>
      </c>
    </row>
    <row r="37" spans="1:29" ht="15">
      <c r="A37" s="590"/>
      <c r="B37" s="523" t="s">
        <v>787</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420"/>
      <c r="Q37" s="1555" t="str">
        <f t="shared" si="11"/>
        <v>内部装修状况</v>
      </c>
      <c r="R37" s="1556" t="s">
        <v>8</v>
      </c>
      <c r="S37" s="1557">
        <f t="shared" si="12"/>
        <v>100</v>
      </c>
      <c r="T37" s="1556" t="s">
        <v>8</v>
      </c>
      <c r="U37" s="1557">
        <f t="shared" si="13"/>
        <v>100</v>
      </c>
      <c r="V37" s="1556" t="s">
        <v>8</v>
      </c>
      <c r="W37" s="1557">
        <f t="shared" si="14"/>
        <v>100</v>
      </c>
      <c r="X37" s="1550"/>
      <c r="Y37" s="3420"/>
      <c r="Z37" s="1558" t="str">
        <f t="shared" si="15"/>
        <v>内部装修状况</v>
      </c>
      <c r="AA37" s="1559">
        <f t="shared" si="3"/>
        <v>1</v>
      </c>
      <c r="AB37" s="1559">
        <f t="shared" si="4"/>
        <v>1</v>
      </c>
      <c r="AC37" s="1559">
        <f t="shared" si="5"/>
        <v>1</v>
      </c>
    </row>
    <row r="38" spans="1:29" s="1331" customFormat="1" ht="15">
      <c r="A38" s="599"/>
      <c r="B38" s="873">
        <v>111</v>
      </c>
      <c r="C38" s="876"/>
      <c r="D38" s="536">
        <v>100</v>
      </c>
      <c r="E38" s="535"/>
      <c r="F38" s="571">
        <f>SUMIF(108:108,E38,109:109)-SUMIF(108:108,C38,109:109)+100</f>
        <v>100</v>
      </c>
      <c r="G38" s="876"/>
      <c r="H38" s="536">
        <f>SUMIF(108:108,G38,109:109)-SUMIF(108:108,C38,109:109)+100</f>
        <v>100</v>
      </c>
      <c r="I38" s="876"/>
      <c r="J38" s="536">
        <f>SUMIF(108:108,I38,109:1038)-SUMIF(108:108,C38,109:109)+100</f>
        <v>100</v>
      </c>
      <c r="K38" s="577"/>
      <c r="L38" s="2120"/>
      <c r="M38" s="2151"/>
      <c r="N38" s="2151"/>
      <c r="O38" s="2123"/>
      <c r="P38" s="3420"/>
      <c r="Q38" s="1587">
        <f t="shared" si="11"/>
        <v>111</v>
      </c>
      <c r="R38" s="1560" t="s">
        <v>8</v>
      </c>
      <c r="S38" s="1561">
        <f t="shared" si="12"/>
        <v>100</v>
      </c>
      <c r="T38" s="1560" t="s">
        <v>8</v>
      </c>
      <c r="U38" s="1561">
        <f t="shared" si="13"/>
        <v>100</v>
      </c>
      <c r="V38" s="1560" t="s">
        <v>8</v>
      </c>
      <c r="W38" s="1561">
        <f t="shared" si="14"/>
        <v>100</v>
      </c>
      <c r="X38" s="1562"/>
      <c r="Y38" s="3420"/>
      <c r="Z38" s="1563">
        <f t="shared" si="15"/>
        <v>111</v>
      </c>
      <c r="AA38" s="1559">
        <f t="shared" si="3"/>
        <v>1</v>
      </c>
      <c r="AB38" s="1559">
        <f t="shared" si="4"/>
        <v>1</v>
      </c>
      <c r="AC38" s="1559">
        <f t="shared" si="5"/>
        <v>1</v>
      </c>
    </row>
    <row r="39" spans="1:29" ht="15">
      <c r="A39" s="590"/>
      <c r="B39" s="873">
        <v>111</v>
      </c>
      <c r="C39" s="876"/>
      <c r="D39" s="536">
        <v>100</v>
      </c>
      <c r="E39" s="535"/>
      <c r="F39" s="571">
        <f>SUMIF(110:110,E39,111:111)-SUMIF(110:110,C39,111:111)+100</f>
        <v>100</v>
      </c>
      <c r="G39" s="876"/>
      <c r="H39" s="536">
        <f>SUMIF(110:110,G39,111:111)-SUMIF(110:110,C39,111:111)+100</f>
        <v>100</v>
      </c>
      <c r="I39" s="876"/>
      <c r="J39" s="536">
        <f>SUMIF(110:110,I39,111:111)-SUMIF(110:110,C39,111:111)+100</f>
        <v>100</v>
      </c>
      <c r="K39" s="577"/>
      <c r="L39" s="2122"/>
      <c r="M39" s="2114"/>
      <c r="N39" s="2114"/>
      <c r="O39" s="2121"/>
      <c r="P39" s="3420"/>
      <c r="Q39" s="1555">
        <f t="shared" si="11"/>
        <v>111</v>
      </c>
      <c r="R39" s="1556" t="s">
        <v>8</v>
      </c>
      <c r="S39" s="1557">
        <f t="shared" si="12"/>
        <v>100</v>
      </c>
      <c r="T39" s="1556" t="s">
        <v>8</v>
      </c>
      <c r="U39" s="1557">
        <f t="shared" si="13"/>
        <v>100</v>
      </c>
      <c r="V39" s="1556" t="s">
        <v>8</v>
      </c>
      <c r="W39" s="1557">
        <f t="shared" si="14"/>
        <v>100</v>
      </c>
      <c r="X39" s="1550"/>
      <c r="Y39" s="3420"/>
      <c r="Z39" s="1558">
        <f t="shared" si="15"/>
        <v>111</v>
      </c>
      <c r="AA39" s="1559">
        <f t="shared" si="3"/>
        <v>1</v>
      </c>
      <c r="AB39" s="1559">
        <f t="shared" si="4"/>
        <v>1</v>
      </c>
      <c r="AC39" s="1559">
        <f t="shared" si="5"/>
        <v>1</v>
      </c>
    </row>
    <row r="40" spans="1:29" ht="15.75" thickBot="1">
      <c r="A40" s="882"/>
      <c r="B40" s="540">
        <v>111</v>
      </c>
      <c r="C40" s="541"/>
      <c r="D40" s="542">
        <v>100</v>
      </c>
      <c r="E40" s="535"/>
      <c r="F40" s="862">
        <f>SUMIF(112:112,E40,113:113)-SUMIF(112:112,C40,113:113)+100</f>
        <v>100</v>
      </c>
      <c r="G40" s="876"/>
      <c r="H40" s="542">
        <f>SUMIF(112:112,G40,113:113)-SUMIF(112:112,C40,113:113)+100</f>
        <v>100</v>
      </c>
      <c r="I40" s="876"/>
      <c r="J40" s="542">
        <f>SUMIF(112:112,I40,113:113)-SUMIF(112:112,C40,113:113)+100</f>
        <v>100</v>
      </c>
      <c r="K40" s="577"/>
      <c r="L40" s="2122"/>
      <c r="M40" s="2114"/>
      <c r="N40" s="2114"/>
      <c r="O40" s="2121"/>
      <c r="P40" s="3524"/>
      <c r="Q40" s="1555">
        <f t="shared" si="11"/>
        <v>111</v>
      </c>
      <c r="R40" s="1556" t="s">
        <v>8</v>
      </c>
      <c r="S40" s="1557">
        <f t="shared" si="12"/>
        <v>100</v>
      </c>
      <c r="T40" s="1556" t="s">
        <v>8</v>
      </c>
      <c r="U40" s="1557">
        <f t="shared" si="13"/>
        <v>100</v>
      </c>
      <c r="V40" s="1556" t="s">
        <v>8</v>
      </c>
      <c r="W40" s="1557">
        <f t="shared" si="14"/>
        <v>100</v>
      </c>
      <c r="X40" s="1550"/>
      <c r="Y40" s="3524"/>
      <c r="Z40" s="1558">
        <f t="shared" si="15"/>
        <v>111</v>
      </c>
      <c r="AA40" s="1559">
        <f t="shared" si="3"/>
        <v>1</v>
      </c>
      <c r="AB40" s="1559">
        <f t="shared" si="4"/>
        <v>1</v>
      </c>
      <c r="AC40" s="1559">
        <f t="shared" si="5"/>
        <v>1</v>
      </c>
    </row>
    <row r="41" spans="1:29" ht="15">
      <c r="A41" s="603" t="s">
        <v>733</v>
      </c>
      <c r="B41" s="883"/>
      <c r="C41" s="2586" t="s">
        <v>1</v>
      </c>
      <c r="D41" s="2587"/>
      <c r="E41" s="2588"/>
      <c r="F41" s="2589"/>
      <c r="G41" s="2590"/>
      <c r="H41" s="2591"/>
      <c r="I41" s="2588"/>
      <c r="J41" s="2591"/>
      <c r="K41" s="1593"/>
      <c r="L41" s="2124"/>
      <c r="M41" s="2125"/>
      <c r="N41" s="2114"/>
      <c r="O41" s="2125"/>
      <c r="P41" s="3415" t="str">
        <f>A41</f>
        <v>成交单价（元/平方米）</v>
      </c>
      <c r="Q41" s="3415"/>
      <c r="R41" s="3523">
        <f>E41</f>
        <v>0</v>
      </c>
      <c r="S41" s="3523"/>
      <c r="T41" s="3523">
        <f>G41</f>
        <v>0</v>
      </c>
      <c r="U41" s="3523"/>
      <c r="V41" s="3523">
        <f>I41</f>
        <v>0</v>
      </c>
      <c r="W41" s="3523"/>
      <c r="X41" s="1542"/>
      <c r="Y41" s="1564"/>
      <c r="Z41" s="1542"/>
      <c r="AA41" s="1542"/>
      <c r="AB41" s="1542"/>
      <c r="AC41" s="1542"/>
    </row>
    <row r="42" spans="1:29" ht="15.75" thickBot="1">
      <c r="A42" s="611" t="s">
        <v>2746</v>
      </c>
      <c r="B42" s="884"/>
      <c r="C42" s="2592" t="e">
        <f>R43</f>
        <v>#DIV/0!</v>
      </c>
      <c r="D42" s="2593"/>
      <c r="E42" s="2594" t="e">
        <f>R42</f>
        <v>#DIV/0!</v>
      </c>
      <c r="F42" s="2594"/>
      <c r="G42" s="2592" t="e">
        <f>T42</f>
        <v>#DIV/0!</v>
      </c>
      <c r="H42" s="2593"/>
      <c r="I42" s="2594" t="e">
        <f>V42</f>
        <v>#DIV/0!</v>
      </c>
      <c r="J42" s="2593"/>
      <c r="K42" s="1594"/>
      <c r="L42" s="2124"/>
      <c r="M42" s="2125"/>
      <c r="N42" s="2114"/>
      <c r="O42" s="2125"/>
      <c r="P42" s="3415" t="str">
        <f>A42</f>
        <v>比较价格（元/平方米）</v>
      </c>
      <c r="Q42" s="3415"/>
      <c r="R42" s="3523" t="e">
        <f>IF(F1="售价",ROUND(PRODUCT(R41,AA7:AA40),0),ROUND(PRODUCT(R41,AA7:AA40),1))</f>
        <v>#DIV/0!</v>
      </c>
      <c r="S42" s="3523"/>
      <c r="T42" s="3523" t="e">
        <f>IF(F1="售价",ROUND(PRODUCT(T41,AB7:AB40),0),ROUND(PRODUCT(T41,AB7:AB40),1))</f>
        <v>#DIV/0!</v>
      </c>
      <c r="U42" s="3523"/>
      <c r="V42" s="3523" t="e">
        <f>IF(F1="售价",ROUND(PRODUCT(V41,AC7:AC40),0),ROUND(PRODUCT(V41,AC7:AC40),1))</f>
        <v>#DIV/0!</v>
      </c>
      <c r="W42" s="3523"/>
      <c r="X42" s="1542"/>
      <c r="Y42" s="1542"/>
      <c r="Z42" s="1542"/>
      <c r="AA42" s="1542"/>
      <c r="AB42" s="1542"/>
      <c r="AC42" s="1542"/>
    </row>
    <row r="43" spans="1:29" ht="15.75" thickBot="1">
      <c r="A43" s="617" t="s">
        <v>2914</v>
      </c>
      <c r="B43" s="618"/>
      <c r="C43" s="2595" t="e">
        <f>R43</f>
        <v>#DIV/0!</v>
      </c>
      <c r="D43" s="2595"/>
      <c r="E43" s="2595"/>
      <c r="F43" s="2595"/>
      <c r="G43" s="2595"/>
      <c r="H43" s="2595"/>
      <c r="I43" s="2595"/>
      <c r="J43" s="2595"/>
      <c r="K43" s="1595"/>
      <c r="L43" s="2124"/>
      <c r="M43" s="2125"/>
      <c r="N43" s="2125"/>
      <c r="O43" s="2125"/>
      <c r="P43" s="3434" t="str">
        <f>A43</f>
        <v>估价对象XX用房的比较价格（楼面单价，元/平方米）</v>
      </c>
      <c r="Q43" s="3435"/>
      <c r="R43" s="3522" t="e">
        <f>IF(F1="售价",ROUND(AVERAGE(R42:V42),0),ROUND(AVERAGE(R42:V42),1))</f>
        <v>#DIV/0!</v>
      </c>
      <c r="S43" s="3522"/>
      <c r="T43" s="3522"/>
      <c r="U43" s="3522"/>
      <c r="V43" s="3522"/>
      <c r="W43" s="3522"/>
      <c r="X43" s="1542"/>
      <c r="Y43" s="1542"/>
      <c r="Z43" s="1542"/>
      <c r="AA43" s="1542"/>
      <c r="AB43" s="1542"/>
      <c r="AC43" s="1542"/>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554</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555</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7" customFormat="1" ht="13.5" customHeight="1">
      <c r="A48" s="2126"/>
      <c r="B48" s="2126"/>
      <c r="C48" s="620" t="s">
        <v>556</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7"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7" t="s">
        <v>571</v>
      </c>
      <c r="B51" s="1542"/>
      <c r="C51" s="1566"/>
      <c r="D51" s="1566"/>
      <c r="E51" s="1566"/>
      <c r="F51" s="1568"/>
      <c r="G51" s="1568"/>
      <c r="H51" s="1566"/>
      <c r="I51" s="1566"/>
      <c r="J51" s="1566"/>
      <c r="K51" s="1569"/>
      <c r="L51" s="1565"/>
      <c r="M51" s="1566"/>
      <c r="N51" s="1566"/>
      <c r="O51" s="1566"/>
      <c r="P51" s="2137"/>
      <c r="Q51" s="2138"/>
      <c r="R51" s="2125"/>
      <c r="S51" s="2125"/>
      <c r="T51" s="2125"/>
      <c r="U51" s="2125"/>
      <c r="V51" s="2125"/>
      <c r="W51" s="2125"/>
      <c r="X51" s="2125"/>
      <c r="Y51" s="2125"/>
      <c r="Z51" s="2125"/>
      <c r="AA51" s="2125"/>
      <c r="AB51" s="2125"/>
      <c r="AC51" s="2125"/>
    </row>
    <row r="52" spans="1:29" s="1339" customFormat="1" ht="15">
      <c r="A52" s="641" t="s">
        <v>526</v>
      </c>
      <c r="B52" s="642"/>
      <c r="C52" s="2752" t="str">
        <f>YEAR(C7)&amp;"-"&amp;MONTH(C7)</f>
        <v>2020-2</v>
      </c>
      <c r="D52" s="2754">
        <f>EDATE(C52,-1)</f>
        <v>43831</v>
      </c>
      <c r="E52" s="2754">
        <f t="shared" ref="E52:O52" si="16">EDATE(D52,-1)</f>
        <v>43800</v>
      </c>
      <c r="F52" s="2754">
        <f t="shared" si="16"/>
        <v>43770</v>
      </c>
      <c r="G52" s="2754">
        <f t="shared" si="16"/>
        <v>43739</v>
      </c>
      <c r="H52" s="2754">
        <f t="shared" si="16"/>
        <v>43709</v>
      </c>
      <c r="I52" s="2754">
        <f t="shared" si="16"/>
        <v>43678</v>
      </c>
      <c r="J52" s="2754">
        <f t="shared" si="16"/>
        <v>43647</v>
      </c>
      <c r="K52" s="2754">
        <f t="shared" si="16"/>
        <v>43617</v>
      </c>
      <c r="L52" s="2754">
        <f t="shared" si="16"/>
        <v>43586</v>
      </c>
      <c r="M52" s="2754">
        <f t="shared" si="16"/>
        <v>43556</v>
      </c>
      <c r="N52" s="2754">
        <f t="shared" si="16"/>
        <v>43525</v>
      </c>
      <c r="O52" s="2754">
        <f t="shared" si="16"/>
        <v>43497</v>
      </c>
      <c r="P52" s="2140"/>
      <c r="Q52" s="2141"/>
      <c r="R52" s="2141"/>
      <c r="S52" s="2141"/>
      <c r="T52" s="2141"/>
      <c r="U52" s="2141"/>
      <c r="V52" s="2141"/>
      <c r="W52" s="2141"/>
      <c r="X52" s="2141"/>
      <c r="Y52" s="2141"/>
      <c r="Z52" s="2141"/>
      <c r="AA52" s="2141"/>
      <c r="AB52" s="2141"/>
      <c r="AC52" s="2141"/>
    </row>
    <row r="53" spans="1:29" s="1212"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2" customFormat="1" ht="15.75" thickBot="1">
      <c r="A54" s="649" t="s">
        <v>572</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2" customFormat="1" ht="15">
      <c r="A55" s="655" t="s">
        <v>528</v>
      </c>
      <c r="B55" s="644"/>
      <c r="C55" s="656" t="s">
        <v>573</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2"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574</v>
      </c>
      <c r="B57" s="661" t="s">
        <v>531</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534</v>
      </c>
      <c r="C59" s="670" t="s">
        <v>734</v>
      </c>
      <c r="D59" s="670" t="s">
        <v>735</v>
      </c>
      <c r="E59" s="670" t="s">
        <v>736</v>
      </c>
      <c r="F59" s="670" t="s">
        <v>737</v>
      </c>
      <c r="G59" s="670" t="s">
        <v>738</v>
      </c>
      <c r="H59" s="670" t="s">
        <v>739</v>
      </c>
      <c r="I59" s="670" t="s">
        <v>740</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535</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1"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1"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1"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1"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1"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1"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536</v>
      </c>
      <c r="B70" s="661" t="s">
        <v>582</v>
      </c>
      <c r="C70" s="699" t="s">
        <v>576</v>
      </c>
      <c r="D70" s="699" t="s">
        <v>577</v>
      </c>
      <c r="E70" s="699" t="s">
        <v>578</v>
      </c>
      <c r="F70" s="699" t="s">
        <v>579</v>
      </c>
      <c r="G70" s="699" t="s">
        <v>580</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583</v>
      </c>
      <c r="C72" s="704" t="s">
        <v>576</v>
      </c>
      <c r="D72" s="704" t="s">
        <v>577</v>
      </c>
      <c r="E72" s="704" t="s">
        <v>578</v>
      </c>
      <c r="F72" s="704" t="s">
        <v>579</v>
      </c>
      <c r="G72" s="704" t="s">
        <v>580</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2544</v>
      </c>
      <c r="C74" s="704" t="s">
        <v>576</v>
      </c>
      <c r="D74" s="704" t="s">
        <v>577</v>
      </c>
      <c r="E74" s="704" t="s">
        <v>578</v>
      </c>
      <c r="F74" s="704" t="s">
        <v>579</v>
      </c>
      <c r="G74" s="704" t="s">
        <v>580</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2545</v>
      </c>
      <c r="C76" s="2557" t="s">
        <v>2546</v>
      </c>
      <c r="D76" s="2557" t="s">
        <v>2547</v>
      </c>
      <c r="E76" s="2557" t="s">
        <v>2548</v>
      </c>
      <c r="F76" s="2557" t="s">
        <v>2549</v>
      </c>
      <c r="G76" s="2557" t="s">
        <v>2550</v>
      </c>
      <c r="H76" s="931"/>
      <c r="I76" s="931"/>
      <c r="J76" s="931"/>
      <c r="K76" s="931"/>
      <c r="L76" s="931"/>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781</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2" customFormat="1" ht="15.75" thickTop="1">
      <c r="A80" s="705"/>
      <c r="B80" s="669">
        <f>B25</f>
        <v>111</v>
      </c>
      <c r="C80" s="684"/>
      <c r="D80" s="684"/>
      <c r="E80" s="684"/>
      <c r="F80" s="684"/>
      <c r="G80" s="684"/>
      <c r="H80" s="684"/>
      <c r="I80" s="684"/>
      <c r="J80" s="684"/>
      <c r="K80" s="684"/>
      <c r="L80" s="886"/>
      <c r="M80" s="887"/>
      <c r="N80" s="2142"/>
      <c r="O80" s="2142"/>
      <c r="P80" s="2145"/>
      <c r="Q80" s="2138"/>
      <c r="R80" s="1973"/>
      <c r="S80" s="1973"/>
      <c r="T80" s="1973"/>
      <c r="U80" s="1973"/>
      <c r="V80" s="1973"/>
      <c r="W80" s="1973"/>
      <c r="X80" s="1973"/>
      <c r="Y80" s="1973"/>
      <c r="Z80" s="1973"/>
      <c r="AA80" s="1973"/>
      <c r="AB80" s="1973"/>
      <c r="AC80" s="1973"/>
    </row>
    <row r="81" spans="1:29" s="1212"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2" customFormat="1" ht="15.75" thickTop="1">
      <c r="A82" s="705"/>
      <c r="B82" s="669">
        <f>B26</f>
        <v>111</v>
      </c>
      <c r="C82" s="684"/>
      <c r="D82" s="684"/>
      <c r="E82" s="684"/>
      <c r="F82" s="684"/>
      <c r="G82" s="684"/>
      <c r="H82" s="684"/>
      <c r="I82" s="684"/>
      <c r="J82" s="684"/>
      <c r="K82" s="684"/>
      <c r="L82" s="886"/>
      <c r="M82" s="887"/>
      <c r="N82" s="2142"/>
      <c r="O82" s="2142"/>
      <c r="P82" s="2145"/>
      <c r="Q82" s="2138"/>
      <c r="R82" s="1973"/>
      <c r="S82" s="1973"/>
      <c r="T82" s="1973"/>
      <c r="U82" s="1973"/>
      <c r="V82" s="1973"/>
      <c r="W82" s="1973"/>
      <c r="X82" s="1973"/>
      <c r="Y82" s="1973"/>
      <c r="Z82" s="1973"/>
      <c r="AA82" s="1973"/>
      <c r="AB82" s="1973"/>
      <c r="AC82" s="1973"/>
    </row>
    <row r="83" spans="1:29" s="1212"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1" customFormat="1" ht="15.75" thickTop="1">
      <c r="A84" s="683"/>
      <c r="B84" s="669">
        <f>B27</f>
        <v>111</v>
      </c>
      <c r="C84" s="684"/>
      <c r="D84" s="684"/>
      <c r="E84" s="684"/>
      <c r="F84" s="684"/>
      <c r="G84" s="684"/>
      <c r="H84" s="684"/>
      <c r="I84" s="684"/>
      <c r="J84" s="684"/>
      <c r="K84" s="684"/>
      <c r="L84" s="886"/>
      <c r="M84" s="8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9"/>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548</v>
      </c>
      <c r="B88" s="661" t="s">
        <v>744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745</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1"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748</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749</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90">
        <v>0.5</v>
      </c>
      <c r="D98" s="890">
        <v>0.6</v>
      </c>
      <c r="E98" s="890">
        <v>0.7</v>
      </c>
      <c r="F98" s="890">
        <v>0.8</v>
      </c>
      <c r="G98" s="890">
        <v>0.9</v>
      </c>
      <c r="H98" s="890">
        <v>1.0001</v>
      </c>
      <c r="I98" s="901"/>
      <c r="J98" s="901"/>
      <c r="K98" s="902"/>
      <c r="L98" s="903"/>
      <c r="M98" s="904"/>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1" customFormat="1" ht="15" thickTop="1">
      <c r="A100" s="724"/>
      <c r="B100" s="669" t="s">
        <v>750</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1"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2543</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752</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3" t="s">
        <v>788</v>
      </c>
      <c r="C106" s="704" t="s">
        <v>576</v>
      </c>
      <c r="D106" s="704" t="s">
        <v>577</v>
      </c>
      <c r="E106" s="704" t="s">
        <v>578</v>
      </c>
      <c r="F106" s="704" t="s">
        <v>579</v>
      </c>
      <c r="G106" s="704" t="s">
        <v>580</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1"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1"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9"/>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IF(B37="元/平方米",ROUND(B3*D3/10000,0),ROUND(F3*C39/10000,0))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IF(B37="元/平方米",C39,ROUND(B2*10000/D3,0))</f>
        <v>#DIV/0!</v>
      </c>
      <c r="C3" s="848" t="s">
        <v>793</v>
      </c>
      <c r="D3" s="847">
        <f>SUMIF('数据-汇总表'!$C19:$C33,D1,'数据-汇总表'!$E19:$E33)</f>
        <v>0</v>
      </c>
      <c r="E3" s="1828" t="s">
        <v>2068</v>
      </c>
      <c r="F3" s="847">
        <f>SUMIF('数据-取费表'!A5:A15,D1,'数据-取费表'!AH5:AH15)</f>
        <v>0</v>
      </c>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21" t="s">
        <v>795</v>
      </c>
      <c r="D4" s="3422"/>
      <c r="E4" s="3421" t="s">
        <v>796</v>
      </c>
      <c r="F4" s="3422"/>
      <c r="G4" s="3421" t="s">
        <v>797</v>
      </c>
      <c r="H4" s="3422"/>
      <c r="I4" s="3421" t="s">
        <v>798</v>
      </c>
      <c r="J4" s="3422"/>
      <c r="K4" s="510" t="s">
        <v>799</v>
      </c>
      <c r="L4" s="2113"/>
      <c r="M4" s="2114"/>
      <c r="N4" s="2114"/>
      <c r="O4" s="2114"/>
      <c r="P4" s="3423" t="s">
        <v>800</v>
      </c>
      <c r="Q4" s="3424"/>
      <c r="R4" s="3409" t="s">
        <v>796</v>
      </c>
      <c r="S4" s="3410"/>
      <c r="T4" s="3409" t="s">
        <v>797</v>
      </c>
      <c r="U4" s="3410"/>
      <c r="V4" s="3429" t="s">
        <v>798</v>
      </c>
      <c r="W4" s="3429"/>
      <c r="X4" s="1550"/>
      <c r="Y4" s="3409" t="s">
        <v>800</v>
      </c>
      <c r="Z4" s="3410"/>
      <c r="AA4" s="3404" t="s">
        <v>796</v>
      </c>
      <c r="AB4" s="3405" t="s">
        <v>797</v>
      </c>
      <c r="AC4" s="3404" t="s">
        <v>798</v>
      </c>
    </row>
    <row r="5" spans="1:29" ht="15">
      <c r="A5" s="511"/>
      <c r="B5" s="512"/>
      <c r="C5" s="3432" t="s">
        <v>2908</v>
      </c>
      <c r="D5" s="3433"/>
      <c r="E5" s="3432" t="s">
        <v>2909</v>
      </c>
      <c r="F5" s="3433"/>
      <c r="G5" s="3432" t="s">
        <v>2910</v>
      </c>
      <c r="H5" s="3433"/>
      <c r="I5" s="3432" t="s">
        <v>2911</v>
      </c>
      <c r="J5" s="3433"/>
      <c r="K5" s="510"/>
      <c r="L5" s="2113"/>
      <c r="M5" s="2114"/>
      <c r="N5" s="2114"/>
      <c r="O5" s="2114"/>
      <c r="P5" s="3425"/>
      <c r="Q5" s="3426"/>
      <c r="R5" s="3411"/>
      <c r="S5" s="3412"/>
      <c r="T5" s="3411"/>
      <c r="U5" s="3412"/>
      <c r="V5" s="3429"/>
      <c r="W5" s="3429"/>
      <c r="X5" s="1550"/>
      <c r="Y5" s="3411"/>
      <c r="Z5" s="3412"/>
      <c r="AA5" s="3405"/>
      <c r="AB5" s="3405"/>
      <c r="AC5" s="3405"/>
    </row>
    <row r="6" spans="1:29" ht="15.75" thickBot="1">
      <c r="A6" s="513"/>
      <c r="B6" s="514"/>
      <c r="C6" s="3447" t="s">
        <v>2912</v>
      </c>
      <c r="D6" s="3448"/>
      <c r="E6" s="3529" t="s">
        <v>2912</v>
      </c>
      <c r="F6" s="3431"/>
      <c r="G6" s="3447" t="s">
        <v>2912</v>
      </c>
      <c r="H6" s="3448"/>
      <c r="I6" s="3447" t="s">
        <v>2912</v>
      </c>
      <c r="J6" s="3448"/>
      <c r="K6" s="510" t="s">
        <v>525</v>
      </c>
      <c r="L6" s="2113"/>
      <c r="M6" s="2114"/>
      <c r="N6" s="2114"/>
      <c r="O6" s="2114"/>
      <c r="P6" s="3427"/>
      <c r="Q6" s="3428"/>
      <c r="R6" s="3411"/>
      <c r="S6" s="3412"/>
      <c r="T6" s="3413"/>
      <c r="U6" s="3414"/>
      <c r="V6" s="3429"/>
      <c r="W6" s="3429"/>
      <c r="X6" s="1550"/>
      <c r="Y6" s="3413"/>
      <c r="Z6" s="3414"/>
      <c r="AA6" s="3406"/>
      <c r="AB6" s="3406"/>
      <c r="AC6" s="3406"/>
    </row>
    <row r="7" spans="1:29" s="1212" customFormat="1" ht="15.75" thickBot="1">
      <c r="A7" s="2862"/>
      <c r="B7" s="2869" t="s">
        <v>526</v>
      </c>
      <c r="C7" s="515">
        <f>'数据-取费表'!B2</f>
        <v>43874</v>
      </c>
      <c r="D7" s="516">
        <v>100</v>
      </c>
      <c r="E7" s="517"/>
      <c r="F7" s="518">
        <f>SUMIF(48:48,YEAR(E7)&amp;"-"&amp;MONTH(E7),49:49)</f>
        <v>0</v>
      </c>
      <c r="G7" s="519"/>
      <c r="H7" s="516">
        <f>SUMIF(48:48,YEAR(G7)&amp;"-"&amp;MONTH(G7),49:49)</f>
        <v>0</v>
      </c>
      <c r="I7" s="519"/>
      <c r="J7" s="516">
        <f>SUMIF(48:48,YEAR(I7)&amp;"-"&amp;MONTH(I7),49:49)</f>
        <v>0</v>
      </c>
      <c r="K7" s="520"/>
      <c r="L7" s="2115"/>
      <c r="M7" s="2116"/>
      <c r="N7" s="2116"/>
      <c r="O7" s="2116"/>
      <c r="P7" s="3407" t="s">
        <v>527</v>
      </c>
      <c r="Q7" s="3416"/>
      <c r="R7" s="1551" t="s">
        <v>8</v>
      </c>
      <c r="S7" s="1552">
        <f t="shared" ref="S7:S14" si="0">F7</f>
        <v>0</v>
      </c>
      <c r="T7" s="1551" t="s">
        <v>8</v>
      </c>
      <c r="U7" s="1552">
        <f t="shared" ref="U7:U14" si="1">H7</f>
        <v>0</v>
      </c>
      <c r="V7" s="1551" t="s">
        <v>8</v>
      </c>
      <c r="W7" s="1552">
        <f t="shared" ref="W7:W14" si="2">J7</f>
        <v>0</v>
      </c>
      <c r="X7" s="1553"/>
      <c r="Y7" s="3407" t="s">
        <v>527</v>
      </c>
      <c r="Z7" s="3408"/>
      <c r="AA7" s="1554" t="e">
        <f>D7/F7</f>
        <v>#DIV/0!</v>
      </c>
      <c r="AB7" s="1554" t="e">
        <f>D7/H7</f>
        <v>#DIV/0!</v>
      </c>
      <c r="AC7" s="1554" t="e">
        <f>D7/J7</f>
        <v>#DIV/0!</v>
      </c>
    </row>
    <row r="8" spans="1:29" s="1212" customFormat="1" ht="15.75" thickBot="1">
      <c r="A8" s="2863"/>
      <c r="B8" s="2870" t="s">
        <v>528</v>
      </c>
      <c r="C8" s="521" t="s">
        <v>573</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407" t="s">
        <v>530</v>
      </c>
      <c r="Q8" s="3408"/>
      <c r="R8" s="1551" t="s">
        <v>8</v>
      </c>
      <c r="S8" s="1552">
        <f t="shared" si="0"/>
        <v>0</v>
      </c>
      <c r="T8" s="1551" t="s">
        <v>8</v>
      </c>
      <c r="U8" s="1552">
        <f t="shared" si="1"/>
        <v>0</v>
      </c>
      <c r="V8" s="1551" t="s">
        <v>8</v>
      </c>
      <c r="W8" s="1552">
        <f t="shared" si="2"/>
        <v>0</v>
      </c>
      <c r="X8" s="1553"/>
      <c r="Y8" s="3407" t="s">
        <v>530</v>
      </c>
      <c r="Z8" s="3408"/>
      <c r="AA8" s="1554" t="e">
        <f t="shared" ref="AA8:AA36" si="3">D8/F8</f>
        <v>#DIV/0!</v>
      </c>
      <c r="AB8" s="1554" t="e">
        <f t="shared" ref="AB8:AB36" si="4">D8/H8</f>
        <v>#DIV/0!</v>
      </c>
      <c r="AC8" s="1554" t="e">
        <f t="shared" ref="AC8:AC36" si="5">D8/J8</f>
        <v>#DIV/0!</v>
      </c>
    </row>
    <row r="9" spans="1:29" s="1212" customFormat="1" ht="15">
      <c r="A9" s="2864"/>
      <c r="B9" s="2871" t="s">
        <v>2742</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415" t="s">
        <v>532</v>
      </c>
      <c r="Q9" s="1143" t="str">
        <f t="shared" ref="Q9:Q14" si="6">B9</f>
        <v>用途</v>
      </c>
      <c r="R9" s="1551" t="s">
        <v>8</v>
      </c>
      <c r="S9" s="1552">
        <f t="shared" si="0"/>
        <v>100</v>
      </c>
      <c r="T9" s="1551" t="s">
        <v>8</v>
      </c>
      <c r="U9" s="1552">
        <f t="shared" si="1"/>
        <v>100</v>
      </c>
      <c r="V9" s="1551" t="s">
        <v>8</v>
      </c>
      <c r="W9" s="1552">
        <f t="shared" si="2"/>
        <v>100</v>
      </c>
      <c r="X9" s="1553"/>
      <c r="Y9" s="3372"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415"/>
      <c r="Q11" s="1143">
        <f t="shared" si="6"/>
        <v>111</v>
      </c>
      <c r="R11" s="1551" t="s">
        <v>8</v>
      </c>
      <c r="S11" s="1552">
        <f t="shared" si="0"/>
        <v>100</v>
      </c>
      <c r="T11" s="1551" t="s">
        <v>8</v>
      </c>
      <c r="U11" s="1552">
        <f t="shared" si="1"/>
        <v>100</v>
      </c>
      <c r="V11" s="1551" t="s">
        <v>8</v>
      </c>
      <c r="W11" s="1552">
        <f t="shared" si="2"/>
        <v>100</v>
      </c>
      <c r="X11" s="1553"/>
      <c r="Y11" s="3372"/>
      <c r="Z11" s="1142">
        <f t="shared" si="7"/>
        <v>111</v>
      </c>
      <c r="AA11" s="1554">
        <f t="shared" si="3"/>
        <v>1</v>
      </c>
      <c r="AB11" s="1554">
        <f t="shared" si="4"/>
        <v>1</v>
      </c>
      <c r="AC11" s="1554">
        <f t="shared" si="5"/>
        <v>1</v>
      </c>
    </row>
    <row r="12" spans="1:29" s="1212"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415"/>
      <c r="Q12" s="1143">
        <f t="shared" si="6"/>
        <v>111</v>
      </c>
      <c r="R12" s="1551" t="s">
        <v>8</v>
      </c>
      <c r="S12" s="1552">
        <f t="shared" si="0"/>
        <v>100</v>
      </c>
      <c r="T12" s="1551" t="s">
        <v>8</v>
      </c>
      <c r="U12" s="1552">
        <f t="shared" si="1"/>
        <v>100</v>
      </c>
      <c r="V12" s="1551" t="s">
        <v>8</v>
      </c>
      <c r="W12" s="1552">
        <f t="shared" si="2"/>
        <v>100</v>
      </c>
      <c r="X12" s="1553"/>
      <c r="Y12" s="3372"/>
      <c r="Z12" s="1142">
        <f t="shared" si="7"/>
        <v>111</v>
      </c>
      <c r="AA12" s="1554">
        <f>D12/F12</f>
        <v>1</v>
      </c>
      <c r="AB12" s="1554">
        <f>D12/H12</f>
        <v>1</v>
      </c>
      <c r="AC12" s="1554">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415"/>
      <c r="Q13" s="1143">
        <f t="shared" si="6"/>
        <v>111</v>
      </c>
      <c r="R13" s="1551" t="s">
        <v>8</v>
      </c>
      <c r="S13" s="1552">
        <f t="shared" si="0"/>
        <v>100</v>
      </c>
      <c r="T13" s="1551" t="s">
        <v>8</v>
      </c>
      <c r="U13" s="1552">
        <f t="shared" si="1"/>
        <v>100</v>
      </c>
      <c r="V13" s="1551" t="s">
        <v>8</v>
      </c>
      <c r="W13" s="1552">
        <f t="shared" si="2"/>
        <v>100</v>
      </c>
      <c r="X13" s="1553"/>
      <c r="Y13" s="3372"/>
      <c r="Z13" s="1142">
        <f t="shared" si="7"/>
        <v>111</v>
      </c>
      <c r="AA13" s="1554">
        <f t="shared" si="3"/>
        <v>1</v>
      </c>
      <c r="AB13" s="1554">
        <f t="shared" si="4"/>
        <v>1</v>
      </c>
      <c r="AC13" s="1554">
        <f t="shared" si="5"/>
        <v>1</v>
      </c>
    </row>
    <row r="14" spans="1:29" ht="15">
      <c r="A14" s="2860" t="s">
        <v>2740</v>
      </c>
      <c r="B14" s="543" t="s">
        <v>540</v>
      </c>
      <c r="C14" s="917" t="str">
        <f>IF(B1="工业",估价对象房地状况!G4,估价对象房地状况!C6)</f>
        <v>较好</v>
      </c>
      <c r="D14" s="545">
        <v>100</v>
      </c>
      <c r="E14" s="546"/>
      <c r="F14" s="547">
        <f>SUMIF(63:63,E15,64:64)-SUMIF(63:63,C15,64:64)+100</f>
        <v>100</v>
      </c>
      <c r="G14" s="548"/>
      <c r="H14" s="545">
        <f>SUMIF(63:63,G15,64:64)-SUMIF(63:63,C15,64:64)+100</f>
        <v>100</v>
      </c>
      <c r="I14" s="546"/>
      <c r="J14" s="545">
        <f>SUMIF(63:63,I15,64:64)-SUMIF(63:63,C15,64:64)+100</f>
        <v>100</v>
      </c>
      <c r="K14" s="894"/>
      <c r="L14" s="2122"/>
      <c r="M14" s="2114"/>
      <c r="N14" s="2114"/>
      <c r="O14" s="2121"/>
      <c r="P14" s="3417" t="s">
        <v>537</v>
      </c>
      <c r="Q14" s="1555" t="str">
        <f t="shared" si="6"/>
        <v>交通便捷度</v>
      </c>
      <c r="R14" s="1556" t="s">
        <v>8</v>
      </c>
      <c r="S14" s="1557">
        <f t="shared" si="0"/>
        <v>100</v>
      </c>
      <c r="T14" s="1556" t="s">
        <v>8</v>
      </c>
      <c r="U14" s="1557">
        <f t="shared" si="1"/>
        <v>100</v>
      </c>
      <c r="V14" s="1556" t="s">
        <v>8</v>
      </c>
      <c r="W14" s="1557">
        <f t="shared" si="2"/>
        <v>100</v>
      </c>
      <c r="X14" s="1550"/>
      <c r="Y14" s="3417" t="s">
        <v>537</v>
      </c>
      <c r="Z14" s="1558" t="str">
        <f t="shared" si="7"/>
        <v>交通便捷度</v>
      </c>
      <c r="AA14" s="1559">
        <f t="shared" si="3"/>
        <v>1</v>
      </c>
      <c r="AB14" s="1559">
        <f t="shared" si="4"/>
        <v>1</v>
      </c>
      <c r="AC14" s="1559">
        <f t="shared" si="5"/>
        <v>1</v>
      </c>
    </row>
    <row r="15" spans="1:29" ht="15">
      <c r="A15" s="511"/>
      <c r="B15" s="920"/>
      <c r="C15" s="572"/>
      <c r="D15" s="551"/>
      <c r="E15" s="572"/>
      <c r="F15" s="553"/>
      <c r="G15" s="572"/>
      <c r="H15" s="555"/>
      <c r="I15" s="572"/>
      <c r="J15" s="551"/>
      <c r="K15" s="895"/>
      <c r="L15" s="2122"/>
      <c r="M15" s="2114"/>
      <c r="N15" s="2114"/>
      <c r="O15" s="2121"/>
      <c r="P15" s="3418"/>
      <c r="Q15" s="1555"/>
      <c r="R15" s="1556"/>
      <c r="S15" s="1557"/>
      <c r="T15" s="1556"/>
      <c r="U15" s="1557"/>
      <c r="V15" s="1556"/>
      <c r="W15" s="1557"/>
      <c r="X15" s="1550"/>
      <c r="Y15" s="3418"/>
      <c r="Z15" s="1558"/>
      <c r="AA15" s="1559">
        <v>1</v>
      </c>
      <c r="AB15" s="1559">
        <v>1</v>
      </c>
      <c r="AC15" s="1559">
        <v>1</v>
      </c>
    </row>
    <row r="16" spans="1:29" ht="15">
      <c r="A16" s="511"/>
      <c r="B16" s="2562" t="s">
        <v>2533</v>
      </c>
      <c r="C16" s="868" t="str">
        <f>IF(B1="工业",估价对象房地状况!G5,估价对象房地状况!C7)</f>
        <v>较好</v>
      </c>
      <c r="D16" s="561">
        <v>100</v>
      </c>
      <c r="E16" s="568"/>
      <c r="F16" s="567">
        <f>SUMIF(65:65,E17,66:66)-SUMIF(65:65,C17,66:66)+100</f>
        <v>100</v>
      </c>
      <c r="G16" s="568"/>
      <c r="H16" s="561">
        <f>SUMIF(65:65,G17,66:66)-SUMIF(65:65,C17,66:66)+100</f>
        <v>100</v>
      </c>
      <c r="I16" s="566"/>
      <c r="J16" s="561">
        <f>SUMIF(65:65,I17,66:66)-SUMIF(65:65,C17,66:66)+100</f>
        <v>100</v>
      </c>
      <c r="K16" s="894"/>
      <c r="L16" s="2122"/>
      <c r="M16" s="2114"/>
      <c r="N16" s="2114"/>
      <c r="O16" s="2121"/>
      <c r="P16" s="3418"/>
      <c r="Q16" s="1555" t="str">
        <f>B16</f>
        <v>公共配套设施</v>
      </c>
      <c r="R16" s="1556" t="s">
        <v>8</v>
      </c>
      <c r="S16" s="1557">
        <f>F16</f>
        <v>100</v>
      </c>
      <c r="T16" s="1556" t="s">
        <v>8</v>
      </c>
      <c r="U16" s="1557">
        <f>H16</f>
        <v>100</v>
      </c>
      <c r="V16" s="1556" t="s">
        <v>8</v>
      </c>
      <c r="W16" s="1557">
        <f>J16</f>
        <v>100</v>
      </c>
      <c r="X16" s="1550"/>
      <c r="Y16" s="3418"/>
      <c r="Z16" s="1558" t="str">
        <f>Q16</f>
        <v>公共配套设施</v>
      </c>
      <c r="AA16" s="1559">
        <f t="shared" si="3"/>
        <v>1</v>
      </c>
      <c r="AB16" s="1559">
        <f t="shared" si="4"/>
        <v>1</v>
      </c>
      <c r="AC16" s="1559">
        <f t="shared" si="5"/>
        <v>1</v>
      </c>
    </row>
    <row r="17" spans="1:29" ht="15">
      <c r="A17" s="511"/>
      <c r="B17" s="562"/>
      <c r="C17" s="869"/>
      <c r="D17" s="551"/>
      <c r="E17" s="572"/>
      <c r="F17" s="553"/>
      <c r="G17" s="572"/>
      <c r="H17" s="551"/>
      <c r="I17" s="572"/>
      <c r="J17" s="551"/>
      <c r="K17" s="895"/>
      <c r="L17" s="2122"/>
      <c r="M17" s="2114"/>
      <c r="N17" s="2114"/>
      <c r="O17" s="2121"/>
      <c r="P17" s="3418"/>
      <c r="Q17" s="1555"/>
      <c r="R17" s="1556"/>
      <c r="S17" s="1557"/>
      <c r="T17" s="1556"/>
      <c r="U17" s="1557"/>
      <c r="V17" s="1556"/>
      <c r="W17" s="1557"/>
      <c r="X17" s="1550"/>
      <c r="Y17" s="3418"/>
      <c r="Z17" s="1558"/>
      <c r="AA17" s="1559">
        <v>1</v>
      </c>
      <c r="AB17" s="1559">
        <v>1</v>
      </c>
      <c r="AC17" s="1559">
        <v>1</v>
      </c>
    </row>
    <row r="18" spans="1:29" ht="15">
      <c r="A18" s="511"/>
      <c r="B18" s="2550" t="s">
        <v>2545</v>
      </c>
      <c r="C18" s="868" t="str">
        <f>IF(B1="工业",估价对象房地状况!G6,估价对象房地状况!C8)</f>
        <v>六通</v>
      </c>
      <c r="D18" s="555">
        <v>100</v>
      </c>
      <c r="E18" s="568"/>
      <c r="F18" s="567">
        <f>SUMIF(67:67,E19,68:68)-SUMIF(67:67,C19,68:68)+100</f>
        <v>100</v>
      </c>
      <c r="G18" s="568"/>
      <c r="H18" s="561">
        <f>SUMIF(67:67,G19,68:68)-SUMIF(67:67,C19,68:68)+100</f>
        <v>100</v>
      </c>
      <c r="I18" s="566"/>
      <c r="J18" s="561">
        <f>SUMIF(67:67,I19,68:68)-SUMIF(67:67,C19,68:68)+100</f>
        <v>100</v>
      </c>
      <c r="K18" s="894"/>
      <c r="L18" s="2122"/>
      <c r="M18" s="2114"/>
      <c r="N18" s="2114"/>
      <c r="O18" s="2121"/>
      <c r="P18" s="3418"/>
      <c r="Q18" s="2538" t="str">
        <f>B18</f>
        <v>基础设施水平</v>
      </c>
      <c r="R18" s="1556" t="s">
        <v>8</v>
      </c>
      <c r="S18" s="1557">
        <f>F18</f>
        <v>100</v>
      </c>
      <c r="T18" s="1556" t="s">
        <v>8</v>
      </c>
      <c r="U18" s="1557">
        <f>H18</f>
        <v>100</v>
      </c>
      <c r="V18" s="1556" t="s">
        <v>8</v>
      </c>
      <c r="W18" s="1557">
        <f>J18</f>
        <v>100</v>
      </c>
      <c r="X18" s="2540"/>
      <c r="Y18" s="3418"/>
      <c r="Z18" s="2539" t="str">
        <f>Q18</f>
        <v>基础设施水平</v>
      </c>
      <c r="AA18" s="1559">
        <f t="shared" ref="AA18" si="8">D18/F18</f>
        <v>1</v>
      </c>
      <c r="AB18" s="1559">
        <f t="shared" ref="AB18" si="9">D18/H18</f>
        <v>1</v>
      </c>
      <c r="AC18" s="1559">
        <f t="shared" ref="AC18" si="10">D18/J18</f>
        <v>1</v>
      </c>
    </row>
    <row r="19" spans="1:29" ht="15">
      <c r="A19" s="511"/>
      <c r="B19" s="574"/>
      <c r="C19" s="869"/>
      <c r="D19" s="555"/>
      <c r="E19" s="572"/>
      <c r="F19" s="553"/>
      <c r="G19" s="572"/>
      <c r="H19" s="551"/>
      <c r="I19" s="572"/>
      <c r="J19" s="551"/>
      <c r="K19" s="2561"/>
      <c r="L19" s="2122"/>
      <c r="M19" s="2114"/>
      <c r="N19" s="2114"/>
      <c r="O19" s="2121"/>
      <c r="P19" s="3418"/>
      <c r="Q19" s="2538"/>
      <c r="R19" s="1556"/>
      <c r="S19" s="1557"/>
      <c r="T19" s="1556"/>
      <c r="U19" s="1557"/>
      <c r="V19" s="1556"/>
      <c r="W19" s="1557"/>
      <c r="X19" s="2540"/>
      <c r="Y19" s="3418"/>
      <c r="Z19" s="2539"/>
      <c r="AA19" s="1559">
        <v>1</v>
      </c>
      <c r="AB19" s="1559">
        <v>1</v>
      </c>
      <c r="AC19" s="1559">
        <v>1</v>
      </c>
    </row>
    <row r="20" spans="1:29" ht="15">
      <c r="A20" s="511"/>
      <c r="B20" s="556" t="s">
        <v>801</v>
      </c>
      <c r="C20" s="868" t="str">
        <f>IF(B1="工业",估价对象房地状况!G7,估价对象房地状况!C9)</f>
        <v>较好</v>
      </c>
      <c r="D20" s="561">
        <v>100</v>
      </c>
      <c r="E20" s="558"/>
      <c r="F20" s="559">
        <f>SUMIF(69:69,E21,70:70)-SUMIF(69:69,C21,70:70)+100</f>
        <v>100</v>
      </c>
      <c r="G20" s="560"/>
      <c r="H20" s="555">
        <f>SUMIF(69:69,G21,70:70)-SUMIF(69:69,C21,70:70)+100</f>
        <v>100</v>
      </c>
      <c r="I20" s="558"/>
      <c r="J20" s="555">
        <f>SUMIF(69:69,I21,70:70)-SUMIF(69:69,C21,70:70)+100</f>
        <v>100</v>
      </c>
      <c r="K20" s="894"/>
      <c r="L20" s="2122"/>
      <c r="M20" s="2114"/>
      <c r="N20" s="2114"/>
      <c r="O20" s="2121"/>
      <c r="P20" s="3418"/>
      <c r="Q20" s="1555" t="str">
        <f>B20</f>
        <v>自然及人文环境</v>
      </c>
      <c r="R20" s="1556" t="s">
        <v>8</v>
      </c>
      <c r="S20" s="1557">
        <f>F20</f>
        <v>100</v>
      </c>
      <c r="T20" s="1556" t="s">
        <v>8</v>
      </c>
      <c r="U20" s="1557">
        <f>H20</f>
        <v>100</v>
      </c>
      <c r="V20" s="1556" t="s">
        <v>8</v>
      </c>
      <c r="W20" s="1557">
        <f>J20</f>
        <v>100</v>
      </c>
      <c r="X20" s="1550"/>
      <c r="Y20" s="3418"/>
      <c r="Z20" s="1558" t="str">
        <f>Q20</f>
        <v>自然及人文环境</v>
      </c>
      <c r="AA20" s="1559">
        <f t="shared" si="3"/>
        <v>1</v>
      </c>
      <c r="AB20" s="1559">
        <f t="shared" si="4"/>
        <v>1</v>
      </c>
      <c r="AC20" s="1559">
        <f t="shared" si="5"/>
        <v>1</v>
      </c>
    </row>
    <row r="21" spans="1:29" ht="15">
      <c r="A21" s="511"/>
      <c r="B21" s="562"/>
      <c r="C21" s="572"/>
      <c r="D21" s="551"/>
      <c r="E21" s="572"/>
      <c r="F21" s="553"/>
      <c r="G21" s="572"/>
      <c r="H21" s="551"/>
      <c r="I21" s="572"/>
      <c r="J21" s="551"/>
      <c r="K21" s="895"/>
      <c r="L21" s="2122"/>
      <c r="M21" s="2114"/>
      <c r="N21" s="2114"/>
      <c r="O21" s="2121"/>
      <c r="P21" s="3418"/>
      <c r="Q21" s="1555"/>
      <c r="R21" s="1556"/>
      <c r="S21" s="1557"/>
      <c r="T21" s="1556"/>
      <c r="U21" s="1557"/>
      <c r="V21" s="1556"/>
      <c r="W21" s="1557"/>
      <c r="X21" s="1550"/>
      <c r="Y21" s="3418"/>
      <c r="Z21" s="1558"/>
      <c r="AA21" s="1559">
        <v>1</v>
      </c>
      <c r="AB21" s="1559">
        <v>1</v>
      </c>
      <c r="AC21" s="1559">
        <v>1</v>
      </c>
    </row>
    <row r="22" spans="1:29" ht="15">
      <c r="A22" s="511"/>
      <c r="B22" s="556" t="s">
        <v>802</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418"/>
      <c r="Q22" s="1555" t="str">
        <f>B22</f>
        <v>楼层</v>
      </c>
      <c r="R22" s="1556" t="s">
        <v>8</v>
      </c>
      <c r="S22" s="1557">
        <f>F22</f>
        <v>100</v>
      </c>
      <c r="T22" s="1556" t="s">
        <v>8</v>
      </c>
      <c r="U22" s="1557">
        <f>H22</f>
        <v>100</v>
      </c>
      <c r="V22" s="1556" t="s">
        <v>8</v>
      </c>
      <c r="W22" s="1557">
        <f>J22</f>
        <v>100</v>
      </c>
      <c r="X22" s="1550"/>
      <c r="Y22" s="3418"/>
      <c r="Z22" s="1558" t="str">
        <f>Q22</f>
        <v>楼层</v>
      </c>
      <c r="AA22" s="1559">
        <f t="shared" si="3"/>
        <v>1</v>
      </c>
      <c r="AB22" s="1559">
        <f t="shared" si="4"/>
        <v>1</v>
      </c>
      <c r="AC22" s="1559">
        <f t="shared" si="5"/>
        <v>1</v>
      </c>
    </row>
    <row r="23" spans="1:29" ht="15">
      <c r="A23" s="511"/>
      <c r="B23" s="921">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418"/>
      <c r="Q23" s="1555">
        <f>B23</f>
        <v>111</v>
      </c>
      <c r="R23" s="1556" t="s">
        <v>8</v>
      </c>
      <c r="S23" s="1557">
        <f>F23</f>
        <v>100</v>
      </c>
      <c r="T23" s="1556" t="s">
        <v>8</v>
      </c>
      <c r="U23" s="1557">
        <f>H23</f>
        <v>100</v>
      </c>
      <c r="V23" s="1556" t="s">
        <v>8</v>
      </c>
      <c r="W23" s="1557">
        <f>J23</f>
        <v>100</v>
      </c>
      <c r="X23" s="1550"/>
      <c r="Y23" s="3418"/>
      <c r="Z23" s="1558">
        <f>Q23</f>
        <v>111</v>
      </c>
      <c r="AA23" s="1559">
        <f t="shared" si="3"/>
        <v>1</v>
      </c>
      <c r="AB23" s="1559">
        <f t="shared" si="4"/>
        <v>1</v>
      </c>
      <c r="AC23" s="1559">
        <f t="shared" si="5"/>
        <v>1</v>
      </c>
    </row>
    <row r="24" spans="1:29" ht="15">
      <c r="A24" s="511"/>
      <c r="B24" s="921">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418"/>
      <c r="Q24" s="1555">
        <f t="shared" ref="Q24:Q36" si="11">B24</f>
        <v>111</v>
      </c>
      <c r="R24" s="1556" t="s">
        <v>8</v>
      </c>
      <c r="S24" s="1557">
        <f>F24</f>
        <v>100</v>
      </c>
      <c r="T24" s="1556" t="s">
        <v>8</v>
      </c>
      <c r="U24" s="1557">
        <f>H24</f>
        <v>100</v>
      </c>
      <c r="V24" s="1556" t="s">
        <v>8</v>
      </c>
      <c r="W24" s="1557">
        <f>J24</f>
        <v>100</v>
      </c>
      <c r="X24" s="1550"/>
      <c r="Y24" s="3418"/>
      <c r="Z24" s="1558">
        <f>Q24</f>
        <v>111</v>
      </c>
      <c r="AA24" s="1559">
        <f t="shared" si="3"/>
        <v>1</v>
      </c>
      <c r="AB24" s="1559">
        <f t="shared" si="4"/>
        <v>1</v>
      </c>
      <c r="AC24" s="1559">
        <f t="shared" si="5"/>
        <v>1</v>
      </c>
    </row>
    <row r="25" spans="1:29" s="1212" customFormat="1" ht="15.75" thickBot="1">
      <c r="A25" s="573"/>
      <c r="B25" s="910">
        <v>111</v>
      </c>
      <c r="C25" s="541"/>
      <c r="D25" s="922">
        <v>100</v>
      </c>
      <c r="E25" s="907"/>
      <c r="F25" s="923">
        <f>SUMIF(77:77,E25,78:78)-SUMIF(77:77,C25,78:78)+100</f>
        <v>100</v>
      </c>
      <c r="G25" s="907"/>
      <c r="H25" s="922">
        <f>SUMIF(77:77,G25,78:78)-SUMIF(77:77,C25,78:78)+100</f>
        <v>100</v>
      </c>
      <c r="I25" s="907"/>
      <c r="J25" s="922">
        <f>SUMIF(77:77,I25,78:78)-SUMIF(77:77,C25,78:78)+100</f>
        <v>100</v>
      </c>
      <c r="K25" s="577"/>
      <c r="L25" s="2115"/>
      <c r="M25" s="2116"/>
      <c r="N25" s="2116"/>
      <c r="O25" s="2117"/>
      <c r="P25" s="3418"/>
      <c r="Q25" s="1143">
        <f t="shared" si="11"/>
        <v>111</v>
      </c>
      <c r="R25" s="1551" t="s">
        <v>8</v>
      </c>
      <c r="S25" s="1552">
        <f>F25</f>
        <v>100</v>
      </c>
      <c r="T25" s="1551" t="s">
        <v>8</v>
      </c>
      <c r="U25" s="1552">
        <f>H25</f>
        <v>100</v>
      </c>
      <c r="V25" s="1551" t="s">
        <v>8</v>
      </c>
      <c r="W25" s="1552">
        <f>J25</f>
        <v>100</v>
      </c>
      <c r="X25" s="1553"/>
      <c r="Y25" s="3418"/>
      <c r="Z25" s="1142">
        <f>Q25</f>
        <v>111</v>
      </c>
      <c r="AA25" s="1559">
        <f>D25/F25</f>
        <v>1</v>
      </c>
      <c r="AB25" s="1559">
        <f>D25/H25</f>
        <v>1</v>
      </c>
      <c r="AC25" s="1559">
        <f>D25/J25</f>
        <v>1</v>
      </c>
    </row>
    <row r="26" spans="1:29" ht="15">
      <c r="A26" s="2857" t="s">
        <v>2741</v>
      </c>
      <c r="B26" s="170" t="s">
        <v>803</v>
      </c>
      <c r="C26" s="924">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419" t="s">
        <v>547</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20" t="s">
        <v>547</v>
      </c>
      <c r="Z26" s="1558" t="str">
        <f t="shared" ref="Z26:Z36" si="15">Q26</f>
        <v>配套类型</v>
      </c>
      <c r="AA26" s="1559">
        <f t="shared" si="3"/>
        <v>1</v>
      </c>
      <c r="AB26" s="1559">
        <f t="shared" si="4"/>
        <v>1</v>
      </c>
      <c r="AC26" s="1559">
        <f t="shared" si="5"/>
        <v>1</v>
      </c>
    </row>
    <row r="27" spans="1:29" s="1331" customFormat="1" ht="15">
      <c r="A27" s="925"/>
      <c r="B27" s="578" t="s">
        <v>804</v>
      </c>
      <c r="C27" s="926"/>
      <c r="D27" s="251">
        <v>100</v>
      </c>
      <c r="E27" s="926"/>
      <c r="F27" s="571">
        <f>SUMIF(81:81,E27,82:82)-SUMIF(81:81,C27,82:82)+100</f>
        <v>100</v>
      </c>
      <c r="G27" s="926"/>
      <c r="H27" s="536">
        <f>SUMIF(81:81,G27,82:82)-SUMIF(81:81,C27,82:82)+100</f>
        <v>100</v>
      </c>
      <c r="I27" s="926"/>
      <c r="J27" s="536">
        <f>SUMIF(81:81,I27,82:82)-SUMIF(81:81,C27,82:82)+100</f>
        <v>100</v>
      </c>
      <c r="K27" s="577"/>
      <c r="L27" s="2120"/>
      <c r="M27" s="2151"/>
      <c r="N27" s="2151"/>
      <c r="O27" s="2123"/>
      <c r="P27" s="3420"/>
      <c r="Q27" s="1587" t="str">
        <f t="shared" si="11"/>
        <v>项目停车位配比</v>
      </c>
      <c r="R27" s="1560" t="s">
        <v>8</v>
      </c>
      <c r="S27" s="1561">
        <f t="shared" si="12"/>
        <v>100</v>
      </c>
      <c r="T27" s="1560" t="s">
        <v>8</v>
      </c>
      <c r="U27" s="1561">
        <f t="shared" si="13"/>
        <v>100</v>
      </c>
      <c r="V27" s="1560" t="s">
        <v>8</v>
      </c>
      <c r="W27" s="1561">
        <f t="shared" si="14"/>
        <v>100</v>
      </c>
      <c r="X27" s="1562"/>
      <c r="Y27" s="3420"/>
      <c r="Z27" s="1563" t="str">
        <f t="shared" si="15"/>
        <v>项目停车位配比</v>
      </c>
      <c r="AA27" s="1559">
        <f t="shared" si="3"/>
        <v>1</v>
      </c>
      <c r="AB27" s="1559">
        <f t="shared" si="4"/>
        <v>1</v>
      </c>
      <c r="AC27" s="1559">
        <f t="shared" si="5"/>
        <v>1</v>
      </c>
    </row>
    <row r="28" spans="1:29" ht="15">
      <c r="A28" s="927"/>
      <c r="B28" s="578" t="s">
        <v>805</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420"/>
      <c r="Q28" s="1555" t="str">
        <f t="shared" si="11"/>
        <v>公共部分装修</v>
      </c>
      <c r="R28" s="1556" t="s">
        <v>8</v>
      </c>
      <c r="S28" s="1557">
        <f t="shared" si="12"/>
        <v>100</v>
      </c>
      <c r="T28" s="1556" t="s">
        <v>8</v>
      </c>
      <c r="U28" s="1557">
        <f t="shared" si="13"/>
        <v>100</v>
      </c>
      <c r="V28" s="1556" t="s">
        <v>8</v>
      </c>
      <c r="W28" s="1557">
        <f t="shared" si="14"/>
        <v>100</v>
      </c>
      <c r="X28" s="1550"/>
      <c r="Y28" s="3420"/>
      <c r="Z28" s="1558" t="str">
        <f t="shared" si="15"/>
        <v>公共部分装修</v>
      </c>
      <c r="AA28" s="1559">
        <f t="shared" si="3"/>
        <v>1</v>
      </c>
      <c r="AB28" s="1559">
        <f t="shared" si="4"/>
        <v>1</v>
      </c>
      <c r="AC28" s="1559">
        <f t="shared" si="5"/>
        <v>1</v>
      </c>
    </row>
    <row r="29" spans="1:29" ht="15">
      <c r="A29" s="927"/>
      <c r="B29" s="578" t="s">
        <v>806</v>
      </c>
      <c r="C29" s="876"/>
      <c r="D29" s="536">
        <v>100</v>
      </c>
      <c r="E29" s="879"/>
      <c r="F29" s="571" t="e">
        <f>LOOKUP(E29,86:86,87:87)-LOOKUP(C29,86:86,87:87)+100</f>
        <v>#N/A</v>
      </c>
      <c r="G29" s="879"/>
      <c r="H29" s="571" t="e">
        <f>LOOKUP(G29,86:86,87:87)-LOOKUP(C29,86:86,87:87)+100</f>
        <v>#N/A</v>
      </c>
      <c r="I29" s="879"/>
      <c r="J29" s="536" t="e">
        <f>LOOKUP(I29,86:86,87:87)-LOOKUP(C29,86:86,87:87)+100</f>
        <v>#N/A</v>
      </c>
      <c r="K29" s="580"/>
      <c r="L29" s="2122"/>
      <c r="M29" s="2114"/>
      <c r="N29" s="2114"/>
      <c r="O29" s="2121"/>
      <c r="P29" s="3420"/>
      <c r="Q29" s="1555" t="str">
        <f t="shared" si="11"/>
        <v>成新率</v>
      </c>
      <c r="R29" s="1556" t="s">
        <v>8</v>
      </c>
      <c r="S29" s="1557" t="e">
        <f t="shared" si="12"/>
        <v>#N/A</v>
      </c>
      <c r="T29" s="1556" t="s">
        <v>8</v>
      </c>
      <c r="U29" s="1557" t="e">
        <f t="shared" si="13"/>
        <v>#N/A</v>
      </c>
      <c r="V29" s="1556" t="s">
        <v>8</v>
      </c>
      <c r="W29" s="1557" t="e">
        <f t="shared" si="14"/>
        <v>#N/A</v>
      </c>
      <c r="X29" s="1550"/>
      <c r="Y29" s="3420"/>
      <c r="Z29" s="1558" t="str">
        <f t="shared" si="15"/>
        <v>成新率</v>
      </c>
      <c r="AA29" s="1559" t="e">
        <f t="shared" si="3"/>
        <v>#N/A</v>
      </c>
      <c r="AB29" s="1559" t="e">
        <f t="shared" si="4"/>
        <v>#N/A</v>
      </c>
      <c r="AC29" s="1559" t="e">
        <f t="shared" si="5"/>
        <v>#N/A</v>
      </c>
    </row>
    <row r="30" spans="1:29" ht="15">
      <c r="A30" s="927"/>
      <c r="B30" s="578" t="s">
        <v>807</v>
      </c>
      <c r="C30" s="928"/>
      <c r="D30" s="536">
        <v>100</v>
      </c>
      <c r="E30" s="928"/>
      <c r="F30" s="571">
        <f>SUMIF(88:88,E30,89:89)-SUMIF(88:88,C30,89:89)+100</f>
        <v>100</v>
      </c>
      <c r="G30" s="928"/>
      <c r="H30" s="536">
        <f>SUMIF(88:88,E30,89:89)-SUMIF(88:88,C30,89:89)+100</f>
        <v>100</v>
      </c>
      <c r="I30" s="928"/>
      <c r="J30" s="536">
        <f>SUMIF(88:88,E30,89:89)-SUMIF(88:88,C30,89:89)+100</f>
        <v>100</v>
      </c>
      <c r="K30" s="580"/>
      <c r="L30" s="2122"/>
      <c r="M30" s="2114"/>
      <c r="N30" s="2114"/>
      <c r="O30" s="2121"/>
      <c r="P30" s="3420"/>
      <c r="Q30" s="1555" t="str">
        <f t="shared" si="11"/>
        <v>物业等级</v>
      </c>
      <c r="R30" s="1556" t="s">
        <v>8</v>
      </c>
      <c r="S30" s="1557">
        <f t="shared" si="12"/>
        <v>100</v>
      </c>
      <c r="T30" s="1556" t="s">
        <v>8</v>
      </c>
      <c r="U30" s="1557">
        <f t="shared" si="13"/>
        <v>100</v>
      </c>
      <c r="V30" s="1556" t="s">
        <v>8</v>
      </c>
      <c r="W30" s="1557">
        <f t="shared" si="14"/>
        <v>100</v>
      </c>
      <c r="X30" s="1550"/>
      <c r="Y30" s="3420"/>
      <c r="Z30" s="1558" t="str">
        <f t="shared" si="15"/>
        <v>物业等级</v>
      </c>
      <c r="AA30" s="1559">
        <f t="shared" si="3"/>
        <v>1</v>
      </c>
      <c r="AB30" s="1559">
        <f t="shared" si="4"/>
        <v>1</v>
      </c>
      <c r="AC30" s="1559">
        <f t="shared" si="5"/>
        <v>1</v>
      </c>
    </row>
    <row r="31" spans="1:29" s="1212" customFormat="1" ht="15">
      <c r="A31" s="929"/>
      <c r="B31" s="578" t="s">
        <v>808</v>
      </c>
      <c r="C31" s="876"/>
      <c r="D31" s="251">
        <v>100</v>
      </c>
      <c r="E31" s="876"/>
      <c r="F31" s="571" t="e">
        <f>LOOKUP(E31,91:91,92:92)-LOOKUP(C31,91:91,92:92)+100</f>
        <v>#N/A</v>
      </c>
      <c r="G31" s="876"/>
      <c r="H31" s="536" t="e">
        <f>LOOKUP(G31,91:91,92:92)-LOOKUP(C31,91:91,92:92)+100</f>
        <v>#N/A</v>
      </c>
      <c r="I31" s="876"/>
      <c r="J31" s="536" t="e">
        <f>LOOKUP(I31,91:91,92:92)-LOOKUP(C31,91:91,92:92)+100</f>
        <v>#N/A</v>
      </c>
      <c r="K31" s="580"/>
      <c r="L31" s="2115"/>
      <c r="M31" s="2116"/>
      <c r="N31" s="2116"/>
      <c r="O31" s="2117"/>
      <c r="P31" s="3420"/>
      <c r="Q31" s="1143" t="str">
        <f t="shared" si="11"/>
        <v>停车位面积</v>
      </c>
      <c r="R31" s="1551" t="s">
        <v>8</v>
      </c>
      <c r="S31" s="1552" t="e">
        <f t="shared" si="12"/>
        <v>#N/A</v>
      </c>
      <c r="T31" s="1551" t="s">
        <v>8</v>
      </c>
      <c r="U31" s="1552" t="e">
        <f t="shared" si="13"/>
        <v>#N/A</v>
      </c>
      <c r="V31" s="1551" t="s">
        <v>8</v>
      </c>
      <c r="W31" s="1552" t="e">
        <f t="shared" si="14"/>
        <v>#N/A</v>
      </c>
      <c r="X31" s="1553"/>
      <c r="Y31" s="3420"/>
      <c r="Z31" s="1142" t="str">
        <f t="shared" si="15"/>
        <v>停车位面积</v>
      </c>
      <c r="AA31" s="1554" t="e">
        <f t="shared" si="3"/>
        <v>#N/A</v>
      </c>
      <c r="AB31" s="1554" t="e">
        <f t="shared" si="4"/>
        <v>#N/A</v>
      </c>
      <c r="AC31" s="1554" t="e">
        <f t="shared" si="5"/>
        <v>#N/A</v>
      </c>
    </row>
    <row r="32" spans="1:29" ht="15">
      <c r="A32" s="927"/>
      <c r="B32" s="578" t="s">
        <v>809</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420" t="s">
        <v>547</v>
      </c>
      <c r="Q32" s="1555" t="str">
        <f t="shared" si="11"/>
        <v>车位类型</v>
      </c>
      <c r="R32" s="1556" t="s">
        <v>8</v>
      </c>
      <c r="S32" s="1557">
        <f t="shared" si="12"/>
        <v>100</v>
      </c>
      <c r="T32" s="1556" t="s">
        <v>8</v>
      </c>
      <c r="U32" s="1557">
        <f t="shared" si="13"/>
        <v>100</v>
      </c>
      <c r="V32" s="1556" t="s">
        <v>8</v>
      </c>
      <c r="W32" s="1557">
        <f t="shared" si="14"/>
        <v>100</v>
      </c>
      <c r="X32" s="1550"/>
      <c r="Y32" s="3420" t="s">
        <v>547</v>
      </c>
      <c r="Z32" s="1558" t="str">
        <f t="shared" si="15"/>
        <v>车位类型</v>
      </c>
      <c r="AA32" s="1559">
        <f t="shared" si="3"/>
        <v>1</v>
      </c>
      <c r="AB32" s="1559">
        <f t="shared" si="4"/>
        <v>1</v>
      </c>
      <c r="AC32" s="1559">
        <f t="shared" si="5"/>
        <v>1</v>
      </c>
    </row>
    <row r="33" spans="1:29" ht="15">
      <c r="A33" s="927"/>
      <c r="B33" s="578" t="s">
        <v>810</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420"/>
      <c r="Q33" s="1555" t="str">
        <f t="shared" si="11"/>
        <v>是否直接入户</v>
      </c>
      <c r="R33" s="1556" t="s">
        <v>8</v>
      </c>
      <c r="S33" s="1557">
        <f t="shared" si="12"/>
        <v>100</v>
      </c>
      <c r="T33" s="1556" t="s">
        <v>8</v>
      </c>
      <c r="U33" s="1557">
        <f t="shared" si="13"/>
        <v>100</v>
      </c>
      <c r="V33" s="1556" t="s">
        <v>8</v>
      </c>
      <c r="W33" s="1557">
        <f t="shared" si="14"/>
        <v>100</v>
      </c>
      <c r="X33" s="1550"/>
      <c r="Y33" s="3420"/>
      <c r="Z33" s="1558" t="str">
        <f t="shared" si="15"/>
        <v>是否直接入户</v>
      </c>
      <c r="AA33" s="1559">
        <f t="shared" si="3"/>
        <v>1</v>
      </c>
      <c r="AB33" s="1559">
        <f t="shared" si="4"/>
        <v>1</v>
      </c>
      <c r="AC33" s="1559">
        <f t="shared" si="5"/>
        <v>1</v>
      </c>
    </row>
    <row r="34" spans="1:29" ht="15">
      <c r="A34" s="927"/>
      <c r="B34" s="921">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420"/>
      <c r="Q34" s="1555">
        <f t="shared" si="11"/>
        <v>111</v>
      </c>
      <c r="R34" s="1556" t="s">
        <v>8</v>
      </c>
      <c r="S34" s="1557">
        <f t="shared" si="12"/>
        <v>100</v>
      </c>
      <c r="T34" s="1556" t="s">
        <v>8</v>
      </c>
      <c r="U34" s="1557">
        <f t="shared" si="13"/>
        <v>100</v>
      </c>
      <c r="V34" s="1556" t="s">
        <v>8</v>
      </c>
      <c r="W34" s="1557">
        <f t="shared" si="14"/>
        <v>100</v>
      </c>
      <c r="X34" s="1550"/>
      <c r="Y34" s="3420"/>
      <c r="Z34" s="1558">
        <f t="shared" si="15"/>
        <v>111</v>
      </c>
      <c r="AA34" s="1559">
        <f t="shared" si="3"/>
        <v>1</v>
      </c>
      <c r="AB34" s="1559">
        <f t="shared" si="4"/>
        <v>1</v>
      </c>
      <c r="AC34" s="1559">
        <f t="shared" si="5"/>
        <v>1</v>
      </c>
    </row>
    <row r="35" spans="1:29" s="1331" customFormat="1" ht="15">
      <c r="A35" s="925"/>
      <c r="B35" s="921">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420"/>
      <c r="Q35" s="1587">
        <f t="shared" si="11"/>
        <v>111</v>
      </c>
      <c r="R35" s="1560" t="s">
        <v>8</v>
      </c>
      <c r="S35" s="1561">
        <f t="shared" si="12"/>
        <v>100</v>
      </c>
      <c r="T35" s="1560" t="s">
        <v>8</v>
      </c>
      <c r="U35" s="1561">
        <f t="shared" si="13"/>
        <v>100</v>
      </c>
      <c r="V35" s="1560" t="s">
        <v>8</v>
      </c>
      <c r="W35" s="1561">
        <f t="shared" si="14"/>
        <v>100</v>
      </c>
      <c r="X35" s="1562"/>
      <c r="Y35" s="3420"/>
      <c r="Z35" s="1563">
        <f t="shared" si="15"/>
        <v>111</v>
      </c>
      <c r="AA35" s="1559">
        <f t="shared" si="3"/>
        <v>1</v>
      </c>
      <c r="AB35" s="1559">
        <f t="shared" si="4"/>
        <v>1</v>
      </c>
      <c r="AC35" s="1559">
        <f t="shared" si="5"/>
        <v>1</v>
      </c>
    </row>
    <row r="36" spans="1:29" ht="15.75" thickBot="1">
      <c r="A36" s="930"/>
      <c r="B36" s="910">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420"/>
      <c r="Q36" s="1555">
        <f t="shared" si="11"/>
        <v>111</v>
      </c>
      <c r="R36" s="1556" t="s">
        <v>8</v>
      </c>
      <c r="S36" s="1557">
        <f t="shared" si="12"/>
        <v>100</v>
      </c>
      <c r="T36" s="1556" t="s">
        <v>8</v>
      </c>
      <c r="U36" s="1557">
        <f t="shared" si="13"/>
        <v>100</v>
      </c>
      <c r="V36" s="1556" t="s">
        <v>8</v>
      </c>
      <c r="W36" s="1557">
        <f t="shared" si="14"/>
        <v>100</v>
      </c>
      <c r="X36" s="1550"/>
      <c r="Y36" s="3420"/>
      <c r="Z36" s="1558">
        <f t="shared" si="15"/>
        <v>111</v>
      </c>
      <c r="AA36" s="1559">
        <f t="shared" si="3"/>
        <v>1</v>
      </c>
      <c r="AB36" s="1559">
        <f t="shared" si="4"/>
        <v>1</v>
      </c>
      <c r="AC36" s="1559">
        <f t="shared" si="5"/>
        <v>1</v>
      </c>
    </row>
    <row r="37" spans="1:29" ht="15">
      <c r="A37" s="1826" t="s">
        <v>2069</v>
      </c>
      <c r="B37" s="1827" t="s">
        <v>2070</v>
      </c>
      <c r="C37" s="2586" t="s">
        <v>1</v>
      </c>
      <c r="D37" s="2587"/>
      <c r="E37" s="2588"/>
      <c r="F37" s="2589"/>
      <c r="G37" s="2590"/>
      <c r="H37" s="2591"/>
      <c r="I37" s="2588"/>
      <c r="J37" s="2591"/>
      <c r="K37" s="1593"/>
      <c r="L37" s="2124"/>
      <c r="M37" s="2125"/>
      <c r="N37" s="2114"/>
      <c r="O37" s="2125"/>
      <c r="P37" s="3415" t="str">
        <f>A37</f>
        <v>成交单价</v>
      </c>
      <c r="Q37" s="3415"/>
      <c r="R37" s="3523">
        <f>E37</f>
        <v>0</v>
      </c>
      <c r="S37" s="3523"/>
      <c r="T37" s="3523">
        <f>G37</f>
        <v>0</v>
      </c>
      <c r="U37" s="3523"/>
      <c r="V37" s="3523">
        <f>I37</f>
        <v>0</v>
      </c>
      <c r="W37" s="3523"/>
      <c r="X37" s="1542"/>
      <c r="Y37" s="1564"/>
      <c r="Z37" s="1542"/>
      <c r="AA37" s="1542"/>
      <c r="AB37" s="1542"/>
      <c r="AC37" s="1542"/>
    </row>
    <row r="38" spans="1:29" ht="15.75" thickBot="1">
      <c r="A38" s="611" t="s">
        <v>2746</v>
      </c>
      <c r="B38" s="884"/>
      <c r="C38" s="2592" t="e">
        <f>R39</f>
        <v>#DIV/0!</v>
      </c>
      <c r="D38" s="2593"/>
      <c r="E38" s="2594" t="e">
        <f>R38</f>
        <v>#DIV/0!</v>
      </c>
      <c r="F38" s="2594"/>
      <c r="G38" s="2592" t="e">
        <f>T38</f>
        <v>#DIV/0!</v>
      </c>
      <c r="H38" s="2593"/>
      <c r="I38" s="2594" t="e">
        <f>V38</f>
        <v>#DIV/0!</v>
      </c>
      <c r="J38" s="2593"/>
      <c r="K38" s="1594"/>
      <c r="L38" s="2124"/>
      <c r="M38" s="2125"/>
      <c r="N38" s="2125"/>
      <c r="O38" s="2125"/>
      <c r="P38" s="3415" t="str">
        <f>A38</f>
        <v>比较价格（元/平方米）</v>
      </c>
      <c r="Q38" s="3415"/>
      <c r="R38" s="3523" t="e">
        <f>IF(F1="售价",ROUND(PRODUCT(R37,AA7:AA36),0),ROUND(PRODUCT(R37,AA7:AA36),1))</f>
        <v>#DIV/0!</v>
      </c>
      <c r="S38" s="3523"/>
      <c r="T38" s="3523" t="e">
        <f>IF(F1="售价",ROUND(PRODUCT(T37,AB7:AB36),0),ROUND(PRODUCT(T37,AB7:AB36),1))</f>
        <v>#DIV/0!</v>
      </c>
      <c r="U38" s="3523"/>
      <c r="V38" s="3523" t="e">
        <f>IF(F1="售价",ROUND(PRODUCT(V37,AC7:AC36),0),ROUND(PRODUCT(V37,AC7:AC36),1))</f>
        <v>#DIV/0!</v>
      </c>
      <c r="W38" s="3523"/>
      <c r="X38" s="1542"/>
      <c r="Y38" s="1542"/>
      <c r="Z38" s="1542"/>
      <c r="AA38" s="1542"/>
      <c r="AB38" s="1542"/>
      <c r="AC38" s="1542"/>
    </row>
    <row r="39" spans="1:29" ht="15.75" thickBot="1">
      <c r="A39" s="617" t="s">
        <v>2914</v>
      </c>
      <c r="B39" s="618"/>
      <c r="C39" s="2595" t="e">
        <f>R39</f>
        <v>#DIV/0!</v>
      </c>
      <c r="D39" s="2595"/>
      <c r="E39" s="2595"/>
      <c r="F39" s="2595"/>
      <c r="G39" s="2595"/>
      <c r="H39" s="2595"/>
      <c r="I39" s="2595"/>
      <c r="J39" s="2595"/>
      <c r="K39" s="1595"/>
      <c r="L39" s="2124"/>
      <c r="M39" s="2125"/>
      <c r="N39" s="2125"/>
      <c r="O39" s="2125"/>
      <c r="P39" s="3434" t="str">
        <f>A39</f>
        <v>估价对象XX用房的比较价格（楼面单价，元/平方米）</v>
      </c>
      <c r="Q39" s="3435"/>
      <c r="R39" s="3522" t="e">
        <f>IF(F1="售价",ROUND(AVERAGE(R38:V38),0),ROUND(AVERAGE(R38:V38),1))</f>
        <v>#DIV/0!</v>
      </c>
      <c r="S39" s="3522"/>
      <c r="T39" s="3522"/>
      <c r="U39" s="3522"/>
      <c r="V39" s="3522"/>
      <c r="W39" s="3522"/>
      <c r="X39" s="1542"/>
      <c r="Y39" s="1542"/>
      <c r="Z39" s="1542"/>
      <c r="AA39" s="1542"/>
      <c r="AB39" s="1542"/>
      <c r="AC39" s="1542"/>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554</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555</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7" customFormat="1" ht="13.5" customHeight="1">
      <c r="A44" s="2126"/>
      <c r="B44" s="2126"/>
      <c r="C44" s="620" t="s">
        <v>556</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7"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7" t="s">
        <v>571</v>
      </c>
      <c r="B47" s="1542"/>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9" customFormat="1" ht="15">
      <c r="A48" s="641" t="s">
        <v>526</v>
      </c>
      <c r="B48" s="642"/>
      <c r="C48" s="2752" t="str">
        <f>YEAR(C7)&amp;"-"&amp;MONTH(C7)</f>
        <v>2020-2</v>
      </c>
      <c r="D48" s="2754">
        <f>EDATE(C48,-1)</f>
        <v>43831</v>
      </c>
      <c r="E48" s="2754">
        <f t="shared" ref="E48:O48" si="16">EDATE(D48,-1)</f>
        <v>43800</v>
      </c>
      <c r="F48" s="2754">
        <f t="shared" si="16"/>
        <v>43770</v>
      </c>
      <c r="G48" s="2754">
        <f t="shared" si="16"/>
        <v>43739</v>
      </c>
      <c r="H48" s="2754">
        <f t="shared" si="16"/>
        <v>43709</v>
      </c>
      <c r="I48" s="2754">
        <f t="shared" si="16"/>
        <v>43678</v>
      </c>
      <c r="J48" s="2754">
        <f t="shared" si="16"/>
        <v>43647</v>
      </c>
      <c r="K48" s="2754">
        <f t="shared" si="16"/>
        <v>43617</v>
      </c>
      <c r="L48" s="2754">
        <f t="shared" si="16"/>
        <v>43586</v>
      </c>
      <c r="M48" s="2754">
        <f t="shared" si="16"/>
        <v>43556</v>
      </c>
      <c r="N48" s="2754">
        <f t="shared" si="16"/>
        <v>43525</v>
      </c>
      <c r="O48" s="2754">
        <f t="shared" si="16"/>
        <v>43497</v>
      </c>
      <c r="P48" s="2140"/>
      <c r="Q48" s="2141"/>
      <c r="R48" s="2141"/>
      <c r="S48" s="2141"/>
      <c r="T48" s="2141"/>
      <c r="U48" s="2141"/>
      <c r="V48" s="2141"/>
      <c r="W48" s="2141"/>
      <c r="X48" s="2141"/>
      <c r="Y48" s="2141"/>
      <c r="Z48" s="2141"/>
      <c r="AA48" s="2141"/>
      <c r="AB48" s="2141"/>
      <c r="AC48" s="2141"/>
    </row>
    <row r="49" spans="1:29" s="1212"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2" customFormat="1" ht="15.75" thickBot="1">
      <c r="A50" s="649" t="s">
        <v>572</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2" customFormat="1" ht="15">
      <c r="A51" s="655" t="s">
        <v>528</v>
      </c>
      <c r="B51" s="644"/>
      <c r="C51" s="656" t="s">
        <v>573</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2"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574</v>
      </c>
      <c r="B53" s="661" t="s">
        <v>531</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534</v>
      </c>
      <c r="C55" s="670" t="s">
        <v>734</v>
      </c>
      <c r="D55" s="670" t="s">
        <v>735</v>
      </c>
      <c r="E55" s="670" t="s">
        <v>736</v>
      </c>
      <c r="F55" s="670" t="s">
        <v>737</v>
      </c>
      <c r="G55" s="670" t="s">
        <v>738</v>
      </c>
      <c r="H55" s="670" t="s">
        <v>739</v>
      </c>
      <c r="I55" s="670" t="s">
        <v>740</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1">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1"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1"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1"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1"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536</v>
      </c>
      <c r="B63" s="661" t="s">
        <v>583</v>
      </c>
      <c r="C63" s="699" t="s">
        <v>576</v>
      </c>
      <c r="D63" s="699" t="s">
        <v>577</v>
      </c>
      <c r="E63" s="699" t="s">
        <v>578</v>
      </c>
      <c r="F63" s="699" t="s">
        <v>579</v>
      </c>
      <c r="G63" s="699" t="s">
        <v>580</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2544</v>
      </c>
      <c r="C65" s="704" t="s">
        <v>576</v>
      </c>
      <c r="D65" s="704" t="s">
        <v>577</v>
      </c>
      <c r="E65" s="704" t="s">
        <v>578</v>
      </c>
      <c r="F65" s="704" t="s">
        <v>579</v>
      </c>
      <c r="G65" s="704" t="s">
        <v>580</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2545</v>
      </c>
      <c r="C67" s="2557" t="s">
        <v>2546</v>
      </c>
      <c r="D67" s="2557" t="s">
        <v>2547</v>
      </c>
      <c r="E67" s="2557" t="s">
        <v>2548</v>
      </c>
      <c r="F67" s="2557" t="s">
        <v>2549</v>
      </c>
      <c r="G67" s="2557" t="s">
        <v>2550</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1"/>
      <c r="I68" s="931"/>
      <c r="J68" s="931"/>
      <c r="K68" s="931"/>
      <c r="L68" s="931"/>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704" t="s">
        <v>576</v>
      </c>
      <c r="D69" s="704" t="s">
        <v>577</v>
      </c>
      <c r="E69" s="704" t="s">
        <v>578</v>
      </c>
      <c r="F69" s="704" t="s">
        <v>579</v>
      </c>
      <c r="G69" s="704" t="s">
        <v>580</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742</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2" customFormat="1" ht="15.75" thickTop="1">
      <c r="A73" s="705"/>
      <c r="B73" s="669">
        <f>B23</f>
        <v>111</v>
      </c>
      <c r="C73" s="537"/>
      <c r="D73" s="537"/>
      <c r="E73" s="537"/>
      <c r="F73" s="537"/>
      <c r="G73" s="684"/>
      <c r="H73" s="684"/>
      <c r="I73" s="684"/>
      <c r="J73" s="684"/>
      <c r="K73" s="684"/>
      <c r="L73" s="886"/>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2" customFormat="1" ht="15.75" thickTop="1">
      <c r="A75" s="705"/>
      <c r="B75" s="669">
        <f>B24</f>
        <v>111</v>
      </c>
      <c r="C75" s="537"/>
      <c r="D75" s="537"/>
      <c r="E75" s="537"/>
      <c r="F75" s="537"/>
      <c r="G75" s="684"/>
      <c r="H75" s="684"/>
      <c r="I75" s="684"/>
      <c r="J75" s="684"/>
      <c r="K75" s="684"/>
      <c r="L75" s="684"/>
      <c r="M75" s="887"/>
      <c r="N75" s="2142"/>
      <c r="O75" s="2142"/>
      <c r="P75" s="2145"/>
      <c r="Q75" s="2138"/>
      <c r="R75" s="1973"/>
      <c r="S75" s="1973"/>
      <c r="T75" s="1973"/>
      <c r="U75" s="1973"/>
      <c r="V75" s="1973"/>
      <c r="W75" s="1973"/>
      <c r="X75" s="1973"/>
      <c r="Y75" s="1973"/>
      <c r="Z75" s="1973"/>
      <c r="AA75" s="1973"/>
      <c r="AB75" s="1973"/>
      <c r="AC75" s="1973"/>
    </row>
    <row r="76" spans="1:29" s="1212"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1"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1"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548</v>
      </c>
      <c r="B79" s="661" t="s">
        <v>811</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812</v>
      </c>
      <c r="C81" s="932"/>
      <c r="D81" s="932"/>
      <c r="E81" s="932"/>
      <c r="F81" s="932"/>
      <c r="G81" s="932"/>
      <c r="H81" s="932"/>
      <c r="I81" s="932"/>
      <c r="J81" s="932"/>
      <c r="K81" s="933"/>
      <c r="L81" s="934"/>
      <c r="M81" s="935"/>
      <c r="N81" s="2142"/>
      <c r="O81" s="2142"/>
      <c r="P81" s="2145"/>
      <c r="Q81" s="2138"/>
      <c r="R81" s="2125"/>
      <c r="S81" s="2125"/>
      <c r="T81" s="2125"/>
      <c r="U81" s="2125"/>
      <c r="V81" s="2125"/>
      <c r="W81" s="2125"/>
      <c r="X81" s="2125"/>
      <c r="Y81" s="2125"/>
      <c r="Z81" s="2125"/>
      <c r="AA81" s="2125"/>
      <c r="AB81" s="2125"/>
      <c r="AC81" s="2125"/>
    </row>
    <row r="82" spans="1:29" s="1331"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748</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813</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90">
        <v>0.5</v>
      </c>
      <c r="D86" s="890">
        <v>0.6</v>
      </c>
      <c r="E86" s="890">
        <v>0.7</v>
      </c>
      <c r="F86" s="890">
        <v>0.8</v>
      </c>
      <c r="G86" s="890">
        <v>0.9</v>
      </c>
      <c r="H86" s="890">
        <v>1.0001</v>
      </c>
      <c r="I86" s="901"/>
      <c r="J86" s="901"/>
      <c r="K86" s="902"/>
      <c r="L86" s="903"/>
      <c r="M86" s="904"/>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1" customFormat="1" ht="15" thickTop="1">
      <c r="A90" s="724"/>
      <c r="B90" s="669" t="s">
        <v>815</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1"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817</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3">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1"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1"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ROUND(B3*D3/10000,0)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C37</f>
        <v>#DIV/0!</v>
      </c>
      <c r="C3" s="848" t="s">
        <v>793</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21" t="s">
        <v>795</v>
      </c>
      <c r="D4" s="3422"/>
      <c r="E4" s="3443" t="s">
        <v>796</v>
      </c>
      <c r="F4" s="3444"/>
      <c r="G4" s="3421" t="s">
        <v>797</v>
      </c>
      <c r="H4" s="3422"/>
      <c r="I4" s="3421" t="s">
        <v>798</v>
      </c>
      <c r="J4" s="3422"/>
      <c r="K4" s="510" t="s">
        <v>799</v>
      </c>
      <c r="L4" s="2113"/>
      <c r="M4" s="2114"/>
      <c r="N4" s="2114"/>
      <c r="O4" s="2114"/>
      <c r="P4" s="3423" t="s">
        <v>800</v>
      </c>
      <c r="Q4" s="3424"/>
      <c r="R4" s="3409" t="s">
        <v>796</v>
      </c>
      <c r="S4" s="3410"/>
      <c r="T4" s="3409" t="s">
        <v>797</v>
      </c>
      <c r="U4" s="3410"/>
      <c r="V4" s="3429" t="s">
        <v>798</v>
      </c>
      <c r="W4" s="3429"/>
      <c r="X4" s="1550"/>
      <c r="Y4" s="3409" t="s">
        <v>800</v>
      </c>
      <c r="Z4" s="3410"/>
      <c r="AA4" s="3404" t="s">
        <v>796</v>
      </c>
      <c r="AB4" s="3405" t="s">
        <v>797</v>
      </c>
      <c r="AC4" s="3404" t="s">
        <v>798</v>
      </c>
    </row>
    <row r="5" spans="1:29" ht="15">
      <c r="A5" s="511"/>
      <c r="B5" s="512"/>
      <c r="C5" s="3432" t="s">
        <v>2908</v>
      </c>
      <c r="D5" s="3433"/>
      <c r="E5" s="3445" t="s">
        <v>2909</v>
      </c>
      <c r="F5" s="3446"/>
      <c r="G5" s="3432" t="s">
        <v>2910</v>
      </c>
      <c r="H5" s="3433"/>
      <c r="I5" s="3432" t="s">
        <v>2911</v>
      </c>
      <c r="J5" s="3433"/>
      <c r="K5" s="510"/>
      <c r="L5" s="2113"/>
      <c r="M5" s="2114"/>
      <c r="N5" s="2114"/>
      <c r="O5" s="2114"/>
      <c r="P5" s="3425"/>
      <c r="Q5" s="3426"/>
      <c r="R5" s="3411"/>
      <c r="S5" s="3412"/>
      <c r="T5" s="3411"/>
      <c r="U5" s="3412"/>
      <c r="V5" s="3429"/>
      <c r="W5" s="3429"/>
      <c r="X5" s="1550"/>
      <c r="Y5" s="3411"/>
      <c r="Z5" s="3412"/>
      <c r="AA5" s="3405"/>
      <c r="AB5" s="3405"/>
      <c r="AC5" s="3405"/>
    </row>
    <row r="6" spans="1:29" ht="15.75" thickBot="1">
      <c r="A6" s="513"/>
      <c r="B6" s="514"/>
      <c r="C6" s="3447" t="s">
        <v>2912</v>
      </c>
      <c r="D6" s="3448"/>
      <c r="E6" s="3449" t="s">
        <v>2912</v>
      </c>
      <c r="F6" s="3450"/>
      <c r="G6" s="3447" t="s">
        <v>2912</v>
      </c>
      <c r="H6" s="3448"/>
      <c r="I6" s="3447" t="s">
        <v>2912</v>
      </c>
      <c r="J6" s="3448"/>
      <c r="K6" s="510" t="s">
        <v>525</v>
      </c>
      <c r="L6" s="2113"/>
      <c r="M6" s="2114"/>
      <c r="N6" s="2114"/>
      <c r="O6" s="2114"/>
      <c r="P6" s="3427"/>
      <c r="Q6" s="3428"/>
      <c r="R6" s="3411"/>
      <c r="S6" s="3412"/>
      <c r="T6" s="3413"/>
      <c r="U6" s="3414"/>
      <c r="V6" s="3429"/>
      <c r="W6" s="3429"/>
      <c r="X6" s="1550"/>
      <c r="Y6" s="3413"/>
      <c r="Z6" s="3414"/>
      <c r="AA6" s="3406"/>
      <c r="AB6" s="3406"/>
      <c r="AC6" s="3406"/>
    </row>
    <row r="7" spans="1:29" s="1212" customFormat="1" ht="15.75" thickBot="1">
      <c r="A7" s="2862"/>
      <c r="B7" s="2869" t="s">
        <v>526</v>
      </c>
      <c r="C7" s="515">
        <f>'数据-取费表'!B2</f>
        <v>43874</v>
      </c>
      <c r="D7" s="516">
        <v>100</v>
      </c>
      <c r="E7" s="517"/>
      <c r="F7" s="518">
        <f>SUMIF(46:46,YEAR(E7)&amp;"-"&amp;MONTH(E7),47:47)</f>
        <v>0</v>
      </c>
      <c r="G7" s="519"/>
      <c r="H7" s="516">
        <f>SUMIF(46:46,YEAR(G7)&amp;"-"&amp;MONTH(G7),47:47)</f>
        <v>0</v>
      </c>
      <c r="I7" s="519"/>
      <c r="J7" s="516">
        <f>SUMIF(46:46,YEAR(I7)&amp;"-"&amp;MONTH(I7),47:47)</f>
        <v>0</v>
      </c>
      <c r="K7" s="520"/>
      <c r="L7" s="2115"/>
      <c r="M7" s="2116"/>
      <c r="N7" s="2116"/>
      <c r="O7" s="2116"/>
      <c r="P7" s="3407" t="s">
        <v>527</v>
      </c>
      <c r="Q7" s="3416"/>
      <c r="R7" s="1551" t="s">
        <v>8</v>
      </c>
      <c r="S7" s="1552">
        <f t="shared" ref="S7:S14" si="0">F7</f>
        <v>0</v>
      </c>
      <c r="T7" s="1551" t="s">
        <v>8</v>
      </c>
      <c r="U7" s="1552">
        <f t="shared" ref="U7:U14" si="1">H7</f>
        <v>0</v>
      </c>
      <c r="V7" s="1551" t="s">
        <v>8</v>
      </c>
      <c r="W7" s="1552">
        <f t="shared" ref="W7:W14" si="2">J7</f>
        <v>0</v>
      </c>
      <c r="X7" s="1553"/>
      <c r="Y7" s="3407" t="s">
        <v>527</v>
      </c>
      <c r="Z7" s="3408"/>
      <c r="AA7" s="1554" t="e">
        <f>D7/F7</f>
        <v>#DIV/0!</v>
      </c>
      <c r="AB7" s="1554" t="e">
        <f>D7/H7</f>
        <v>#DIV/0!</v>
      </c>
      <c r="AC7" s="1554" t="e">
        <f>D7/J7</f>
        <v>#DIV/0!</v>
      </c>
    </row>
    <row r="8" spans="1:29" s="1212" customFormat="1" ht="15.75" thickBot="1">
      <c r="A8" s="2863"/>
      <c r="B8" s="2870" t="s">
        <v>528</v>
      </c>
      <c r="C8" s="521" t="s">
        <v>573</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407" t="s">
        <v>530</v>
      </c>
      <c r="Q8" s="3408"/>
      <c r="R8" s="1551" t="s">
        <v>8</v>
      </c>
      <c r="S8" s="1552">
        <f t="shared" si="0"/>
        <v>0</v>
      </c>
      <c r="T8" s="1551" t="s">
        <v>8</v>
      </c>
      <c r="U8" s="1552">
        <f t="shared" si="1"/>
        <v>0</v>
      </c>
      <c r="V8" s="1551" t="s">
        <v>8</v>
      </c>
      <c r="W8" s="1552">
        <f t="shared" si="2"/>
        <v>0</v>
      </c>
      <c r="X8" s="1553"/>
      <c r="Y8" s="3407" t="s">
        <v>530</v>
      </c>
      <c r="Z8" s="3408"/>
      <c r="AA8" s="1554" t="e">
        <f t="shared" ref="AA8:AA34" si="3">D8/F8</f>
        <v>#DIV/0!</v>
      </c>
      <c r="AB8" s="1554" t="e">
        <f t="shared" ref="AB8:AB34" si="4">D8/H8</f>
        <v>#DIV/0!</v>
      </c>
      <c r="AC8" s="1554" t="e">
        <f t="shared" ref="AC8:AC34" si="5">D8/J8</f>
        <v>#DIV/0!</v>
      </c>
    </row>
    <row r="9" spans="1:29" s="1212" customFormat="1" ht="15">
      <c r="A9" s="2864"/>
      <c r="B9" s="2871" t="s">
        <v>2742</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415" t="s">
        <v>532</v>
      </c>
      <c r="Q9" s="1143" t="str">
        <f t="shared" ref="Q9:Q14" si="6">B9</f>
        <v>用途</v>
      </c>
      <c r="R9" s="1551" t="s">
        <v>8</v>
      </c>
      <c r="S9" s="1552">
        <f t="shared" si="0"/>
        <v>100</v>
      </c>
      <c r="T9" s="1551" t="s">
        <v>8</v>
      </c>
      <c r="U9" s="1552">
        <f t="shared" si="1"/>
        <v>100</v>
      </c>
      <c r="V9" s="1551" t="s">
        <v>8</v>
      </c>
      <c r="W9" s="1552">
        <f t="shared" si="2"/>
        <v>100</v>
      </c>
      <c r="X9" s="1553"/>
      <c r="Y9" s="3372"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415"/>
      <c r="Q10" s="1143" t="str">
        <f t="shared" si="6"/>
        <v>土地使用年限（年）</v>
      </c>
      <c r="R10" s="1551" t="s">
        <v>8</v>
      </c>
      <c r="S10" s="1552">
        <f t="shared" si="0"/>
        <v>100</v>
      </c>
      <c r="T10" s="1551" t="s">
        <v>8</v>
      </c>
      <c r="U10" s="1552">
        <f t="shared" si="1"/>
        <v>100</v>
      </c>
      <c r="V10" s="1551" t="s">
        <v>8</v>
      </c>
      <c r="W10" s="1552">
        <f t="shared" si="2"/>
        <v>100</v>
      </c>
      <c r="X10" s="1553"/>
      <c r="Y10" s="3372"/>
      <c r="Z10" s="1142" t="str">
        <f t="shared" si="7"/>
        <v>土地使用年限（年）</v>
      </c>
      <c r="AA10" s="1554">
        <f t="shared" si="3"/>
        <v>1</v>
      </c>
      <c r="AB10" s="1554">
        <f t="shared" si="4"/>
        <v>1</v>
      </c>
      <c r="AC10" s="1554">
        <f t="shared" si="5"/>
        <v>1</v>
      </c>
    </row>
    <row r="11" spans="1:29" ht="15">
      <c r="A11" s="2867"/>
      <c r="B11" s="2873">
        <v>111</v>
      </c>
      <c r="C11" s="524"/>
      <c r="D11" s="251">
        <v>100</v>
      </c>
      <c r="E11" s="876"/>
      <c r="F11" s="251">
        <f>SUMIF(55:55,E11,56:56)-SUMIF(55:55,C11,56:56)+100</f>
        <v>100</v>
      </c>
      <c r="G11" s="876"/>
      <c r="H11" s="251">
        <f>SUMIF(55:55,G11,56:56)-SUMIF(55:55,C11,56:56)+100</f>
        <v>100</v>
      </c>
      <c r="I11" s="876"/>
      <c r="J11" s="251">
        <f>SUMIF(55:55,I11,56:56)-SUMIF(55:55,C11,56:56)+100</f>
        <v>100</v>
      </c>
      <c r="K11" s="577"/>
      <c r="L11" s="2120"/>
      <c r="M11" s="2114"/>
      <c r="N11" s="2114"/>
      <c r="O11" s="2121"/>
      <c r="P11" s="3415"/>
      <c r="Q11" s="1143">
        <f t="shared" si="6"/>
        <v>111</v>
      </c>
      <c r="R11" s="1551" t="s">
        <v>8</v>
      </c>
      <c r="S11" s="1552">
        <f t="shared" si="0"/>
        <v>100</v>
      </c>
      <c r="T11" s="1551" t="s">
        <v>8</v>
      </c>
      <c r="U11" s="1552">
        <f t="shared" si="1"/>
        <v>100</v>
      </c>
      <c r="V11" s="1551" t="s">
        <v>8</v>
      </c>
      <c r="W11" s="1552">
        <f t="shared" si="2"/>
        <v>100</v>
      </c>
      <c r="X11" s="1553"/>
      <c r="Y11" s="3372"/>
      <c r="Z11" s="1142">
        <f t="shared" si="7"/>
        <v>111</v>
      </c>
      <c r="AA11" s="1554">
        <f t="shared" si="3"/>
        <v>1</v>
      </c>
      <c r="AB11" s="1554">
        <f t="shared" si="4"/>
        <v>1</v>
      </c>
      <c r="AC11" s="1554">
        <f t="shared" si="5"/>
        <v>1</v>
      </c>
    </row>
    <row r="12" spans="1:29" s="1212" customFormat="1" ht="15">
      <c r="A12" s="2867"/>
      <c r="B12" s="2873">
        <v>111</v>
      </c>
      <c r="C12" s="524"/>
      <c r="D12" s="534">
        <v>100</v>
      </c>
      <c r="E12" s="876"/>
      <c r="F12" s="251">
        <f>SUMIF(57:57,E12,58:58)-SUMIF(57:57,C12,58:58)+100</f>
        <v>100</v>
      </c>
      <c r="G12" s="876"/>
      <c r="H12" s="251">
        <f>SUMIF(57:57,G12,58:58)-SUMIF(57:57,C12,58:58)+100</f>
        <v>100</v>
      </c>
      <c r="I12" s="876"/>
      <c r="J12" s="251">
        <f>SUMIF(57:57,I12,58:58)-SUMIF(57:57,C12,58:58)+100</f>
        <v>100</v>
      </c>
      <c r="K12" s="577"/>
      <c r="L12" s="2115"/>
      <c r="M12" s="2116"/>
      <c r="N12" s="2116"/>
      <c r="O12" s="2117"/>
      <c r="P12" s="3415"/>
      <c r="Q12" s="1143">
        <f t="shared" si="6"/>
        <v>111</v>
      </c>
      <c r="R12" s="1551" t="s">
        <v>8</v>
      </c>
      <c r="S12" s="1552">
        <f t="shared" si="0"/>
        <v>100</v>
      </c>
      <c r="T12" s="1551" t="s">
        <v>8</v>
      </c>
      <c r="U12" s="1552">
        <f t="shared" si="1"/>
        <v>100</v>
      </c>
      <c r="V12" s="1551" t="s">
        <v>8</v>
      </c>
      <c r="W12" s="1552">
        <f t="shared" si="2"/>
        <v>100</v>
      </c>
      <c r="X12" s="1553"/>
      <c r="Y12" s="3372"/>
      <c r="Z12" s="1142">
        <f t="shared" si="7"/>
        <v>111</v>
      </c>
      <c r="AA12" s="1554">
        <f>D12/F12</f>
        <v>1</v>
      </c>
      <c r="AB12" s="1554">
        <f>D12/H12</f>
        <v>1</v>
      </c>
      <c r="AC12" s="1554">
        <f>D12/J12</f>
        <v>1</v>
      </c>
    </row>
    <row r="13" spans="1:29" ht="15.75" thickBot="1">
      <c r="A13" s="2868"/>
      <c r="B13" s="2874">
        <v>111</v>
      </c>
      <c r="C13" s="535"/>
      <c r="D13" s="536">
        <v>100</v>
      </c>
      <c r="E13" s="876"/>
      <c r="F13" s="251">
        <f>SUMIF(59:59,E13,60:60)-SUMIF(59:59,C13,60:60)+100</f>
        <v>100</v>
      </c>
      <c r="G13" s="876"/>
      <c r="H13" s="536">
        <f>SUMIF(59:59,G13,60:60)-SUMIF(59:59,C13,60:60)+100</f>
        <v>100</v>
      </c>
      <c r="I13" s="876"/>
      <c r="J13" s="536">
        <f>SUMIF(59:59,I13,60:60)-SUMIF(59:59,C13,60:60)+100</f>
        <v>100</v>
      </c>
      <c r="K13" s="577"/>
      <c r="L13" s="2122"/>
      <c r="M13" s="2114"/>
      <c r="N13" s="2114"/>
      <c r="O13" s="2121"/>
      <c r="P13" s="3415"/>
      <c r="Q13" s="1143">
        <f t="shared" si="6"/>
        <v>111</v>
      </c>
      <c r="R13" s="1551" t="s">
        <v>8</v>
      </c>
      <c r="S13" s="1552">
        <f t="shared" si="0"/>
        <v>100</v>
      </c>
      <c r="T13" s="1551" t="s">
        <v>8</v>
      </c>
      <c r="U13" s="1552">
        <f t="shared" si="1"/>
        <v>100</v>
      </c>
      <c r="V13" s="1551" t="s">
        <v>8</v>
      </c>
      <c r="W13" s="1552">
        <f t="shared" si="2"/>
        <v>100</v>
      </c>
      <c r="X13" s="1553"/>
      <c r="Y13" s="3372"/>
      <c r="Z13" s="1142">
        <f t="shared" si="7"/>
        <v>111</v>
      </c>
      <c r="AA13" s="1554">
        <f t="shared" si="3"/>
        <v>1</v>
      </c>
      <c r="AB13" s="1554">
        <f t="shared" si="4"/>
        <v>1</v>
      </c>
      <c r="AC13" s="1554">
        <f t="shared" si="5"/>
        <v>1</v>
      </c>
    </row>
    <row r="14" spans="1:29" ht="15">
      <c r="A14" s="2860" t="s">
        <v>2740</v>
      </c>
      <c r="B14" s="166" t="s">
        <v>540</v>
      </c>
      <c r="C14" s="917" t="str">
        <f>IF(B1="工业",估价对象房地状况!G4,估价对象房地状况!C6)</f>
        <v>较好</v>
      </c>
      <c r="D14" s="545">
        <v>100</v>
      </c>
      <c r="E14" s="546"/>
      <c r="F14" s="547">
        <f>SUMIF(61:61,E15,62:62)-SUMIF(61:61,C15,62:62)+100</f>
        <v>100</v>
      </c>
      <c r="G14" s="548"/>
      <c r="H14" s="545">
        <f>SUMIF(61:61,G15,62:62)-SUMIF(61:61,C15,62:62)+100</f>
        <v>100</v>
      </c>
      <c r="I14" s="546"/>
      <c r="J14" s="545">
        <f>SUMIF(61:61,I15,62:62)-SUMIF(61:61,C15,62:62)+100</f>
        <v>100</v>
      </c>
      <c r="K14" s="894"/>
      <c r="L14" s="2122"/>
      <c r="M14" s="2114"/>
      <c r="N14" s="2114"/>
      <c r="O14" s="2121"/>
      <c r="P14" s="3417" t="s">
        <v>537</v>
      </c>
      <c r="Q14" s="1555" t="str">
        <f t="shared" si="6"/>
        <v>交通便捷度</v>
      </c>
      <c r="R14" s="1556" t="s">
        <v>8</v>
      </c>
      <c r="S14" s="1557">
        <f t="shared" si="0"/>
        <v>100</v>
      </c>
      <c r="T14" s="1556" t="s">
        <v>8</v>
      </c>
      <c r="U14" s="1557">
        <f t="shared" si="1"/>
        <v>100</v>
      </c>
      <c r="V14" s="1556" t="s">
        <v>8</v>
      </c>
      <c r="W14" s="1557">
        <f t="shared" si="2"/>
        <v>100</v>
      </c>
      <c r="X14" s="1550"/>
      <c r="Y14" s="3417" t="s">
        <v>537</v>
      </c>
      <c r="Z14" s="1558" t="str">
        <f t="shared" si="7"/>
        <v>交通便捷度</v>
      </c>
      <c r="AA14" s="1559">
        <f t="shared" si="3"/>
        <v>1</v>
      </c>
      <c r="AB14" s="1559">
        <f t="shared" si="4"/>
        <v>1</v>
      </c>
      <c r="AC14" s="1559">
        <f t="shared" si="5"/>
        <v>1</v>
      </c>
    </row>
    <row r="15" spans="1:29" ht="15">
      <c r="A15" s="528"/>
      <c r="B15" s="865"/>
      <c r="C15" s="572"/>
      <c r="D15" s="551"/>
      <c r="E15" s="572"/>
      <c r="F15" s="553"/>
      <c r="G15" s="572"/>
      <c r="H15" s="555"/>
      <c r="I15" s="572"/>
      <c r="J15" s="551"/>
      <c r="K15" s="895"/>
      <c r="L15" s="2122"/>
      <c r="M15" s="2114"/>
      <c r="N15" s="2114"/>
      <c r="O15" s="2121"/>
      <c r="P15" s="3418"/>
      <c r="Q15" s="1555"/>
      <c r="R15" s="1556"/>
      <c r="S15" s="1557"/>
      <c r="T15" s="1556"/>
      <c r="U15" s="1557"/>
      <c r="V15" s="1556"/>
      <c r="W15" s="1557"/>
      <c r="X15" s="1550"/>
      <c r="Y15" s="3418"/>
      <c r="Z15" s="1558"/>
      <c r="AA15" s="1559">
        <v>1</v>
      </c>
      <c r="AB15" s="1559">
        <v>1</v>
      </c>
      <c r="AC15" s="1559">
        <v>1</v>
      </c>
    </row>
    <row r="16" spans="1:29" ht="15">
      <c r="A16" s="528"/>
      <c r="B16" s="2562" t="s">
        <v>2533</v>
      </c>
      <c r="C16" s="868" t="str">
        <f>IF(B1="工业",估价对象房地状况!G5,估价对象房地状况!C7)</f>
        <v>较好</v>
      </c>
      <c r="D16" s="561">
        <v>100</v>
      </c>
      <c r="E16" s="566"/>
      <c r="F16" s="567">
        <f>SUMIF(63:63,E17,64:64)-SUMIF(63:63,C17,64:64)+100</f>
        <v>100</v>
      </c>
      <c r="G16" s="568"/>
      <c r="H16" s="561">
        <f>SUMIF(63:63,G17,64:64)-SUMIF(63:63,C17,64:64)+100</f>
        <v>100</v>
      </c>
      <c r="I16" s="566"/>
      <c r="J16" s="561">
        <f>SUMIF(63:63,I17,64:64)-SUMIF(63:63,C17,64:64)+100</f>
        <v>100</v>
      </c>
      <c r="K16" s="894"/>
      <c r="L16" s="2122"/>
      <c r="M16" s="2114"/>
      <c r="N16" s="2114"/>
      <c r="O16" s="2121"/>
      <c r="P16" s="3418"/>
      <c r="Q16" s="1555" t="str">
        <f>B16</f>
        <v>公共配套设施</v>
      </c>
      <c r="R16" s="1556" t="s">
        <v>8</v>
      </c>
      <c r="S16" s="1557">
        <f>F16</f>
        <v>100</v>
      </c>
      <c r="T16" s="1556" t="s">
        <v>8</v>
      </c>
      <c r="U16" s="1557">
        <f>H16</f>
        <v>100</v>
      </c>
      <c r="V16" s="1556" t="s">
        <v>8</v>
      </c>
      <c r="W16" s="1557">
        <f>J16</f>
        <v>100</v>
      </c>
      <c r="X16" s="1550"/>
      <c r="Y16" s="3418"/>
      <c r="Z16" s="1558" t="str">
        <f>Q16</f>
        <v>公共配套设施</v>
      </c>
      <c r="AA16" s="1559">
        <f t="shared" si="3"/>
        <v>1</v>
      </c>
      <c r="AB16" s="1559">
        <f t="shared" si="4"/>
        <v>1</v>
      </c>
      <c r="AC16" s="1559">
        <f t="shared" si="5"/>
        <v>1</v>
      </c>
    </row>
    <row r="17" spans="1:29" ht="15">
      <c r="A17" s="528"/>
      <c r="B17" s="562"/>
      <c r="C17" s="869"/>
      <c r="D17" s="551"/>
      <c r="E17" s="572"/>
      <c r="F17" s="553"/>
      <c r="G17" s="572"/>
      <c r="H17" s="551"/>
      <c r="I17" s="572"/>
      <c r="J17" s="551"/>
      <c r="K17" s="895"/>
      <c r="L17" s="2122"/>
      <c r="M17" s="2114"/>
      <c r="N17" s="2114"/>
      <c r="O17" s="2121"/>
      <c r="P17" s="3418"/>
      <c r="Q17" s="1555"/>
      <c r="R17" s="1556"/>
      <c r="S17" s="1557"/>
      <c r="T17" s="1556"/>
      <c r="U17" s="1557"/>
      <c r="V17" s="1556"/>
      <c r="W17" s="1557"/>
      <c r="X17" s="1550"/>
      <c r="Y17" s="3418"/>
      <c r="Z17" s="1558"/>
      <c r="AA17" s="1559">
        <v>1</v>
      </c>
      <c r="AB17" s="1559">
        <v>1</v>
      </c>
      <c r="AC17" s="1559">
        <v>1</v>
      </c>
    </row>
    <row r="18" spans="1:29" ht="15">
      <c r="A18" s="528"/>
      <c r="B18" s="2550" t="s">
        <v>2545</v>
      </c>
      <c r="C18" s="868" t="str">
        <f>IF(B1="工业",估价对象房地状况!G6,估价对象房地状况!C8)</f>
        <v>六通</v>
      </c>
      <c r="D18" s="555">
        <v>100</v>
      </c>
      <c r="E18" s="558"/>
      <c r="F18" s="559">
        <f>SUMIF(65:65,E19,66:66)-SUMIF(65:65,C19,66:66)+100</f>
        <v>100</v>
      </c>
      <c r="G18" s="560"/>
      <c r="H18" s="561">
        <f>SUMIF(65:65,G19,66:66)-SUMIF(65:65,C19,66:66)+100</f>
        <v>100</v>
      </c>
      <c r="I18" s="566"/>
      <c r="J18" s="561">
        <f>SUMIF(65:65,I19,66:66)-SUMIF(65:65,C19,66:66)+100</f>
        <v>100</v>
      </c>
      <c r="K18" s="894"/>
      <c r="L18" s="2122"/>
      <c r="M18" s="2114"/>
      <c r="N18" s="2114"/>
      <c r="O18" s="2121"/>
      <c r="P18" s="3418"/>
      <c r="Q18" s="2538" t="str">
        <f>B18</f>
        <v>基础设施水平</v>
      </c>
      <c r="R18" s="1556" t="s">
        <v>8</v>
      </c>
      <c r="S18" s="1557">
        <f>F18</f>
        <v>100</v>
      </c>
      <c r="T18" s="1556" t="s">
        <v>8</v>
      </c>
      <c r="U18" s="1557">
        <f>H18</f>
        <v>100</v>
      </c>
      <c r="V18" s="1556" t="s">
        <v>8</v>
      </c>
      <c r="W18" s="1557">
        <f>J18</f>
        <v>100</v>
      </c>
      <c r="X18" s="2540"/>
      <c r="Y18" s="3418"/>
      <c r="Z18" s="2539" t="str">
        <f>Q18</f>
        <v>基础设施水平</v>
      </c>
      <c r="AA18" s="1559">
        <f t="shared" ref="AA18" si="8">D18/F18</f>
        <v>1</v>
      </c>
      <c r="AB18" s="1559">
        <f t="shared" ref="AB18" si="9">D18/H18</f>
        <v>1</v>
      </c>
      <c r="AC18" s="1559">
        <f t="shared" ref="AC18" si="10">D18/J18</f>
        <v>1</v>
      </c>
    </row>
    <row r="19" spans="1:29" ht="15">
      <c r="A19" s="528"/>
      <c r="B19" s="574"/>
      <c r="C19" s="869"/>
      <c r="D19" s="555"/>
      <c r="E19" s="869"/>
      <c r="F19" s="559"/>
      <c r="G19" s="869"/>
      <c r="H19" s="551"/>
      <c r="I19" s="572"/>
      <c r="J19" s="551"/>
      <c r="K19" s="2561"/>
      <c r="L19" s="2122"/>
      <c r="M19" s="2114"/>
      <c r="N19" s="2114"/>
      <c r="O19" s="2121"/>
      <c r="P19" s="3418"/>
      <c r="Q19" s="2538"/>
      <c r="R19" s="1556"/>
      <c r="S19" s="1557"/>
      <c r="T19" s="1556"/>
      <c r="U19" s="1557"/>
      <c r="V19" s="1556"/>
      <c r="W19" s="1557"/>
      <c r="X19" s="2540"/>
      <c r="Y19" s="3418"/>
      <c r="Z19" s="2539"/>
      <c r="AA19" s="1559">
        <v>1</v>
      </c>
      <c r="AB19" s="1559">
        <v>1</v>
      </c>
      <c r="AC19" s="1559">
        <v>1</v>
      </c>
    </row>
    <row r="20" spans="1:29" ht="15">
      <c r="A20" s="528"/>
      <c r="B20" s="867" t="s">
        <v>801</v>
      </c>
      <c r="C20" s="868" t="str">
        <f>IF(B1="工业",估价对象房地状况!G7,估价对象房地状况!C9)</f>
        <v>较好</v>
      </c>
      <c r="D20" s="561">
        <v>100</v>
      </c>
      <c r="E20" s="566"/>
      <c r="F20" s="567">
        <f>SUMIF(67:67,E21,68:68)-SUMIF(67:67,C21,68:68)+100</f>
        <v>100</v>
      </c>
      <c r="G20" s="568"/>
      <c r="H20" s="555">
        <f>SUMIF(67:67,G21,68:68)-SUMIF(67:67,C21,68:68)+100</f>
        <v>100</v>
      </c>
      <c r="I20" s="558"/>
      <c r="J20" s="555">
        <f>SUMIF(67:67,I21,68:68)-SUMIF(67:67,C21,68:68)+100</f>
        <v>100</v>
      </c>
      <c r="K20" s="894"/>
      <c r="L20" s="2122"/>
      <c r="M20" s="2114"/>
      <c r="N20" s="2114"/>
      <c r="O20" s="2121"/>
      <c r="P20" s="3418"/>
      <c r="Q20" s="1555" t="str">
        <f>B20</f>
        <v>自然及人文环境</v>
      </c>
      <c r="R20" s="1556" t="s">
        <v>8</v>
      </c>
      <c r="S20" s="1557">
        <f>F20</f>
        <v>100</v>
      </c>
      <c r="T20" s="1556" t="s">
        <v>8</v>
      </c>
      <c r="U20" s="1557">
        <f>H20</f>
        <v>100</v>
      </c>
      <c r="V20" s="1556" t="s">
        <v>8</v>
      </c>
      <c r="W20" s="1557">
        <f>J20</f>
        <v>100</v>
      </c>
      <c r="X20" s="1550"/>
      <c r="Y20" s="3418"/>
      <c r="Z20" s="1558" t="str">
        <f>Q20</f>
        <v>自然及人文环境</v>
      </c>
      <c r="AA20" s="1559">
        <f t="shared" si="3"/>
        <v>1</v>
      </c>
      <c r="AB20" s="1559">
        <f t="shared" si="4"/>
        <v>1</v>
      </c>
      <c r="AC20" s="1559">
        <f t="shared" si="5"/>
        <v>1</v>
      </c>
    </row>
    <row r="21" spans="1:29" ht="15">
      <c r="A21" s="528"/>
      <c r="B21" s="591"/>
      <c r="C21" s="572"/>
      <c r="D21" s="551"/>
      <c r="E21" s="572"/>
      <c r="F21" s="553"/>
      <c r="G21" s="572"/>
      <c r="H21" s="551"/>
      <c r="I21" s="572"/>
      <c r="J21" s="551"/>
      <c r="K21" s="895"/>
      <c r="L21" s="2122"/>
      <c r="M21" s="2114"/>
      <c r="N21" s="2114"/>
      <c r="O21" s="2121"/>
      <c r="P21" s="3418"/>
      <c r="Q21" s="1555"/>
      <c r="R21" s="1556"/>
      <c r="S21" s="1557"/>
      <c r="T21" s="1556"/>
      <c r="U21" s="1557"/>
      <c r="V21" s="1556"/>
      <c r="W21" s="1557"/>
      <c r="X21" s="1550"/>
      <c r="Y21" s="3418"/>
      <c r="Z21" s="1558"/>
      <c r="AA21" s="1559">
        <v>1</v>
      </c>
      <c r="AB21" s="1559">
        <v>1</v>
      </c>
      <c r="AC21" s="1559">
        <v>1</v>
      </c>
    </row>
    <row r="22" spans="1:29" ht="15">
      <c r="A22" s="528"/>
      <c r="B22" s="867" t="s">
        <v>802</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418"/>
      <c r="Q22" s="1555" t="str">
        <f>B22</f>
        <v>楼层</v>
      </c>
      <c r="R22" s="1556" t="s">
        <v>8</v>
      </c>
      <c r="S22" s="1557">
        <f>F22</f>
        <v>100</v>
      </c>
      <c r="T22" s="1556" t="s">
        <v>8</v>
      </c>
      <c r="U22" s="1557">
        <f>H22</f>
        <v>100</v>
      </c>
      <c r="V22" s="1556" t="s">
        <v>8</v>
      </c>
      <c r="W22" s="1557">
        <f>J22</f>
        <v>100</v>
      </c>
      <c r="X22" s="1550"/>
      <c r="Y22" s="3418"/>
      <c r="Z22" s="1558" t="str">
        <f>Q22</f>
        <v>楼层</v>
      </c>
      <c r="AA22" s="1559">
        <f t="shared" si="3"/>
        <v>1</v>
      </c>
      <c r="AB22" s="1559">
        <f t="shared" si="4"/>
        <v>1</v>
      </c>
      <c r="AC22" s="1559">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418"/>
      <c r="Q23" s="1555">
        <f>B23</f>
        <v>111</v>
      </c>
      <c r="R23" s="1556" t="s">
        <v>8</v>
      </c>
      <c r="S23" s="1557">
        <f>F23</f>
        <v>100</v>
      </c>
      <c r="T23" s="1556" t="s">
        <v>8</v>
      </c>
      <c r="U23" s="1557">
        <f>H23</f>
        <v>100</v>
      </c>
      <c r="V23" s="1556" t="s">
        <v>8</v>
      </c>
      <c r="W23" s="1557">
        <f>J23</f>
        <v>100</v>
      </c>
      <c r="X23" s="1550"/>
      <c r="Y23" s="3418"/>
      <c r="Z23" s="1558">
        <f>Q23</f>
        <v>111</v>
      </c>
      <c r="AA23" s="1559">
        <f t="shared" si="3"/>
        <v>1</v>
      </c>
      <c r="AB23" s="1559">
        <f t="shared" si="4"/>
        <v>1</v>
      </c>
      <c r="AC23" s="1559">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418"/>
      <c r="Q24" s="1555">
        <f t="shared" ref="Q24:Q34" si="11">B24</f>
        <v>111</v>
      </c>
      <c r="R24" s="1556" t="s">
        <v>8</v>
      </c>
      <c r="S24" s="1557">
        <f>F24</f>
        <v>100</v>
      </c>
      <c r="T24" s="1556" t="s">
        <v>8</v>
      </c>
      <c r="U24" s="1557">
        <f>H24</f>
        <v>100</v>
      </c>
      <c r="V24" s="1556" t="s">
        <v>8</v>
      </c>
      <c r="W24" s="1557">
        <f>J24</f>
        <v>100</v>
      </c>
      <c r="X24" s="1550"/>
      <c r="Y24" s="3418"/>
      <c r="Z24" s="1558">
        <f>Q24</f>
        <v>111</v>
      </c>
      <c r="AA24" s="1559">
        <f t="shared" si="3"/>
        <v>1</v>
      </c>
      <c r="AB24" s="1559">
        <f t="shared" si="4"/>
        <v>1</v>
      </c>
      <c r="AC24" s="1559">
        <f t="shared" si="5"/>
        <v>1</v>
      </c>
    </row>
    <row r="25" spans="1:29" s="1212" customFormat="1" ht="15.75" thickBot="1">
      <c r="A25" s="532"/>
      <c r="B25" s="533">
        <v>111</v>
      </c>
      <c r="C25" s="936"/>
      <c r="D25" s="937">
        <v>100</v>
      </c>
      <c r="E25" s="936"/>
      <c r="F25" s="938">
        <f>SUMIF(75:75,E25,76:76)-SUMIF(75:75,C25,76:76)+100</f>
        <v>100</v>
      </c>
      <c r="G25" s="936"/>
      <c r="H25" s="937">
        <f>SUMIF(75:75,G25,76:76)-SUMIF(75:75,C25,76:76)+100</f>
        <v>100</v>
      </c>
      <c r="I25" s="936"/>
      <c r="J25" s="937">
        <f>SUMIF(75:75,I25,76:76)-SUMIF(75:75,C25,76:76)+100</f>
        <v>100</v>
      </c>
      <c r="K25" s="577"/>
      <c r="L25" s="2115"/>
      <c r="M25" s="2116"/>
      <c r="N25" s="2116"/>
      <c r="O25" s="2117"/>
      <c r="P25" s="3418"/>
      <c r="Q25" s="1143">
        <f t="shared" si="11"/>
        <v>111</v>
      </c>
      <c r="R25" s="1551" t="s">
        <v>8</v>
      </c>
      <c r="S25" s="1552">
        <f>F25</f>
        <v>100</v>
      </c>
      <c r="T25" s="1551" t="s">
        <v>8</v>
      </c>
      <c r="U25" s="1552">
        <f>H25</f>
        <v>100</v>
      </c>
      <c r="V25" s="1551" t="s">
        <v>8</v>
      </c>
      <c r="W25" s="1552">
        <f>J25</f>
        <v>100</v>
      </c>
      <c r="X25" s="1553"/>
      <c r="Y25" s="3418"/>
      <c r="Z25" s="1142">
        <f>Q25</f>
        <v>111</v>
      </c>
      <c r="AA25" s="1559">
        <f>D25/F25</f>
        <v>1</v>
      </c>
      <c r="AB25" s="1559">
        <f>D25/H25</f>
        <v>1</v>
      </c>
      <c r="AC25" s="1559">
        <f>D25/J25</f>
        <v>1</v>
      </c>
    </row>
    <row r="26" spans="1:29" ht="15">
      <c r="A26" s="2857" t="s">
        <v>2741</v>
      </c>
      <c r="B26" s="172" t="s">
        <v>805</v>
      </c>
      <c r="C26" s="912"/>
      <c r="D26" s="593">
        <v>100</v>
      </c>
      <c r="E26" s="912"/>
      <c r="F26" s="939">
        <f>SUMIF(77:77,E26,78:78)-SUMIF(77:77,C26,78:78)+100</f>
        <v>100</v>
      </c>
      <c r="G26" s="912"/>
      <c r="H26" s="593">
        <f>SUMIF(77:77,G26,78:78)-SUMIF(77:77,C26,78:78)+100</f>
        <v>100</v>
      </c>
      <c r="I26" s="912"/>
      <c r="J26" s="593">
        <f>SUMIF(77:77,I26,78:78)-SUMIF(77:77,C26,78:78)+100</f>
        <v>100</v>
      </c>
      <c r="K26" s="580"/>
      <c r="L26" s="2122"/>
      <c r="M26" s="2114"/>
      <c r="N26" s="2114"/>
      <c r="O26" s="2121"/>
      <c r="P26" s="3419" t="s">
        <v>818</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20" t="s">
        <v>818</v>
      </c>
      <c r="Z26" s="1558" t="str">
        <f t="shared" ref="Z26:Z34" si="15">Q26</f>
        <v>公共部分装修</v>
      </c>
      <c r="AA26" s="1559">
        <f t="shared" si="3"/>
        <v>1</v>
      </c>
      <c r="AB26" s="1559">
        <f t="shared" si="4"/>
        <v>1</v>
      </c>
      <c r="AC26" s="1559">
        <f t="shared" si="5"/>
        <v>1</v>
      </c>
    </row>
    <row r="27" spans="1:29" s="1331" customFormat="1" ht="15">
      <c r="A27" s="599"/>
      <c r="B27" s="523" t="s">
        <v>806</v>
      </c>
      <c r="C27" s="879"/>
      <c r="D27" s="251">
        <v>100</v>
      </c>
      <c r="E27" s="880"/>
      <c r="F27" s="571" t="e">
        <f>LOOKUP(E27,80:80,81:81)-LOOKUP(C27,80:80,81:81)+100</f>
        <v>#N/A</v>
      </c>
      <c r="G27" s="881"/>
      <c r="H27" s="536" t="e">
        <f>LOOKUP(G27,80:80,81:81)-LOOKUP(C27,80:80,81:81)+100</f>
        <v>#N/A</v>
      </c>
      <c r="I27" s="881"/>
      <c r="J27" s="536" t="e">
        <f>LOOKUP(I27,80:80,81:81)-LOOKUP(C27,80:80,81:81)+100</f>
        <v>#N/A</v>
      </c>
      <c r="K27" s="580"/>
      <c r="L27" s="2120"/>
      <c r="M27" s="2151"/>
      <c r="N27" s="2151"/>
      <c r="O27" s="2123"/>
      <c r="P27" s="3420"/>
      <c r="Q27" s="1587" t="str">
        <f t="shared" si="11"/>
        <v>成新率</v>
      </c>
      <c r="R27" s="1560" t="s">
        <v>8</v>
      </c>
      <c r="S27" s="1561" t="e">
        <f t="shared" si="12"/>
        <v>#N/A</v>
      </c>
      <c r="T27" s="1560" t="s">
        <v>8</v>
      </c>
      <c r="U27" s="1561" t="e">
        <f t="shared" si="13"/>
        <v>#N/A</v>
      </c>
      <c r="V27" s="1560" t="s">
        <v>8</v>
      </c>
      <c r="W27" s="1561" t="e">
        <f t="shared" si="14"/>
        <v>#N/A</v>
      </c>
      <c r="X27" s="1562"/>
      <c r="Y27" s="3420"/>
      <c r="Z27" s="1563" t="str">
        <f t="shared" si="15"/>
        <v>成新率</v>
      </c>
      <c r="AA27" s="1559" t="e">
        <f t="shared" si="3"/>
        <v>#N/A</v>
      </c>
      <c r="AB27" s="1559" t="e">
        <f t="shared" si="4"/>
        <v>#N/A</v>
      </c>
      <c r="AC27" s="1559" t="e">
        <f t="shared" si="5"/>
        <v>#N/A</v>
      </c>
    </row>
    <row r="28" spans="1:29" ht="15">
      <c r="A28" s="590"/>
      <c r="B28" s="523" t="s">
        <v>807</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420"/>
      <c r="Q28" s="1555" t="str">
        <f t="shared" si="11"/>
        <v>物业等级</v>
      </c>
      <c r="R28" s="1556" t="s">
        <v>8</v>
      </c>
      <c r="S28" s="1557">
        <f t="shared" si="12"/>
        <v>100</v>
      </c>
      <c r="T28" s="1556" t="s">
        <v>8</v>
      </c>
      <c r="U28" s="1557">
        <f t="shared" si="13"/>
        <v>100</v>
      </c>
      <c r="V28" s="1556" t="s">
        <v>8</v>
      </c>
      <c r="W28" s="1557">
        <f t="shared" si="14"/>
        <v>100</v>
      </c>
      <c r="X28" s="1550"/>
      <c r="Y28" s="3420"/>
      <c r="Z28" s="1558" t="str">
        <f t="shared" si="15"/>
        <v>物业等级</v>
      </c>
      <c r="AA28" s="1559">
        <f t="shared" si="3"/>
        <v>1</v>
      </c>
      <c r="AB28" s="1559">
        <f t="shared" si="4"/>
        <v>1</v>
      </c>
      <c r="AC28" s="1559">
        <f t="shared" si="5"/>
        <v>1</v>
      </c>
    </row>
    <row r="29" spans="1:29" ht="15">
      <c r="A29" s="590"/>
      <c r="B29" s="523" t="s">
        <v>819</v>
      </c>
      <c r="C29" s="928"/>
      <c r="D29" s="536">
        <v>100</v>
      </c>
      <c r="E29" s="928"/>
      <c r="F29" s="571">
        <f>SUMIF(84:84,E29,85:85)-SUMIF(84:84,C29,85:85)+100</f>
        <v>100</v>
      </c>
      <c r="G29" s="928"/>
      <c r="H29" s="536">
        <f>SUMIF(84:84,G29,85:85)-SUMIF(84:84,C29,85:85)+100</f>
        <v>100</v>
      </c>
      <c r="I29" s="928"/>
      <c r="J29" s="536">
        <f>SUMIF(84:84,I29,85:85)-SUMIF(84:84,C29,85:85)+100</f>
        <v>100</v>
      </c>
      <c r="K29" s="580"/>
      <c r="L29" s="2122"/>
      <c r="M29" s="2114"/>
      <c r="N29" s="2114"/>
      <c r="O29" s="2121"/>
      <c r="P29" s="3420"/>
      <c r="Q29" s="1555" t="str">
        <f t="shared" si="11"/>
        <v>有无电梯</v>
      </c>
      <c r="R29" s="1556" t="s">
        <v>8</v>
      </c>
      <c r="S29" s="1557">
        <f t="shared" si="12"/>
        <v>100</v>
      </c>
      <c r="T29" s="1556" t="s">
        <v>8</v>
      </c>
      <c r="U29" s="1557">
        <f t="shared" si="13"/>
        <v>100</v>
      </c>
      <c r="V29" s="1556" t="s">
        <v>8</v>
      </c>
      <c r="W29" s="1557">
        <f t="shared" si="14"/>
        <v>100</v>
      </c>
      <c r="X29" s="1550"/>
      <c r="Y29" s="3420"/>
      <c r="Z29" s="1558" t="str">
        <f t="shared" si="15"/>
        <v>有无电梯</v>
      </c>
      <c r="AA29" s="1559">
        <f t="shared" si="3"/>
        <v>1</v>
      </c>
      <c r="AB29" s="1559">
        <f t="shared" si="4"/>
        <v>1</v>
      </c>
      <c r="AC29" s="1559">
        <f t="shared" si="5"/>
        <v>1</v>
      </c>
    </row>
    <row r="30" spans="1:29" ht="15">
      <c r="A30" s="590"/>
      <c r="B30" s="523" t="s">
        <v>820</v>
      </c>
      <c r="C30" s="876"/>
      <c r="D30" s="536">
        <v>100</v>
      </c>
      <c r="E30" s="876"/>
      <c r="F30" s="571" t="e">
        <f>LOOKUP(E30,87:87,88:88)-LOOKUP(C30,87:87,88:88)+100</f>
        <v>#N/A</v>
      </c>
      <c r="G30" s="876"/>
      <c r="H30" s="536" t="e">
        <f>LOOKUP(G30,87:87,88:88)-LOOKUP(C30,87:87,88:88)+100</f>
        <v>#N/A</v>
      </c>
      <c r="I30" s="876"/>
      <c r="J30" s="536" t="e">
        <f>LOOKUP(I30,87:87,88:88)-LOOKUP(C30,87:87,88:88)+100</f>
        <v>#N/A</v>
      </c>
      <c r="K30" s="577"/>
      <c r="L30" s="2122"/>
      <c r="M30" s="2114"/>
      <c r="N30" s="2114"/>
      <c r="O30" s="2121"/>
      <c r="P30" s="3420"/>
      <c r="Q30" s="1555" t="str">
        <f t="shared" si="11"/>
        <v>建筑面积</v>
      </c>
      <c r="R30" s="1556" t="s">
        <v>8</v>
      </c>
      <c r="S30" s="1557" t="e">
        <f t="shared" si="12"/>
        <v>#N/A</v>
      </c>
      <c r="T30" s="1556" t="s">
        <v>8</v>
      </c>
      <c r="U30" s="1557" t="e">
        <f t="shared" si="13"/>
        <v>#N/A</v>
      </c>
      <c r="V30" s="1556" t="s">
        <v>8</v>
      </c>
      <c r="W30" s="1557" t="e">
        <f t="shared" si="14"/>
        <v>#N/A</v>
      </c>
      <c r="X30" s="1550"/>
      <c r="Y30" s="3420"/>
      <c r="Z30" s="1558" t="str">
        <f t="shared" si="15"/>
        <v>建筑面积</v>
      </c>
      <c r="AA30" s="1559" t="e">
        <f t="shared" si="3"/>
        <v>#N/A</v>
      </c>
      <c r="AB30" s="1559" t="e">
        <f t="shared" si="4"/>
        <v>#N/A</v>
      </c>
      <c r="AC30" s="1559" t="e">
        <f t="shared" si="5"/>
        <v>#N/A</v>
      </c>
    </row>
    <row r="31" spans="1:29" s="1212" customFormat="1" ht="15">
      <c r="A31" s="596"/>
      <c r="B31" s="523" t="s">
        <v>821</v>
      </c>
      <c r="C31" s="928"/>
      <c r="D31" s="251">
        <v>100</v>
      </c>
      <c r="E31" s="928"/>
      <c r="F31" s="571">
        <f>SUMIF(89:89,E31,90:90)-SUMIF(89:89,C31,90:90)+100</f>
        <v>100</v>
      </c>
      <c r="G31" s="928"/>
      <c r="H31" s="536">
        <f>SUMIF(89:89,G31,90:90)-SUMIF(89:89,C31,90:90)+100</f>
        <v>100</v>
      </c>
      <c r="I31" s="928"/>
      <c r="J31" s="536">
        <f>SUMIF(89:89,I31,90:90)-SUMIF(89:89,C31,90:90)+100</f>
        <v>100</v>
      </c>
      <c r="K31" s="580"/>
      <c r="L31" s="2115"/>
      <c r="M31" s="2116"/>
      <c r="N31" s="2116"/>
      <c r="O31" s="2117"/>
      <c r="P31" s="3420"/>
      <c r="Q31" s="1143" t="str">
        <f t="shared" si="11"/>
        <v>是否封闭</v>
      </c>
      <c r="R31" s="1551" t="s">
        <v>8</v>
      </c>
      <c r="S31" s="1552">
        <f t="shared" si="12"/>
        <v>100</v>
      </c>
      <c r="T31" s="1551" t="s">
        <v>8</v>
      </c>
      <c r="U31" s="1552">
        <f t="shared" si="13"/>
        <v>100</v>
      </c>
      <c r="V31" s="1551" t="s">
        <v>8</v>
      </c>
      <c r="W31" s="1552">
        <f t="shared" si="14"/>
        <v>100</v>
      </c>
      <c r="X31" s="1553"/>
      <c r="Y31" s="3420"/>
      <c r="Z31" s="1142" t="str">
        <f t="shared" si="15"/>
        <v>是否封闭</v>
      </c>
      <c r="AA31" s="1554">
        <f t="shared" si="3"/>
        <v>1</v>
      </c>
      <c r="AB31" s="1554">
        <f t="shared" si="4"/>
        <v>1</v>
      </c>
      <c r="AC31" s="1554">
        <f t="shared" si="5"/>
        <v>1</v>
      </c>
    </row>
    <row r="32" spans="1:29" ht="15">
      <c r="A32" s="590"/>
      <c r="B32" s="533">
        <v>111</v>
      </c>
      <c r="C32" s="524"/>
      <c r="D32" s="536">
        <v>100</v>
      </c>
      <c r="E32" s="876"/>
      <c r="F32" s="571">
        <f>SUMIF(91:91,E32,92:92)-SUMIF(91:91,C32,92:92)+100</f>
        <v>100</v>
      </c>
      <c r="G32" s="876"/>
      <c r="H32" s="536">
        <f>SUMIF(91:91,G32,92:92)-SUMIF(91:91,C32,92:92)+100</f>
        <v>100</v>
      </c>
      <c r="I32" s="876"/>
      <c r="J32" s="536">
        <f>SUMIF(91:91,I32,92:92)-SUMIF(91:91,C32,92:92)+100</f>
        <v>100</v>
      </c>
      <c r="K32" s="577"/>
      <c r="L32" s="2122"/>
      <c r="M32" s="2114"/>
      <c r="N32" s="2114"/>
      <c r="O32" s="2121"/>
      <c r="P32" s="3420" t="s">
        <v>547</v>
      </c>
      <c r="Q32" s="1555">
        <f t="shared" si="11"/>
        <v>111</v>
      </c>
      <c r="R32" s="1556" t="s">
        <v>8</v>
      </c>
      <c r="S32" s="1557">
        <f t="shared" si="12"/>
        <v>100</v>
      </c>
      <c r="T32" s="1556" t="s">
        <v>8</v>
      </c>
      <c r="U32" s="1557">
        <f t="shared" si="13"/>
        <v>100</v>
      </c>
      <c r="V32" s="1556" t="s">
        <v>8</v>
      </c>
      <c r="W32" s="1557">
        <f t="shared" si="14"/>
        <v>100</v>
      </c>
      <c r="X32" s="1550"/>
      <c r="Y32" s="3420" t="s">
        <v>547</v>
      </c>
      <c r="Z32" s="1558">
        <f t="shared" si="15"/>
        <v>111</v>
      </c>
      <c r="AA32" s="1559">
        <f t="shared" si="3"/>
        <v>1</v>
      </c>
      <c r="AB32" s="1559">
        <f t="shared" si="4"/>
        <v>1</v>
      </c>
      <c r="AC32" s="1559">
        <f t="shared" si="5"/>
        <v>1</v>
      </c>
    </row>
    <row r="33" spans="1:29" ht="15">
      <c r="A33" s="590"/>
      <c r="B33" s="533">
        <v>111</v>
      </c>
      <c r="C33" s="524"/>
      <c r="D33" s="536">
        <v>100</v>
      </c>
      <c r="E33" s="876"/>
      <c r="F33" s="571">
        <f>SUMIF(93:93,E33,94:94)-SUMIF(93:93,C33,94:94)+100</f>
        <v>100</v>
      </c>
      <c r="G33" s="876"/>
      <c r="H33" s="536">
        <f>SUMIF(93:93,G33,94:94)-SUMIF(93:93,C33,94:94)+100</f>
        <v>100</v>
      </c>
      <c r="I33" s="876"/>
      <c r="J33" s="536">
        <f>SUMIF(93:93,I33,94:94)-SUMIF(93:93,C33,94:94)+100</f>
        <v>100</v>
      </c>
      <c r="K33" s="577"/>
      <c r="L33" s="2122"/>
      <c r="M33" s="2114"/>
      <c r="N33" s="2114"/>
      <c r="O33" s="2121"/>
      <c r="P33" s="3420"/>
      <c r="Q33" s="1555">
        <f t="shared" si="11"/>
        <v>111</v>
      </c>
      <c r="R33" s="1556" t="s">
        <v>8</v>
      </c>
      <c r="S33" s="1557">
        <f t="shared" si="12"/>
        <v>100</v>
      </c>
      <c r="T33" s="1556" t="s">
        <v>8</v>
      </c>
      <c r="U33" s="1557">
        <f t="shared" si="13"/>
        <v>100</v>
      </c>
      <c r="V33" s="1556" t="s">
        <v>8</v>
      </c>
      <c r="W33" s="1557">
        <f t="shared" si="14"/>
        <v>100</v>
      </c>
      <c r="X33" s="1550"/>
      <c r="Y33" s="3420"/>
      <c r="Z33" s="1558">
        <f t="shared" si="15"/>
        <v>111</v>
      </c>
      <c r="AA33" s="1559">
        <f t="shared" si="3"/>
        <v>1</v>
      </c>
      <c r="AB33" s="1559">
        <f t="shared" si="4"/>
        <v>1</v>
      </c>
      <c r="AC33" s="1559">
        <f t="shared" si="5"/>
        <v>1</v>
      </c>
    </row>
    <row r="34" spans="1:29" ht="15.75" thickBot="1">
      <c r="A34" s="882"/>
      <c r="B34" s="540">
        <v>111</v>
      </c>
      <c r="C34" s="541"/>
      <c r="D34" s="542">
        <v>100</v>
      </c>
      <c r="E34" s="940"/>
      <c r="F34" s="862">
        <f>SUMIF(95:95,E34,96:96)-SUMIF(95:95,C34,96:96)+100</f>
        <v>100</v>
      </c>
      <c r="G34" s="940"/>
      <c r="H34" s="542">
        <f>SUMIF(95:95,G34,96:96)-SUMIF(95:95,C34,96:96)+100</f>
        <v>100</v>
      </c>
      <c r="I34" s="940"/>
      <c r="J34" s="542">
        <f>SUMIF(95:95,I34,96:96)-SUMIF(95:95,C34,96:96)+100</f>
        <v>100</v>
      </c>
      <c r="K34" s="577"/>
      <c r="L34" s="2122"/>
      <c r="M34" s="2114"/>
      <c r="N34" s="2114"/>
      <c r="O34" s="2121"/>
      <c r="P34" s="3420"/>
      <c r="Q34" s="1555">
        <f t="shared" si="11"/>
        <v>111</v>
      </c>
      <c r="R34" s="1556" t="s">
        <v>8</v>
      </c>
      <c r="S34" s="1557">
        <f t="shared" si="12"/>
        <v>100</v>
      </c>
      <c r="T34" s="1556" t="s">
        <v>8</v>
      </c>
      <c r="U34" s="1557">
        <f t="shared" si="13"/>
        <v>100</v>
      </c>
      <c r="V34" s="1556" t="s">
        <v>8</v>
      </c>
      <c r="W34" s="1557">
        <f t="shared" si="14"/>
        <v>100</v>
      </c>
      <c r="X34" s="1550"/>
      <c r="Y34" s="3420"/>
      <c r="Z34" s="1558">
        <f t="shared" si="15"/>
        <v>111</v>
      </c>
      <c r="AA34" s="1559">
        <f t="shared" si="3"/>
        <v>1</v>
      </c>
      <c r="AB34" s="1559">
        <f t="shared" si="4"/>
        <v>1</v>
      </c>
      <c r="AC34" s="1559">
        <f t="shared" si="5"/>
        <v>1</v>
      </c>
    </row>
    <row r="35" spans="1:29" ht="15">
      <c r="A35" s="603" t="s">
        <v>733</v>
      </c>
      <c r="B35" s="883"/>
      <c r="C35" s="2586" t="s">
        <v>1</v>
      </c>
      <c r="D35" s="2587"/>
      <c r="E35" s="2588"/>
      <c r="F35" s="2589"/>
      <c r="G35" s="2590"/>
      <c r="H35" s="2591"/>
      <c r="I35" s="2588"/>
      <c r="J35" s="2591"/>
      <c r="K35" s="1593"/>
      <c r="L35" s="2124"/>
      <c r="M35" s="2125"/>
      <c r="N35" s="2114"/>
      <c r="O35" s="2125"/>
      <c r="P35" s="3415" t="str">
        <f>A35</f>
        <v>成交单价（元/平方米）</v>
      </c>
      <c r="Q35" s="3415"/>
      <c r="R35" s="3523">
        <f>E35</f>
        <v>0</v>
      </c>
      <c r="S35" s="3523"/>
      <c r="T35" s="3523">
        <f>G35</f>
        <v>0</v>
      </c>
      <c r="U35" s="3523"/>
      <c r="V35" s="3523">
        <f>I35</f>
        <v>0</v>
      </c>
      <c r="W35" s="3523"/>
      <c r="X35" s="1542"/>
      <c r="Y35" s="1564"/>
      <c r="Z35" s="1542"/>
      <c r="AA35" s="1542"/>
      <c r="AB35" s="1542"/>
      <c r="AC35" s="1542"/>
    </row>
    <row r="36" spans="1:29" ht="15.75" thickBot="1">
      <c r="A36" s="611" t="s">
        <v>2746</v>
      </c>
      <c r="B36" s="884"/>
      <c r="C36" s="2592" t="e">
        <f>R37</f>
        <v>#DIV/0!</v>
      </c>
      <c r="D36" s="2593"/>
      <c r="E36" s="2594" t="e">
        <f>R36</f>
        <v>#DIV/0!</v>
      </c>
      <c r="F36" s="2594"/>
      <c r="G36" s="2592" t="e">
        <f>T36</f>
        <v>#DIV/0!</v>
      </c>
      <c r="H36" s="2593"/>
      <c r="I36" s="2594" t="e">
        <f>V36</f>
        <v>#DIV/0!</v>
      </c>
      <c r="J36" s="2593"/>
      <c r="K36" s="1594"/>
      <c r="L36" s="2124"/>
      <c r="M36" s="2125"/>
      <c r="N36" s="2114"/>
      <c r="O36" s="2125"/>
      <c r="P36" s="3415" t="str">
        <f>A36</f>
        <v>比较价格（元/平方米）</v>
      </c>
      <c r="Q36" s="3415"/>
      <c r="R36" s="3523" t="e">
        <f>IF(F1="售价",ROUND(PRODUCT(R35,AA7:AA34),0),ROUND(PRODUCT(R35,AA7:AA34),1))</f>
        <v>#DIV/0!</v>
      </c>
      <c r="S36" s="3523"/>
      <c r="T36" s="3523" t="e">
        <f>IF(F1="售价",ROUND(PRODUCT(T35,AB7:AB34),0),ROUND(PRODUCT(T35,AB7:AB34),1))</f>
        <v>#DIV/0!</v>
      </c>
      <c r="U36" s="3523"/>
      <c r="V36" s="3523" t="e">
        <f>IF(F1="售价",ROUND(PRODUCT(V35,AC7:AC34),0),ROUND(PRODUCT(V35,AC7:AC34),1))</f>
        <v>#DIV/0!</v>
      </c>
      <c r="W36" s="3523"/>
      <c r="X36" s="1542"/>
      <c r="Y36" s="1542"/>
      <c r="Z36" s="1542"/>
      <c r="AA36" s="1542"/>
      <c r="AB36" s="1542"/>
      <c r="AC36" s="1542"/>
    </row>
    <row r="37" spans="1:29" ht="15.75" thickBot="1">
      <c r="A37" s="617" t="s">
        <v>2914</v>
      </c>
      <c r="B37" s="618"/>
      <c r="C37" s="2595" t="e">
        <f>R37</f>
        <v>#DIV/0!</v>
      </c>
      <c r="D37" s="2595"/>
      <c r="E37" s="2595"/>
      <c r="F37" s="2595"/>
      <c r="G37" s="2595"/>
      <c r="H37" s="2595"/>
      <c r="I37" s="2595"/>
      <c r="J37" s="2595"/>
      <c r="K37" s="1595"/>
      <c r="L37" s="2124"/>
      <c r="M37" s="2125"/>
      <c r="N37" s="2125"/>
      <c r="O37" s="2125"/>
      <c r="P37" s="3434" t="str">
        <f>A37</f>
        <v>估价对象XX用房的比较价格（楼面单价，元/平方米）</v>
      </c>
      <c r="Q37" s="3435"/>
      <c r="R37" s="3522" t="e">
        <f>IF(F1="售价",ROUND(AVERAGE(R36:V36),0),ROUND(AVERAGE(R36:V36),1))</f>
        <v>#DIV/0!</v>
      </c>
      <c r="S37" s="3522"/>
      <c r="T37" s="3522"/>
      <c r="U37" s="3522"/>
      <c r="V37" s="3522"/>
      <c r="W37" s="3522"/>
      <c r="X37" s="1542"/>
      <c r="Y37" s="1542"/>
      <c r="Z37" s="1542"/>
      <c r="AA37" s="1542"/>
      <c r="AB37" s="1542"/>
      <c r="AC37" s="1542"/>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554</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555</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7" customFormat="1" ht="13.5" customHeight="1">
      <c r="A42" s="2126"/>
      <c r="B42" s="2126"/>
      <c r="C42" s="620" t="s">
        <v>556</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7"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7" t="s">
        <v>571</v>
      </c>
      <c r="B45" s="1542"/>
      <c r="C45" s="1566"/>
      <c r="D45" s="1566"/>
      <c r="E45" s="1566"/>
      <c r="F45" s="1568"/>
      <c r="G45" s="1568"/>
      <c r="H45" s="1566"/>
      <c r="I45" s="1566"/>
      <c r="J45" s="1566"/>
      <c r="K45" s="1569"/>
      <c r="L45" s="1565"/>
      <c r="M45" s="1566"/>
      <c r="N45" s="1566"/>
      <c r="O45" s="1566"/>
      <c r="P45" s="2137"/>
      <c r="Q45" s="2138"/>
      <c r="R45" s="2125"/>
      <c r="S45" s="2125"/>
      <c r="T45" s="2125"/>
      <c r="U45" s="2125"/>
      <c r="V45" s="2125"/>
      <c r="W45" s="2125"/>
      <c r="X45" s="2125"/>
      <c r="Y45" s="2125"/>
      <c r="Z45" s="2125"/>
      <c r="AA45" s="2125"/>
      <c r="AB45" s="2125"/>
      <c r="AC45" s="2125"/>
    </row>
    <row r="46" spans="1:29" s="1339" customFormat="1" ht="15">
      <c r="A46" s="641" t="s">
        <v>526</v>
      </c>
      <c r="B46" s="642"/>
      <c r="C46" s="2752" t="str">
        <f>YEAR(C7)&amp;"-"&amp;MONTH(C7)</f>
        <v>2020-2</v>
      </c>
      <c r="D46" s="2754">
        <f>EDATE(C46,-1)</f>
        <v>43831</v>
      </c>
      <c r="E46" s="2754">
        <f t="shared" ref="E46:O46" si="16">EDATE(D46,-1)</f>
        <v>43800</v>
      </c>
      <c r="F46" s="2754">
        <f t="shared" si="16"/>
        <v>43770</v>
      </c>
      <c r="G46" s="2754">
        <f t="shared" si="16"/>
        <v>43739</v>
      </c>
      <c r="H46" s="2754">
        <f t="shared" si="16"/>
        <v>43709</v>
      </c>
      <c r="I46" s="2754">
        <f t="shared" si="16"/>
        <v>43678</v>
      </c>
      <c r="J46" s="2754">
        <f t="shared" si="16"/>
        <v>43647</v>
      </c>
      <c r="K46" s="2754">
        <f t="shared" si="16"/>
        <v>43617</v>
      </c>
      <c r="L46" s="2754">
        <f t="shared" si="16"/>
        <v>43586</v>
      </c>
      <c r="M46" s="2754">
        <f t="shared" si="16"/>
        <v>43556</v>
      </c>
      <c r="N46" s="2754">
        <f t="shared" si="16"/>
        <v>43525</v>
      </c>
      <c r="O46" s="2754">
        <f t="shared" si="16"/>
        <v>43497</v>
      </c>
      <c r="P46" s="2140"/>
      <c r="Q46" s="2141"/>
      <c r="R46" s="2141"/>
      <c r="S46" s="2141"/>
      <c r="T46" s="2141"/>
      <c r="U46" s="2141"/>
      <c r="V46" s="2141"/>
      <c r="W46" s="2141"/>
      <c r="X46" s="2141"/>
      <c r="Y46" s="2141"/>
      <c r="Z46" s="2141"/>
      <c r="AA46" s="2141"/>
      <c r="AB46" s="2141"/>
      <c r="AC46" s="2141"/>
    </row>
    <row r="47" spans="1:29" s="1212"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2" customFormat="1" ht="15.75" thickBot="1">
      <c r="A48" s="649" t="s">
        <v>572</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2" customFormat="1" ht="15">
      <c r="A49" s="655" t="s">
        <v>528</v>
      </c>
      <c r="B49" s="644"/>
      <c r="C49" s="656" t="s">
        <v>573</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2"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574</v>
      </c>
      <c r="B51" s="661" t="s">
        <v>531</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534</v>
      </c>
      <c r="C53" s="670" t="s">
        <v>734</v>
      </c>
      <c r="D53" s="670" t="s">
        <v>735</v>
      </c>
      <c r="E53" s="670" t="s">
        <v>736</v>
      </c>
      <c r="F53" s="670" t="s">
        <v>737</v>
      </c>
      <c r="G53" s="670" t="s">
        <v>738</v>
      </c>
      <c r="H53" s="670" t="s">
        <v>739</v>
      </c>
      <c r="I53" s="670" t="s">
        <v>740</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1">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1"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1"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1"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1"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536</v>
      </c>
      <c r="B61" s="661" t="s">
        <v>583</v>
      </c>
      <c r="C61" s="699" t="s">
        <v>576</v>
      </c>
      <c r="D61" s="699" t="s">
        <v>577</v>
      </c>
      <c r="E61" s="699" t="s">
        <v>578</v>
      </c>
      <c r="F61" s="699" t="s">
        <v>579</v>
      </c>
      <c r="G61" s="699" t="s">
        <v>580</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2544</v>
      </c>
      <c r="C63" s="704" t="s">
        <v>576</v>
      </c>
      <c r="D63" s="704" t="s">
        <v>577</v>
      </c>
      <c r="E63" s="704" t="s">
        <v>578</v>
      </c>
      <c r="F63" s="704" t="s">
        <v>579</v>
      </c>
      <c r="G63" s="704" t="s">
        <v>580</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2545</v>
      </c>
      <c r="C65" s="2557" t="s">
        <v>2546</v>
      </c>
      <c r="D65" s="2557" t="s">
        <v>2547</v>
      </c>
      <c r="E65" s="2557" t="s">
        <v>2548</v>
      </c>
      <c r="F65" s="2557" t="s">
        <v>2549</v>
      </c>
      <c r="G65" s="2557" t="s">
        <v>2550</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1"/>
      <c r="I66" s="931"/>
      <c r="J66" s="931"/>
      <c r="K66" s="931"/>
      <c r="L66" s="931"/>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741</v>
      </c>
      <c r="C67" s="704" t="s">
        <v>576</v>
      </c>
      <c r="D67" s="704" t="s">
        <v>577</v>
      </c>
      <c r="E67" s="704" t="s">
        <v>578</v>
      </c>
      <c r="F67" s="704" t="s">
        <v>579</v>
      </c>
      <c r="G67" s="704" t="s">
        <v>580</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742</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2" customFormat="1" ht="15.75" thickTop="1">
      <c r="A71" s="705"/>
      <c r="B71" s="669">
        <f>B23</f>
        <v>111</v>
      </c>
      <c r="C71" s="537"/>
      <c r="D71" s="537"/>
      <c r="E71" s="537"/>
      <c r="F71" s="537"/>
      <c r="G71" s="684"/>
      <c r="H71" s="684"/>
      <c r="I71" s="684"/>
      <c r="J71" s="684"/>
      <c r="K71" s="684"/>
      <c r="L71" s="886"/>
      <c r="M71" s="887"/>
      <c r="N71" s="2142"/>
      <c r="O71" s="2142"/>
      <c r="P71" s="2145"/>
      <c r="Q71" s="2138"/>
      <c r="R71" s="1973"/>
      <c r="S71" s="1973"/>
      <c r="T71" s="1973"/>
      <c r="U71" s="1973"/>
      <c r="V71" s="1973"/>
      <c r="W71" s="1973"/>
      <c r="X71" s="1973"/>
      <c r="Y71" s="1973"/>
      <c r="Z71" s="1973"/>
      <c r="AA71" s="1973"/>
      <c r="AB71" s="1973"/>
      <c r="AC71" s="1973"/>
    </row>
    <row r="72" spans="1:29" s="1212"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2" customFormat="1" ht="15.75" thickTop="1">
      <c r="A73" s="705"/>
      <c r="B73" s="669">
        <f>B24</f>
        <v>111</v>
      </c>
      <c r="C73" s="537"/>
      <c r="D73" s="537"/>
      <c r="E73" s="537"/>
      <c r="F73" s="537"/>
      <c r="G73" s="684"/>
      <c r="H73" s="684"/>
      <c r="I73" s="684"/>
      <c r="J73" s="684"/>
      <c r="K73" s="684"/>
      <c r="L73" s="684"/>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1"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1"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548</v>
      </c>
      <c r="B77" s="661" t="s">
        <v>748</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813</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90">
        <v>0.5</v>
      </c>
      <c r="D80" s="890">
        <v>0.6</v>
      </c>
      <c r="E80" s="890">
        <v>0.7</v>
      </c>
      <c r="F80" s="890">
        <v>0.8</v>
      </c>
      <c r="G80" s="890">
        <v>0.9</v>
      </c>
      <c r="H80" s="890">
        <v>1.0001</v>
      </c>
      <c r="I80" s="931"/>
      <c r="J80" s="931"/>
      <c r="K80" s="941"/>
      <c r="L80" s="942"/>
      <c r="M80" s="943"/>
      <c r="N80" s="2142"/>
      <c r="O80" s="2142"/>
      <c r="P80" s="2145"/>
      <c r="Q80" s="2138"/>
      <c r="R80" s="2125"/>
      <c r="S80" s="2125"/>
      <c r="T80" s="2125"/>
      <c r="U80" s="2125"/>
      <c r="V80" s="2125"/>
      <c r="W80" s="2125"/>
      <c r="X80" s="2125"/>
      <c r="Y80" s="2125"/>
      <c r="Z80" s="2125"/>
      <c r="AA80" s="2125"/>
      <c r="AB80" s="2125"/>
      <c r="AC80" s="2125"/>
    </row>
    <row r="81" spans="1:29" s="1331"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814</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822</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823</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1" customFormat="1" ht="15" thickTop="1">
      <c r="A89" s="724"/>
      <c r="B89" s="669" t="s">
        <v>824</v>
      </c>
      <c r="C89" s="684"/>
      <c r="D89" s="684"/>
      <c r="E89" s="684"/>
      <c r="F89" s="684"/>
      <c r="G89" s="684"/>
      <c r="H89" s="684"/>
      <c r="I89" s="684"/>
      <c r="J89" s="684"/>
      <c r="K89" s="684"/>
      <c r="L89" s="684"/>
      <c r="M89" s="887"/>
      <c r="N89" s="2147"/>
      <c r="O89" s="2147"/>
      <c r="P89" s="2148"/>
      <c r="Q89" s="2149"/>
      <c r="R89" s="2150"/>
      <c r="S89" s="2150"/>
      <c r="T89" s="2150"/>
      <c r="U89" s="2150"/>
      <c r="V89" s="2150"/>
      <c r="W89" s="2150"/>
      <c r="X89" s="2150"/>
      <c r="Y89" s="2150"/>
      <c r="Z89" s="2150"/>
      <c r="AA89" s="2150"/>
      <c r="AB89" s="2150"/>
      <c r="AC89" s="2150"/>
    </row>
    <row r="90" spans="1:29" s="1331"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3">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3"/>
    <col min="36" max="16384" width="9" style="1242"/>
  </cols>
  <sheetData>
    <row r="1" spans="1:45" s="253" customFormat="1" ht="14.25" customHeight="1" thickBot="1">
      <c r="A1" s="361"/>
      <c r="B1" s="2214" t="s">
        <v>2295</v>
      </c>
      <c r="C1" s="3533" t="s">
        <v>2296</v>
      </c>
      <c r="D1" s="3534"/>
      <c r="E1" s="3534"/>
      <c r="F1" s="3534"/>
      <c r="G1" s="3534"/>
      <c r="H1" s="3534"/>
      <c r="I1" s="3534"/>
      <c r="J1" s="3534"/>
      <c r="K1" s="3534"/>
      <c r="L1" s="3534"/>
      <c r="M1" s="3534"/>
      <c r="N1" s="3534"/>
      <c r="O1" s="3534"/>
      <c r="P1" s="3534"/>
      <c r="Q1" s="3534"/>
      <c r="R1" s="3534"/>
      <c r="S1" s="3535"/>
      <c r="T1" s="2214" t="s">
        <v>2297</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5" t="s">
        <v>2298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6" t="str">
        <f>S3&amp;"(含)"&amp;"-"</f>
        <v>(含)-</v>
      </c>
      <c r="T2" s="948"/>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9"/>
      <c r="C3" s="950"/>
      <c r="D3" s="951"/>
      <c r="E3" s="951"/>
      <c r="F3" s="951"/>
      <c r="G3" s="951"/>
      <c r="H3" s="951"/>
      <c r="I3" s="951"/>
      <c r="J3" s="952"/>
      <c r="K3" s="952"/>
      <c r="L3" s="953"/>
      <c r="M3" s="2219"/>
      <c r="N3" s="2220"/>
      <c r="O3" s="951"/>
      <c r="P3" s="951"/>
      <c r="Q3" s="951"/>
      <c r="R3" s="951"/>
      <c r="S3" s="2221"/>
      <c r="T3" s="954"/>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4" t="s">
        <v>2907</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6" t="s">
        <v>2906</v>
      </c>
      <c r="C7" s="1941"/>
      <c r="D7" s="1942"/>
      <c r="E7" s="1942"/>
      <c r="F7" s="1942"/>
      <c r="G7" s="1942"/>
      <c r="H7" s="1942"/>
      <c r="I7" s="1942"/>
      <c r="J7" s="1942"/>
      <c r="K7" s="1942"/>
      <c r="L7" s="1942"/>
      <c r="M7" s="2239"/>
      <c r="N7" s="2240"/>
      <c r="O7" s="2241"/>
      <c r="P7" s="2242"/>
      <c r="Q7" s="2243"/>
      <c r="R7" s="2244"/>
      <c r="S7" s="2245"/>
      <c r="T7" s="955"/>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6" t="s">
        <v>2905</v>
      </c>
      <c r="C9" s="1941"/>
      <c r="D9" s="1942"/>
      <c r="E9" s="1942"/>
      <c r="F9" s="1942"/>
      <c r="G9" s="1942"/>
      <c r="H9" s="1942"/>
      <c r="I9" s="1942"/>
      <c r="J9" s="1942"/>
      <c r="K9" s="1942"/>
      <c r="L9" s="1943"/>
      <c r="M9" s="2239"/>
      <c r="N9" s="2240"/>
      <c r="O9" s="2241"/>
      <c r="P9" s="2242"/>
      <c r="Q9" s="2243"/>
      <c r="R9" s="2244"/>
      <c r="S9" s="2245"/>
      <c r="T9" s="955"/>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5"/>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4" t="s">
        <v>2918</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4" t="s">
        <v>2904</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4" t="s">
        <v>2903</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2299</v>
      </c>
      <c r="B17" s="2258" t="s">
        <v>2300</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4"/>
      <c r="C19" s="1970"/>
      <c r="D19" s="1970"/>
      <c r="E19" s="1970"/>
      <c r="F19" s="1970"/>
      <c r="G19" s="1970"/>
      <c r="H19" s="1970"/>
      <c r="I19" s="1970"/>
      <c r="J19" s="1970"/>
      <c r="K19" s="1970"/>
      <c r="L19" s="1970"/>
      <c r="M19" s="1970"/>
      <c r="N19" s="1970"/>
      <c r="O19" s="1970"/>
      <c r="P19" s="1970"/>
      <c r="Q19" s="1970"/>
      <c r="R19" s="2205"/>
      <c r="S19" s="2008"/>
    </row>
    <row r="20" spans="1:45" ht="15.75">
      <c r="A20" s="956" t="s">
        <v>825</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6" t="s">
        <v>826</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827</v>
      </c>
      <c r="B22" s="53">
        <f>SUM(B24:B10000)</f>
        <v>0</v>
      </c>
      <c r="C22" s="3530" t="s">
        <v>20</v>
      </c>
      <c r="D22" s="3531"/>
      <c r="E22" s="3531"/>
      <c r="F22" s="3531"/>
      <c r="G22" s="3531"/>
      <c r="H22" s="3531"/>
      <c r="I22" s="3531"/>
      <c r="J22" s="3531"/>
      <c r="K22" s="3531"/>
      <c r="L22" s="3531"/>
      <c r="M22" s="3531"/>
      <c r="N22" s="3531"/>
      <c r="O22" s="3531"/>
      <c r="P22" s="3531"/>
      <c r="Q22" s="3532"/>
      <c r="R22" s="486" t="e">
        <f>ROUND(S22*10000/B22,0)</f>
        <v>#DIV/0!</v>
      </c>
      <c r="S22" s="53">
        <f>SUM(S24:S10000)</f>
        <v>0</v>
      </c>
    </row>
    <row r="23" spans="1:45" s="1596"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7" t="s">
        <v>831</v>
      </c>
      <c r="S23" s="17" t="s">
        <v>832</v>
      </c>
      <c r="T23" s="18"/>
      <c r="U23" s="18"/>
      <c r="V23" s="18"/>
      <c r="W23" s="18"/>
      <c r="X23" s="18"/>
      <c r="Y23" s="18"/>
      <c r="Z23" s="18"/>
      <c r="AA23" s="18"/>
      <c r="AB23" s="18"/>
      <c r="AC23" s="18"/>
      <c r="AD23" s="18"/>
      <c r="AE23" s="18"/>
      <c r="AF23" s="18"/>
      <c r="AG23" s="18"/>
      <c r="AH23" s="18"/>
      <c r="AI23" s="18"/>
    </row>
    <row r="24" spans="1:45" s="1597" customFormat="1">
      <c r="A24" s="957" t="s">
        <v>833</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6">
        <f>IF(B25="",0,ROUND($R$24*C25*E25*G25*I25*K25*M25*O25*Q25,0))</f>
        <v>0</v>
      </c>
      <c r="S25" s="795">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6">
        <f t="shared" ref="R26:R89" si="20">IF(B26="",0,ROUND($R$24*C26*E26*G26*I26*K26*M26*O26*Q26,0))</f>
        <v>0</v>
      </c>
      <c r="S26" s="795">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6">
        <f t="shared" si="20"/>
        <v>0</v>
      </c>
      <c r="S27" s="795">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6">
        <f t="shared" si="20"/>
        <v>0</v>
      </c>
      <c r="S28" s="795">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6">
        <f t="shared" si="20"/>
        <v>0</v>
      </c>
      <c r="S29" s="795">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6">
        <f t="shared" si="20"/>
        <v>0</v>
      </c>
      <c r="S30" s="795">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6">
        <f t="shared" si="20"/>
        <v>0</v>
      </c>
      <c r="S31" s="795">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6">
        <f t="shared" si="20"/>
        <v>0</v>
      </c>
      <c r="S32" s="795">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6">
        <f t="shared" si="20"/>
        <v>0</v>
      </c>
      <c r="S33" s="795">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6">
        <f t="shared" si="20"/>
        <v>0</v>
      </c>
      <c r="S34" s="795">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6">
        <f t="shared" si="20"/>
        <v>0</v>
      </c>
      <c r="S35" s="795">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6">
        <f t="shared" si="20"/>
        <v>0</v>
      </c>
      <c r="S36" s="795">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6">
        <f t="shared" si="20"/>
        <v>0</v>
      </c>
      <c r="S37" s="795">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6">
        <f t="shared" si="20"/>
        <v>0</v>
      </c>
      <c r="S38" s="795">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6">
        <f t="shared" si="20"/>
        <v>0</v>
      </c>
      <c r="S39" s="795">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6">
        <f t="shared" si="20"/>
        <v>0</v>
      </c>
      <c r="S40" s="795">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6">
        <f t="shared" si="20"/>
        <v>0</v>
      </c>
      <c r="S41" s="795">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6">
        <f t="shared" si="20"/>
        <v>0</v>
      </c>
      <c r="S42" s="795">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6">
        <f t="shared" si="20"/>
        <v>0</v>
      </c>
      <c r="S43" s="795">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6">
        <f t="shared" si="20"/>
        <v>0</v>
      </c>
      <c r="S44" s="795">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6">
        <f t="shared" si="20"/>
        <v>0</v>
      </c>
      <c r="S45" s="795">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6">
        <f t="shared" si="20"/>
        <v>0</v>
      </c>
      <c r="S46" s="795">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6">
        <f t="shared" si="20"/>
        <v>0</v>
      </c>
      <c r="S47" s="795">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6">
        <f t="shared" si="20"/>
        <v>0</v>
      </c>
      <c r="S48" s="795">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6">
        <f t="shared" si="20"/>
        <v>0</v>
      </c>
      <c r="S49" s="795">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6">
        <f t="shared" si="20"/>
        <v>0</v>
      </c>
      <c r="S50" s="795">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6">
        <f t="shared" si="20"/>
        <v>0</v>
      </c>
      <c r="S51" s="795">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6">
        <f t="shared" si="20"/>
        <v>0</v>
      </c>
      <c r="S52" s="795">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6">
        <f t="shared" si="20"/>
        <v>0</v>
      </c>
      <c r="S53" s="795">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6">
        <f t="shared" si="20"/>
        <v>0</v>
      </c>
      <c r="S54" s="795">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6">
        <f t="shared" si="20"/>
        <v>0</v>
      </c>
      <c r="S55" s="795">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6">
        <f t="shared" si="20"/>
        <v>0</v>
      </c>
      <c r="S56" s="795">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6">
        <f t="shared" si="20"/>
        <v>0</v>
      </c>
      <c r="S57" s="795">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6">
        <f t="shared" si="20"/>
        <v>0</v>
      </c>
      <c r="S58" s="795">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6">
        <f t="shared" si="20"/>
        <v>0</v>
      </c>
      <c r="S59" s="795">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6">
        <f t="shared" si="20"/>
        <v>0</v>
      </c>
      <c r="S60" s="795">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6">
        <f t="shared" si="20"/>
        <v>0</v>
      </c>
      <c r="S61" s="795">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6">
        <f t="shared" si="20"/>
        <v>0</v>
      </c>
      <c r="S62" s="795">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6">
        <f t="shared" si="20"/>
        <v>0</v>
      </c>
      <c r="S63" s="795">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6">
        <f t="shared" si="20"/>
        <v>0</v>
      </c>
      <c r="S64" s="795">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6">
        <f t="shared" si="20"/>
        <v>0</v>
      </c>
      <c r="S65" s="795">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6">
        <f t="shared" si="20"/>
        <v>0</v>
      </c>
      <c r="S66" s="795">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6">
        <f t="shared" si="20"/>
        <v>0</v>
      </c>
      <c r="S67" s="795">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6">
        <f t="shared" si="20"/>
        <v>0</v>
      </c>
      <c r="S68" s="795">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6">
        <f t="shared" si="20"/>
        <v>0</v>
      </c>
      <c r="S69" s="795">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6">
        <f t="shared" si="20"/>
        <v>0</v>
      </c>
      <c r="S70" s="795">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6">
        <f t="shared" si="20"/>
        <v>0</v>
      </c>
      <c r="S71" s="795">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6">
        <f t="shared" si="20"/>
        <v>0</v>
      </c>
      <c r="S72" s="795">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6">
        <f t="shared" si="20"/>
        <v>0</v>
      </c>
      <c r="S73" s="795">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6">
        <f t="shared" si="20"/>
        <v>0</v>
      </c>
      <c r="S74" s="795">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6">
        <f t="shared" si="20"/>
        <v>0</v>
      </c>
      <c r="S75" s="795">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6">
        <f t="shared" si="20"/>
        <v>0</v>
      </c>
      <c r="S76" s="795">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6">
        <f t="shared" si="20"/>
        <v>0</v>
      </c>
      <c r="S77" s="795">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6">
        <f t="shared" si="20"/>
        <v>0</v>
      </c>
      <c r="S78" s="795">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6">
        <f t="shared" si="20"/>
        <v>0</v>
      </c>
      <c r="S79" s="795">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6">
        <f t="shared" si="20"/>
        <v>0</v>
      </c>
      <c r="S80" s="795">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6">
        <f t="shared" si="20"/>
        <v>0</v>
      </c>
      <c r="S81" s="795">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6">
        <f t="shared" si="20"/>
        <v>0</v>
      </c>
      <c r="S82" s="795">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6">
        <f t="shared" si="20"/>
        <v>0</v>
      </c>
      <c r="S83" s="795">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6">
        <f t="shared" si="20"/>
        <v>0</v>
      </c>
      <c r="S84" s="795">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6">
        <f t="shared" si="20"/>
        <v>0</v>
      </c>
      <c r="S85" s="795">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6">
        <f t="shared" si="20"/>
        <v>0</v>
      </c>
      <c r="S86" s="795">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6">
        <f t="shared" si="20"/>
        <v>0</v>
      </c>
      <c r="S87" s="795">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6">
        <f t="shared" si="20"/>
        <v>0</v>
      </c>
      <c r="S88" s="795">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6">
        <f t="shared" si="20"/>
        <v>0</v>
      </c>
      <c r="S89" s="795">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6">
        <f t="shared" ref="R90:R153" si="31">IF(B90="",0,ROUND($R$24*C90*E90*G90*I90*K90*M90*O90*Q90,0))</f>
        <v>0</v>
      </c>
      <c r="S90" s="795">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6">
        <f t="shared" si="31"/>
        <v>0</v>
      </c>
      <c r="S91" s="795">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6">
        <f t="shared" si="31"/>
        <v>0</v>
      </c>
      <c r="S92" s="795">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6">
        <f t="shared" si="31"/>
        <v>0</v>
      </c>
      <c r="S93" s="795">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6">
        <f t="shared" si="31"/>
        <v>0</v>
      </c>
      <c r="S94" s="795">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6">
        <f t="shared" si="31"/>
        <v>0</v>
      </c>
      <c r="S95" s="795">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6">
        <f t="shared" si="31"/>
        <v>0</v>
      </c>
      <c r="S96" s="795">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6">
        <f t="shared" si="31"/>
        <v>0</v>
      </c>
      <c r="S97" s="795">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6">
        <f t="shared" si="31"/>
        <v>0</v>
      </c>
      <c r="S98" s="795">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6">
        <f t="shared" si="31"/>
        <v>0</v>
      </c>
      <c r="S99" s="795">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6">
        <f t="shared" si="31"/>
        <v>0</v>
      </c>
      <c r="S100" s="795">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6">
        <f t="shared" si="31"/>
        <v>0</v>
      </c>
      <c r="S101" s="795">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6">
        <f t="shared" si="31"/>
        <v>0</v>
      </c>
      <c r="S102" s="795">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6">
        <f t="shared" si="31"/>
        <v>0</v>
      </c>
      <c r="S103" s="795">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6">
        <f t="shared" si="31"/>
        <v>0</v>
      </c>
      <c r="S104" s="795">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6">
        <f t="shared" si="31"/>
        <v>0</v>
      </c>
      <c r="S105" s="795">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6">
        <f t="shared" si="31"/>
        <v>0</v>
      </c>
      <c r="S106" s="795">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6">
        <f t="shared" si="31"/>
        <v>0</v>
      </c>
      <c r="S107" s="795">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6">
        <f t="shared" si="31"/>
        <v>0</v>
      </c>
      <c r="S108" s="795">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6">
        <f t="shared" si="31"/>
        <v>0</v>
      </c>
      <c r="S109" s="795">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6">
        <f t="shared" si="31"/>
        <v>0</v>
      </c>
      <c r="S110" s="795">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6">
        <f t="shared" si="31"/>
        <v>0</v>
      </c>
      <c r="S111" s="795">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6">
        <f t="shared" si="31"/>
        <v>0</v>
      </c>
      <c r="S112" s="795">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6">
        <f t="shared" si="31"/>
        <v>0</v>
      </c>
      <c r="S113" s="795">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6">
        <f t="shared" si="31"/>
        <v>0</v>
      </c>
      <c r="S114" s="795">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6">
        <f t="shared" si="31"/>
        <v>0</v>
      </c>
      <c r="S115" s="795">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6">
        <f t="shared" si="31"/>
        <v>0</v>
      </c>
      <c r="S116" s="795">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6">
        <f t="shared" si="31"/>
        <v>0</v>
      </c>
      <c r="S117" s="795">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6">
        <f t="shared" si="31"/>
        <v>0</v>
      </c>
      <c r="S118" s="795">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6">
        <f t="shared" si="31"/>
        <v>0</v>
      </c>
      <c r="S119" s="795">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6">
        <f t="shared" si="31"/>
        <v>0</v>
      </c>
      <c r="S120" s="795">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6">
        <f t="shared" si="31"/>
        <v>0</v>
      </c>
      <c r="S121" s="795">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6">
        <f t="shared" si="31"/>
        <v>0</v>
      </c>
      <c r="S122" s="795">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6">
        <f t="shared" si="31"/>
        <v>0</v>
      </c>
      <c r="S123" s="795">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6">
        <f t="shared" si="31"/>
        <v>0</v>
      </c>
      <c r="S124" s="795">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6">
        <f t="shared" si="31"/>
        <v>0</v>
      </c>
      <c r="S125" s="795">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6">
        <f t="shared" si="31"/>
        <v>0</v>
      </c>
      <c r="S126" s="795">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6">
        <f t="shared" si="31"/>
        <v>0</v>
      </c>
      <c r="S127" s="795">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6">
        <f t="shared" si="31"/>
        <v>0</v>
      </c>
      <c r="S128" s="795">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6">
        <f t="shared" si="31"/>
        <v>0</v>
      </c>
      <c r="S129" s="795">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6">
        <f t="shared" si="31"/>
        <v>0</v>
      </c>
      <c r="S130" s="795">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6">
        <f t="shared" si="31"/>
        <v>0</v>
      </c>
      <c r="S131" s="795">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6">
        <f t="shared" si="31"/>
        <v>0</v>
      </c>
      <c r="S132" s="795">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6">
        <f t="shared" si="31"/>
        <v>0</v>
      </c>
      <c r="S133" s="795">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6">
        <f t="shared" si="31"/>
        <v>0</v>
      </c>
      <c r="S134" s="795">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6">
        <f t="shared" si="31"/>
        <v>0</v>
      </c>
      <c r="S135" s="795">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6">
        <f t="shared" si="31"/>
        <v>0</v>
      </c>
      <c r="S136" s="795">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6">
        <f t="shared" si="31"/>
        <v>0</v>
      </c>
      <c r="S137" s="795">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6">
        <f t="shared" si="31"/>
        <v>0</v>
      </c>
      <c r="S138" s="795">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6">
        <f t="shared" si="31"/>
        <v>0</v>
      </c>
      <c r="S139" s="795">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6">
        <f t="shared" si="31"/>
        <v>0</v>
      </c>
      <c r="S140" s="795">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6">
        <f t="shared" si="31"/>
        <v>0</v>
      </c>
      <c r="S141" s="795">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6">
        <f t="shared" si="31"/>
        <v>0</v>
      </c>
      <c r="S142" s="795">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6">
        <f t="shared" si="31"/>
        <v>0</v>
      </c>
      <c r="S143" s="795">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6">
        <f t="shared" si="31"/>
        <v>0</v>
      </c>
      <c r="S144" s="795">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6">
        <f t="shared" si="31"/>
        <v>0</v>
      </c>
      <c r="S145" s="795">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6">
        <f t="shared" si="31"/>
        <v>0</v>
      </c>
      <c r="S146" s="795">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6">
        <f t="shared" si="31"/>
        <v>0</v>
      </c>
      <c r="S147" s="795">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6">
        <f t="shared" si="31"/>
        <v>0</v>
      </c>
      <c r="S148" s="795">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6">
        <f t="shared" si="31"/>
        <v>0</v>
      </c>
      <c r="S149" s="795">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6">
        <f t="shared" si="31"/>
        <v>0</v>
      </c>
      <c r="S150" s="795">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6">
        <f t="shared" si="31"/>
        <v>0</v>
      </c>
      <c r="S151" s="795">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6">
        <f t="shared" si="31"/>
        <v>0</v>
      </c>
      <c r="S152" s="795">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6">
        <f t="shared" si="31"/>
        <v>0</v>
      </c>
      <c r="S153" s="795">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6">
        <f t="shared" ref="R154:R217" si="41">IF(B154="",0,ROUND($R$24*C154*E154*G154*I154*K154*M154*O154*Q154,0))</f>
        <v>0</v>
      </c>
      <c r="S154" s="795">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6">
        <f t="shared" si="41"/>
        <v>0</v>
      </c>
      <c r="S155" s="795">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6">
        <f t="shared" si="41"/>
        <v>0</v>
      </c>
      <c r="S156" s="795">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6">
        <f t="shared" si="41"/>
        <v>0</v>
      </c>
      <c r="S157" s="795">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6">
        <f t="shared" si="41"/>
        <v>0</v>
      </c>
      <c r="S158" s="795">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6">
        <f t="shared" si="41"/>
        <v>0</v>
      </c>
      <c r="S159" s="795">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6">
        <f t="shared" si="41"/>
        <v>0</v>
      </c>
      <c r="S160" s="795">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6">
        <f t="shared" si="41"/>
        <v>0</v>
      </c>
      <c r="S161" s="795">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6">
        <f t="shared" si="41"/>
        <v>0</v>
      </c>
      <c r="S162" s="795">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6">
        <f t="shared" si="41"/>
        <v>0</v>
      </c>
      <c r="S163" s="795">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6">
        <f t="shared" si="41"/>
        <v>0</v>
      </c>
      <c r="S164" s="795">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6">
        <f t="shared" si="41"/>
        <v>0</v>
      </c>
      <c r="S165" s="795">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6">
        <f t="shared" si="41"/>
        <v>0</v>
      </c>
      <c r="S166" s="795">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6">
        <f t="shared" si="41"/>
        <v>0</v>
      </c>
      <c r="S167" s="795">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6">
        <f t="shared" si="41"/>
        <v>0</v>
      </c>
      <c r="S168" s="795">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6">
        <f t="shared" si="41"/>
        <v>0</v>
      </c>
      <c r="S169" s="795">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6">
        <f t="shared" si="41"/>
        <v>0</v>
      </c>
      <c r="S170" s="795">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6">
        <f t="shared" si="41"/>
        <v>0</v>
      </c>
      <c r="S171" s="795">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6">
        <f t="shared" si="41"/>
        <v>0</v>
      </c>
      <c r="S172" s="795">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6">
        <f t="shared" si="41"/>
        <v>0</v>
      </c>
      <c r="S173" s="795">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6">
        <f t="shared" si="41"/>
        <v>0</v>
      </c>
      <c r="S174" s="795">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6">
        <f t="shared" si="41"/>
        <v>0</v>
      </c>
      <c r="S175" s="795">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6">
        <f t="shared" si="41"/>
        <v>0</v>
      </c>
      <c r="S176" s="795">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6">
        <f t="shared" si="41"/>
        <v>0</v>
      </c>
      <c r="S177" s="795">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6">
        <f t="shared" si="41"/>
        <v>0</v>
      </c>
      <c r="S178" s="795">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6">
        <f t="shared" si="41"/>
        <v>0</v>
      </c>
      <c r="S179" s="795">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6">
        <f t="shared" si="41"/>
        <v>0</v>
      </c>
      <c r="S180" s="795">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6">
        <f t="shared" si="41"/>
        <v>0</v>
      </c>
      <c r="S181" s="795">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6">
        <f t="shared" si="41"/>
        <v>0</v>
      </c>
      <c r="S182" s="795">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6">
        <f t="shared" si="41"/>
        <v>0</v>
      </c>
      <c r="S183" s="795">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6">
        <f t="shared" si="41"/>
        <v>0</v>
      </c>
      <c r="S184" s="795">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6">
        <f t="shared" si="41"/>
        <v>0</v>
      </c>
      <c r="S185" s="795">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6">
        <f t="shared" si="41"/>
        <v>0</v>
      </c>
      <c r="S186" s="795">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6">
        <f t="shared" si="41"/>
        <v>0</v>
      </c>
      <c r="S187" s="795">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6">
        <f t="shared" si="41"/>
        <v>0</v>
      </c>
      <c r="S188" s="795">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6">
        <f t="shared" si="41"/>
        <v>0</v>
      </c>
      <c r="S189" s="795">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6">
        <f t="shared" si="41"/>
        <v>0</v>
      </c>
      <c r="S190" s="795">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6">
        <f t="shared" si="41"/>
        <v>0</v>
      </c>
      <c r="S191" s="795">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6">
        <f t="shared" si="41"/>
        <v>0</v>
      </c>
      <c r="S192" s="795">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6">
        <f t="shared" si="41"/>
        <v>0</v>
      </c>
      <c r="S193" s="795">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6">
        <f t="shared" si="41"/>
        <v>0</v>
      </c>
      <c r="S194" s="795">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6">
        <f t="shared" si="41"/>
        <v>0</v>
      </c>
      <c r="S195" s="795">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6">
        <f t="shared" si="41"/>
        <v>0</v>
      </c>
      <c r="S196" s="795">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6">
        <f t="shared" si="41"/>
        <v>0</v>
      </c>
      <c r="S197" s="795">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6">
        <f t="shared" si="41"/>
        <v>0</v>
      </c>
      <c r="S198" s="795">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6">
        <f t="shared" si="41"/>
        <v>0</v>
      </c>
      <c r="S199" s="795">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6">
        <f t="shared" si="41"/>
        <v>0</v>
      </c>
      <c r="S200" s="795">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6">
        <f t="shared" si="41"/>
        <v>0</v>
      </c>
      <c r="S201" s="795">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6">
        <f t="shared" si="41"/>
        <v>0</v>
      </c>
      <c r="S202" s="795">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6">
        <f t="shared" si="41"/>
        <v>0</v>
      </c>
      <c r="S203" s="795">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6">
        <f t="shared" si="41"/>
        <v>0</v>
      </c>
      <c r="S204" s="795">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6">
        <f t="shared" si="41"/>
        <v>0</v>
      </c>
      <c r="S205" s="795">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6">
        <f t="shared" si="41"/>
        <v>0</v>
      </c>
      <c r="S206" s="795">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6">
        <f t="shared" si="41"/>
        <v>0</v>
      </c>
      <c r="S207" s="795">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6">
        <f t="shared" si="41"/>
        <v>0</v>
      </c>
      <c r="S208" s="795">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6">
        <f t="shared" si="41"/>
        <v>0</v>
      </c>
      <c r="S209" s="795">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6">
        <f t="shared" si="41"/>
        <v>0</v>
      </c>
      <c r="S210" s="795">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6">
        <f t="shared" si="41"/>
        <v>0</v>
      </c>
      <c r="S211" s="795">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6">
        <f t="shared" si="41"/>
        <v>0</v>
      </c>
      <c r="S212" s="795">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6">
        <f t="shared" si="41"/>
        <v>0</v>
      </c>
      <c r="S213" s="795">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6">
        <f t="shared" si="41"/>
        <v>0</v>
      </c>
      <c r="S214" s="795">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6">
        <f t="shared" si="41"/>
        <v>0</v>
      </c>
      <c r="S215" s="795">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6">
        <f t="shared" si="41"/>
        <v>0</v>
      </c>
      <c r="S216" s="795">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6">
        <f t="shared" si="41"/>
        <v>0</v>
      </c>
      <c r="S217" s="795">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6">
        <f t="shared" ref="R218:R281" si="51">IF(B218="",0,ROUND($R$24*C218*E218*G218*I218*K218*M218*O218*Q218,0))</f>
        <v>0</v>
      </c>
      <c r="S218" s="795">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6">
        <f t="shared" si="51"/>
        <v>0</v>
      </c>
      <c r="S219" s="795">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6">
        <f t="shared" si="51"/>
        <v>0</v>
      </c>
      <c r="S220" s="795">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6">
        <f t="shared" si="51"/>
        <v>0</v>
      </c>
      <c r="S221" s="795">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6">
        <f t="shared" si="51"/>
        <v>0</v>
      </c>
      <c r="S222" s="795">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6">
        <f t="shared" si="51"/>
        <v>0</v>
      </c>
      <c r="S223" s="795">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6">
        <f t="shared" si="51"/>
        <v>0</v>
      </c>
      <c r="S224" s="795">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6">
        <f t="shared" si="51"/>
        <v>0</v>
      </c>
      <c r="S225" s="795">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6">
        <f t="shared" si="51"/>
        <v>0</v>
      </c>
      <c r="S226" s="795">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6">
        <f t="shared" si="51"/>
        <v>0</v>
      </c>
      <c r="S227" s="795">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6">
        <f t="shared" si="51"/>
        <v>0</v>
      </c>
      <c r="S228" s="795">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6">
        <f t="shared" si="51"/>
        <v>0</v>
      </c>
      <c r="S229" s="795">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6">
        <f t="shared" si="51"/>
        <v>0</v>
      </c>
      <c r="S230" s="795">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6">
        <f t="shared" si="51"/>
        <v>0</v>
      </c>
      <c r="S231" s="795">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6">
        <f t="shared" si="51"/>
        <v>0</v>
      </c>
      <c r="S232" s="795">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6">
        <f t="shared" si="51"/>
        <v>0</v>
      </c>
      <c r="S233" s="795">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6">
        <f t="shared" si="51"/>
        <v>0</v>
      </c>
      <c r="S234" s="795">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6">
        <f t="shared" si="51"/>
        <v>0</v>
      </c>
      <c r="S235" s="795">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6">
        <f t="shared" si="51"/>
        <v>0</v>
      </c>
      <c r="S236" s="795">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6">
        <f t="shared" si="51"/>
        <v>0</v>
      </c>
      <c r="S237" s="795">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6">
        <f t="shared" si="51"/>
        <v>0</v>
      </c>
      <c r="S238" s="795">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6">
        <f t="shared" si="51"/>
        <v>0</v>
      </c>
      <c r="S239" s="795">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6">
        <f t="shared" si="51"/>
        <v>0</v>
      </c>
      <c r="S240" s="795">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6">
        <f t="shared" si="51"/>
        <v>0</v>
      </c>
      <c r="S241" s="795">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6">
        <f t="shared" si="51"/>
        <v>0</v>
      </c>
      <c r="S242" s="795">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6">
        <f t="shared" si="51"/>
        <v>0</v>
      </c>
      <c r="S243" s="795">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6">
        <f t="shared" si="51"/>
        <v>0</v>
      </c>
      <c r="S244" s="795">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6">
        <f t="shared" si="51"/>
        <v>0</v>
      </c>
      <c r="S245" s="795">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6">
        <f t="shared" si="51"/>
        <v>0</v>
      </c>
      <c r="S246" s="795">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6">
        <f t="shared" si="51"/>
        <v>0</v>
      </c>
      <c r="S247" s="795">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6">
        <f t="shared" si="51"/>
        <v>0</v>
      </c>
      <c r="S248" s="795">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6">
        <f t="shared" si="51"/>
        <v>0</v>
      </c>
      <c r="S249" s="795">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6">
        <f t="shared" si="51"/>
        <v>0</v>
      </c>
      <c r="S250" s="795">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6">
        <f t="shared" si="51"/>
        <v>0</v>
      </c>
      <c r="S251" s="795">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6">
        <f t="shared" si="51"/>
        <v>0</v>
      </c>
      <c r="S252" s="795">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6">
        <f t="shared" si="51"/>
        <v>0</v>
      </c>
      <c r="S253" s="795">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6">
        <f t="shared" si="51"/>
        <v>0</v>
      </c>
      <c r="S254" s="795">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6">
        <f t="shared" si="51"/>
        <v>0</v>
      </c>
      <c r="S255" s="795">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6">
        <f t="shared" si="51"/>
        <v>0</v>
      </c>
      <c r="S256" s="795">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6">
        <f t="shared" si="51"/>
        <v>0</v>
      </c>
      <c r="S257" s="795">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6">
        <f t="shared" si="51"/>
        <v>0</v>
      </c>
      <c r="S258" s="795">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6">
        <f t="shared" si="51"/>
        <v>0</v>
      </c>
      <c r="S259" s="795">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6">
        <f t="shared" si="51"/>
        <v>0</v>
      </c>
      <c r="S260" s="795">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6">
        <f t="shared" si="51"/>
        <v>0</v>
      </c>
      <c r="S261" s="795">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6">
        <f t="shared" si="51"/>
        <v>0</v>
      </c>
      <c r="S262" s="795">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6">
        <f t="shared" si="51"/>
        <v>0</v>
      </c>
      <c r="S263" s="795">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6">
        <f t="shared" si="51"/>
        <v>0</v>
      </c>
      <c r="S264" s="795">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6">
        <f t="shared" si="51"/>
        <v>0</v>
      </c>
      <c r="S265" s="795">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6">
        <f t="shared" si="51"/>
        <v>0</v>
      </c>
      <c r="S266" s="795">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6">
        <f t="shared" si="51"/>
        <v>0</v>
      </c>
      <c r="S267" s="795">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6">
        <f t="shared" si="51"/>
        <v>0</v>
      </c>
      <c r="S268" s="795">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6">
        <f t="shared" si="51"/>
        <v>0</v>
      </c>
      <c r="S269" s="795">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6">
        <f t="shared" si="51"/>
        <v>0</v>
      </c>
      <c r="S270" s="795">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6">
        <f t="shared" si="51"/>
        <v>0</v>
      </c>
      <c r="S271" s="795">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6">
        <f t="shared" si="51"/>
        <v>0</v>
      </c>
      <c r="S272" s="795">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6">
        <f t="shared" si="51"/>
        <v>0</v>
      </c>
      <c r="S273" s="795">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6">
        <f t="shared" si="51"/>
        <v>0</v>
      </c>
      <c r="S274" s="795">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6">
        <f t="shared" si="51"/>
        <v>0</v>
      </c>
      <c r="S275" s="795">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6">
        <f t="shared" si="51"/>
        <v>0</v>
      </c>
      <c r="S276" s="795">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6">
        <f t="shared" si="51"/>
        <v>0</v>
      </c>
      <c r="S277" s="795">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6">
        <f t="shared" si="51"/>
        <v>0</v>
      </c>
      <c r="S278" s="795">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6">
        <f t="shared" si="51"/>
        <v>0</v>
      </c>
      <c r="S279" s="795">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6">
        <f t="shared" si="51"/>
        <v>0</v>
      </c>
      <c r="S280" s="795">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6">
        <f t="shared" si="51"/>
        <v>0</v>
      </c>
      <c r="S281" s="795">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6">
        <f t="shared" ref="R282:R345" si="61">IF(B282="",0,ROUND($R$24*C282*E282*G282*I282*K282*M282*O282*Q282,0))</f>
        <v>0</v>
      </c>
      <c r="S282" s="795">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6">
        <f t="shared" si="61"/>
        <v>0</v>
      </c>
      <c r="S283" s="795">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6">
        <f t="shared" si="61"/>
        <v>0</v>
      </c>
      <c r="S284" s="795">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6">
        <f t="shared" si="61"/>
        <v>0</v>
      </c>
      <c r="S285" s="795">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6">
        <f t="shared" si="61"/>
        <v>0</v>
      </c>
      <c r="S286" s="795">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6">
        <f t="shared" si="61"/>
        <v>0</v>
      </c>
      <c r="S287" s="795">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6">
        <f t="shared" si="61"/>
        <v>0</v>
      </c>
      <c r="S288" s="795">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6">
        <f t="shared" si="61"/>
        <v>0</v>
      </c>
      <c r="S289" s="795">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6">
        <f t="shared" si="61"/>
        <v>0</v>
      </c>
      <c r="S290" s="795">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6">
        <f t="shared" si="61"/>
        <v>0</v>
      </c>
      <c r="S291" s="795">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6">
        <f t="shared" si="61"/>
        <v>0</v>
      </c>
      <c r="S292" s="795">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6">
        <f t="shared" si="61"/>
        <v>0</v>
      </c>
      <c r="S293" s="795">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6">
        <f t="shared" si="61"/>
        <v>0</v>
      </c>
      <c r="S294" s="795">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6">
        <f t="shared" si="61"/>
        <v>0</v>
      </c>
      <c r="S295" s="795">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6">
        <f t="shared" si="61"/>
        <v>0</v>
      </c>
      <c r="S296" s="795">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6">
        <f t="shared" si="61"/>
        <v>0</v>
      </c>
      <c r="S297" s="795">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6">
        <f t="shared" si="61"/>
        <v>0</v>
      </c>
      <c r="S298" s="795">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6">
        <f t="shared" si="61"/>
        <v>0</v>
      </c>
      <c r="S299" s="795">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6">
        <f t="shared" si="61"/>
        <v>0</v>
      </c>
      <c r="S300" s="795">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6">
        <f t="shared" si="61"/>
        <v>0</v>
      </c>
      <c r="S301" s="795">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6">
        <f t="shared" si="61"/>
        <v>0</v>
      </c>
      <c r="S302" s="795">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6">
        <f t="shared" si="61"/>
        <v>0</v>
      </c>
      <c r="S303" s="795">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6">
        <f t="shared" si="61"/>
        <v>0</v>
      </c>
      <c r="S304" s="795">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6">
        <f t="shared" si="61"/>
        <v>0</v>
      </c>
      <c r="S305" s="795">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6">
        <f t="shared" si="61"/>
        <v>0</v>
      </c>
      <c r="S306" s="795">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6">
        <f t="shared" si="61"/>
        <v>0</v>
      </c>
      <c r="S307" s="795">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6">
        <f t="shared" si="61"/>
        <v>0</v>
      </c>
      <c r="S308" s="795">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6">
        <f t="shared" si="61"/>
        <v>0</v>
      </c>
      <c r="S309" s="795">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6">
        <f t="shared" si="61"/>
        <v>0</v>
      </c>
      <c r="S310" s="795">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6">
        <f t="shared" si="61"/>
        <v>0</v>
      </c>
      <c r="S311" s="795">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6">
        <f t="shared" si="61"/>
        <v>0</v>
      </c>
      <c r="S312" s="795">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6">
        <f t="shared" si="61"/>
        <v>0</v>
      </c>
      <c r="S313" s="795">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6">
        <f t="shared" si="61"/>
        <v>0</v>
      </c>
      <c r="S314" s="795">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6">
        <f t="shared" si="61"/>
        <v>0</v>
      </c>
      <c r="S315" s="795">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6">
        <f t="shared" si="61"/>
        <v>0</v>
      </c>
      <c r="S316" s="795">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6">
        <f t="shared" si="61"/>
        <v>0</v>
      </c>
      <c r="S317" s="795">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6">
        <f t="shared" si="61"/>
        <v>0</v>
      </c>
      <c r="S318" s="795">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6">
        <f t="shared" si="61"/>
        <v>0</v>
      </c>
      <c r="S319" s="795">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6">
        <f t="shared" si="61"/>
        <v>0</v>
      </c>
      <c r="S320" s="795">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6">
        <f t="shared" si="61"/>
        <v>0</v>
      </c>
      <c r="S321" s="795">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6">
        <f t="shared" si="61"/>
        <v>0</v>
      </c>
      <c r="S322" s="795">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6">
        <f t="shared" si="61"/>
        <v>0</v>
      </c>
      <c r="S323" s="795">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6">
        <f t="shared" si="61"/>
        <v>0</v>
      </c>
      <c r="S324" s="795">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6">
        <f t="shared" si="61"/>
        <v>0</v>
      </c>
      <c r="S325" s="795">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6">
        <f t="shared" si="61"/>
        <v>0</v>
      </c>
      <c r="S326" s="795">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6">
        <f t="shared" si="61"/>
        <v>0</v>
      </c>
      <c r="S327" s="795">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6">
        <f t="shared" si="61"/>
        <v>0</v>
      </c>
      <c r="S328" s="795">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6">
        <f t="shared" si="61"/>
        <v>0</v>
      </c>
      <c r="S329" s="795">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6">
        <f t="shared" si="61"/>
        <v>0</v>
      </c>
      <c r="S330" s="795">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6">
        <f t="shared" si="61"/>
        <v>0</v>
      </c>
      <c r="S331" s="795">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6">
        <f t="shared" si="61"/>
        <v>0</v>
      </c>
      <c r="S332" s="795">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6">
        <f t="shared" si="61"/>
        <v>0</v>
      </c>
      <c r="S333" s="795">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6">
        <f t="shared" si="61"/>
        <v>0</v>
      </c>
      <c r="S334" s="795">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6">
        <f t="shared" si="61"/>
        <v>0</v>
      </c>
      <c r="S335" s="795">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6">
        <f t="shared" si="61"/>
        <v>0</v>
      </c>
      <c r="S336" s="795">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6">
        <f t="shared" si="61"/>
        <v>0</v>
      </c>
      <c r="S337" s="795">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6">
        <f t="shared" si="61"/>
        <v>0</v>
      </c>
      <c r="S338" s="795">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6">
        <f t="shared" si="61"/>
        <v>0</v>
      </c>
      <c r="S339" s="795">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6">
        <f t="shared" si="61"/>
        <v>0</v>
      </c>
      <c r="S340" s="795">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6">
        <f t="shared" si="61"/>
        <v>0</v>
      </c>
      <c r="S341" s="795">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6">
        <f t="shared" si="61"/>
        <v>0</v>
      </c>
      <c r="S342" s="795">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6">
        <f t="shared" si="61"/>
        <v>0</v>
      </c>
      <c r="S343" s="795">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6">
        <f t="shared" si="61"/>
        <v>0</v>
      </c>
      <c r="S344" s="795">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6">
        <f t="shared" si="61"/>
        <v>0</v>
      </c>
      <c r="S345" s="795">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6">
        <f t="shared" ref="R346:R409" si="72">IF(B346="",0,ROUND($R$24*C346*E346*G346*I346*K346*M346*O346*Q346,0))</f>
        <v>0</v>
      </c>
      <c r="S346" s="795">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6">
        <f t="shared" si="72"/>
        <v>0</v>
      </c>
      <c r="S347" s="795">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6">
        <f t="shared" si="72"/>
        <v>0</v>
      </c>
      <c r="S348" s="795">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6">
        <f t="shared" si="72"/>
        <v>0</v>
      </c>
      <c r="S349" s="795">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6">
        <f t="shared" si="72"/>
        <v>0</v>
      </c>
      <c r="S350" s="795">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6">
        <f t="shared" si="72"/>
        <v>0</v>
      </c>
      <c r="S351" s="795">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6">
        <f t="shared" si="72"/>
        <v>0</v>
      </c>
      <c r="S352" s="795">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6">
        <f t="shared" si="72"/>
        <v>0</v>
      </c>
      <c r="S353" s="795">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6">
        <f t="shared" si="72"/>
        <v>0</v>
      </c>
      <c r="S354" s="795">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6">
        <f t="shared" si="72"/>
        <v>0</v>
      </c>
      <c r="S355" s="795">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6">
        <f t="shared" si="72"/>
        <v>0</v>
      </c>
      <c r="S356" s="795">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6">
        <f t="shared" si="72"/>
        <v>0</v>
      </c>
      <c r="S357" s="795">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6">
        <f t="shared" si="72"/>
        <v>0</v>
      </c>
      <c r="S358" s="795">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6">
        <f t="shared" si="72"/>
        <v>0</v>
      </c>
      <c r="S359" s="795">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6">
        <f t="shared" si="72"/>
        <v>0</v>
      </c>
      <c r="S360" s="795">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6">
        <f t="shared" si="72"/>
        <v>0</v>
      </c>
      <c r="S361" s="795">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6">
        <f t="shared" si="72"/>
        <v>0</v>
      </c>
      <c r="S362" s="795">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6">
        <f t="shared" si="72"/>
        <v>0</v>
      </c>
      <c r="S363" s="795">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6">
        <f t="shared" si="72"/>
        <v>0</v>
      </c>
      <c r="S364" s="795">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6">
        <f t="shared" si="72"/>
        <v>0</v>
      </c>
      <c r="S365" s="795">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6">
        <f t="shared" si="72"/>
        <v>0</v>
      </c>
      <c r="S366" s="795">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6">
        <f t="shared" si="72"/>
        <v>0</v>
      </c>
      <c r="S367" s="795">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6">
        <f t="shared" si="72"/>
        <v>0</v>
      </c>
      <c r="S368" s="795">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6">
        <f t="shared" si="72"/>
        <v>0</v>
      </c>
      <c r="S369" s="795">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6">
        <f t="shared" si="72"/>
        <v>0</v>
      </c>
      <c r="S370" s="795">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6">
        <f t="shared" si="72"/>
        <v>0</v>
      </c>
      <c r="S371" s="795">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6">
        <f t="shared" si="72"/>
        <v>0</v>
      </c>
      <c r="S372" s="795">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6">
        <f t="shared" si="72"/>
        <v>0</v>
      </c>
      <c r="S373" s="795">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6">
        <f t="shared" si="72"/>
        <v>0</v>
      </c>
      <c r="S374" s="795">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6">
        <f t="shared" si="72"/>
        <v>0</v>
      </c>
      <c r="S375" s="795">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6">
        <f t="shared" si="72"/>
        <v>0</v>
      </c>
      <c r="S376" s="795">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6">
        <f t="shared" si="72"/>
        <v>0</v>
      </c>
      <c r="S377" s="795">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6">
        <f t="shared" si="72"/>
        <v>0</v>
      </c>
      <c r="S378" s="795">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6">
        <f t="shared" si="72"/>
        <v>0</v>
      </c>
      <c r="S379" s="795">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6">
        <f t="shared" si="72"/>
        <v>0</v>
      </c>
      <c r="S380" s="795">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6">
        <f t="shared" si="72"/>
        <v>0</v>
      </c>
      <c r="S381" s="795">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6">
        <f t="shared" si="72"/>
        <v>0</v>
      </c>
      <c r="S382" s="795">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6">
        <f t="shared" si="72"/>
        <v>0</v>
      </c>
      <c r="S383" s="795">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6">
        <f t="shared" si="72"/>
        <v>0</v>
      </c>
      <c r="S384" s="795">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6">
        <f t="shared" si="72"/>
        <v>0</v>
      </c>
      <c r="S385" s="795">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6">
        <f t="shared" si="72"/>
        <v>0</v>
      </c>
      <c r="S386" s="795">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6">
        <f t="shared" si="72"/>
        <v>0</v>
      </c>
      <c r="S387" s="795">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6">
        <f t="shared" si="72"/>
        <v>0</v>
      </c>
      <c r="S388" s="795">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6">
        <f t="shared" si="72"/>
        <v>0</v>
      </c>
      <c r="S389" s="795">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6">
        <f t="shared" si="72"/>
        <v>0</v>
      </c>
      <c r="S390" s="795">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6">
        <f t="shared" si="72"/>
        <v>0</v>
      </c>
      <c r="S391" s="795">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6">
        <f t="shared" si="72"/>
        <v>0</v>
      </c>
      <c r="S392" s="795">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6">
        <f t="shared" si="72"/>
        <v>0</v>
      </c>
      <c r="S393" s="795">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6">
        <f t="shared" si="72"/>
        <v>0</v>
      </c>
      <c r="S394" s="795">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6">
        <f t="shared" si="72"/>
        <v>0</v>
      </c>
      <c r="S395" s="795">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6">
        <f t="shared" si="72"/>
        <v>0</v>
      </c>
      <c r="S396" s="795">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6">
        <f t="shared" si="72"/>
        <v>0</v>
      </c>
      <c r="S397" s="795">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6">
        <f t="shared" si="72"/>
        <v>0</v>
      </c>
      <c r="S398" s="795">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6">
        <f t="shared" si="72"/>
        <v>0</v>
      </c>
      <c r="S399" s="795">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6">
        <f t="shared" si="72"/>
        <v>0</v>
      </c>
      <c r="S400" s="795">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6">
        <f t="shared" si="72"/>
        <v>0</v>
      </c>
      <c r="S401" s="795">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6">
        <f t="shared" si="72"/>
        <v>0</v>
      </c>
      <c r="S402" s="795">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6">
        <f t="shared" si="72"/>
        <v>0</v>
      </c>
      <c r="S403" s="795">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6">
        <f t="shared" si="72"/>
        <v>0</v>
      </c>
      <c r="S404" s="795">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6">
        <f t="shared" si="72"/>
        <v>0</v>
      </c>
      <c r="S405" s="795">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6">
        <f t="shared" si="72"/>
        <v>0</v>
      </c>
      <c r="S406" s="795">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6">
        <f t="shared" si="72"/>
        <v>0</v>
      </c>
      <c r="S407" s="795">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6">
        <f t="shared" si="72"/>
        <v>0</v>
      </c>
      <c r="S408" s="795">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6">
        <f t="shared" si="72"/>
        <v>0</v>
      </c>
      <c r="S409" s="795">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6">
        <f t="shared" ref="R410:R473" si="82">IF(B410="",0,ROUND($R$24*C410*E410*G410*I410*K410*M410*O410*Q410,0))</f>
        <v>0</v>
      </c>
      <c r="S410" s="795">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6">
        <f t="shared" si="82"/>
        <v>0</v>
      </c>
      <c r="S411" s="795">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6">
        <f t="shared" si="82"/>
        <v>0</v>
      </c>
      <c r="S412" s="795">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6">
        <f t="shared" si="82"/>
        <v>0</v>
      </c>
      <c r="S413" s="795">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6">
        <f t="shared" si="82"/>
        <v>0</v>
      </c>
      <c r="S414" s="795">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6">
        <f t="shared" si="82"/>
        <v>0</v>
      </c>
      <c r="S415" s="795">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6">
        <f t="shared" si="82"/>
        <v>0</v>
      </c>
      <c r="S416" s="795">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6">
        <f t="shared" si="82"/>
        <v>0</v>
      </c>
      <c r="S417" s="795">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6">
        <f t="shared" si="82"/>
        <v>0</v>
      </c>
      <c r="S418" s="795">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6">
        <f t="shared" si="82"/>
        <v>0</v>
      </c>
      <c r="S419" s="795">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6">
        <f t="shared" si="82"/>
        <v>0</v>
      </c>
      <c r="S420" s="795">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6">
        <f t="shared" si="82"/>
        <v>0</v>
      </c>
      <c r="S421" s="795">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6">
        <f t="shared" si="82"/>
        <v>0</v>
      </c>
      <c r="S422" s="795">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6">
        <f t="shared" si="82"/>
        <v>0</v>
      </c>
      <c r="S423" s="795">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6">
        <f t="shared" si="82"/>
        <v>0</v>
      </c>
      <c r="S424" s="795">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6">
        <f t="shared" si="82"/>
        <v>0</v>
      </c>
      <c r="S425" s="795">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6">
        <f t="shared" si="82"/>
        <v>0</v>
      </c>
      <c r="S426" s="795">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6">
        <f t="shared" si="82"/>
        <v>0</v>
      </c>
      <c r="S427" s="795">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6">
        <f t="shared" si="82"/>
        <v>0</v>
      </c>
      <c r="S428" s="795">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6">
        <f t="shared" si="82"/>
        <v>0</v>
      </c>
      <c r="S429" s="795">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6">
        <f t="shared" si="82"/>
        <v>0</v>
      </c>
      <c r="S430" s="795">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6">
        <f t="shared" si="82"/>
        <v>0</v>
      </c>
      <c r="S431" s="795">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6">
        <f t="shared" si="82"/>
        <v>0</v>
      </c>
      <c r="S432" s="795">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6">
        <f t="shared" si="82"/>
        <v>0</v>
      </c>
      <c r="S433" s="795">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6">
        <f t="shared" si="82"/>
        <v>0</v>
      </c>
      <c r="S434" s="795">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6">
        <f t="shared" si="82"/>
        <v>0</v>
      </c>
      <c r="S435" s="795">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6">
        <f t="shared" si="82"/>
        <v>0</v>
      </c>
      <c r="S436" s="795">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6">
        <f t="shared" si="82"/>
        <v>0</v>
      </c>
      <c r="S437" s="795">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6">
        <f t="shared" si="82"/>
        <v>0</v>
      </c>
      <c r="S438" s="795">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6">
        <f t="shared" si="82"/>
        <v>0</v>
      </c>
      <c r="S439" s="795">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6">
        <f t="shared" si="82"/>
        <v>0</v>
      </c>
      <c r="S440" s="795">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6">
        <f t="shared" si="82"/>
        <v>0</v>
      </c>
      <c r="S441" s="795">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6">
        <f t="shared" si="82"/>
        <v>0</v>
      </c>
      <c r="S442" s="795">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6">
        <f t="shared" si="82"/>
        <v>0</v>
      </c>
      <c r="S443" s="795">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6">
        <f t="shared" si="82"/>
        <v>0</v>
      </c>
      <c r="S444" s="795">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6">
        <f t="shared" si="82"/>
        <v>0</v>
      </c>
      <c r="S445" s="795">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6">
        <f t="shared" si="82"/>
        <v>0</v>
      </c>
      <c r="S446" s="795">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6">
        <f t="shared" si="82"/>
        <v>0</v>
      </c>
      <c r="S447" s="795">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6">
        <f t="shared" si="82"/>
        <v>0</v>
      </c>
      <c r="S448" s="795">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6">
        <f t="shared" si="82"/>
        <v>0</v>
      </c>
      <c r="S449" s="795">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6">
        <f t="shared" si="82"/>
        <v>0</v>
      </c>
      <c r="S450" s="795">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6">
        <f t="shared" si="82"/>
        <v>0</v>
      </c>
      <c r="S451" s="795">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6">
        <f t="shared" si="82"/>
        <v>0</v>
      </c>
      <c r="S452" s="795">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6">
        <f t="shared" si="82"/>
        <v>0</v>
      </c>
      <c r="S453" s="795">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6">
        <f t="shared" si="82"/>
        <v>0</v>
      </c>
      <c r="S454" s="795">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6">
        <f t="shared" si="82"/>
        <v>0</v>
      </c>
      <c r="S455" s="795">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6">
        <f t="shared" si="82"/>
        <v>0</v>
      </c>
      <c r="S456" s="795">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6">
        <f t="shared" si="82"/>
        <v>0</v>
      </c>
      <c r="S457" s="795">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6">
        <f t="shared" si="82"/>
        <v>0</v>
      </c>
      <c r="S458" s="795">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6">
        <f t="shared" si="82"/>
        <v>0</v>
      </c>
      <c r="S459" s="795">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6">
        <f t="shared" si="82"/>
        <v>0</v>
      </c>
      <c r="S460" s="795">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6">
        <f t="shared" si="82"/>
        <v>0</v>
      </c>
      <c r="S461" s="795">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6">
        <f t="shared" si="82"/>
        <v>0</v>
      </c>
      <c r="S462" s="795">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6">
        <f t="shared" si="82"/>
        <v>0</v>
      </c>
      <c r="S463" s="795">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6">
        <f t="shared" si="82"/>
        <v>0</v>
      </c>
      <c r="S464" s="795">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6">
        <f t="shared" si="82"/>
        <v>0</v>
      </c>
      <c r="S465" s="795">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6">
        <f t="shared" si="82"/>
        <v>0</v>
      </c>
      <c r="S466" s="795">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6">
        <f t="shared" si="82"/>
        <v>0</v>
      </c>
      <c r="S467" s="795">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6">
        <f t="shared" si="82"/>
        <v>0</v>
      </c>
      <c r="S468" s="795">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6">
        <f t="shared" si="82"/>
        <v>0</v>
      </c>
      <c r="S469" s="795">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6">
        <f t="shared" si="82"/>
        <v>0</v>
      </c>
      <c r="S470" s="795">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6">
        <f t="shared" si="82"/>
        <v>0</v>
      </c>
      <c r="S471" s="795">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6">
        <f t="shared" si="82"/>
        <v>0</v>
      </c>
      <c r="S472" s="795">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6">
        <f t="shared" si="82"/>
        <v>0</v>
      </c>
      <c r="S473" s="795">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6">
        <f t="shared" ref="R474:R524" si="93">IF(B474="",0,ROUND($R$24*C474*E474*G474*I474*K474*M474*O474*Q474,0))</f>
        <v>0</v>
      </c>
      <c r="S474" s="795">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6">
        <f t="shared" si="93"/>
        <v>0</v>
      </c>
      <c r="S475" s="795">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6">
        <f t="shared" si="93"/>
        <v>0</v>
      </c>
      <c r="S476" s="795">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6">
        <f t="shared" si="93"/>
        <v>0</v>
      </c>
      <c r="S477" s="795">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6">
        <f t="shared" si="93"/>
        <v>0</v>
      </c>
      <c r="S478" s="795">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6">
        <f t="shared" si="93"/>
        <v>0</v>
      </c>
      <c r="S479" s="795">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6">
        <f t="shared" si="93"/>
        <v>0</v>
      </c>
      <c r="S480" s="795">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6">
        <f t="shared" si="93"/>
        <v>0</v>
      </c>
      <c r="S481" s="795">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6">
        <f t="shared" si="93"/>
        <v>0</v>
      </c>
      <c r="S482" s="795">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6">
        <f t="shared" si="93"/>
        <v>0</v>
      </c>
      <c r="S483" s="795">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6">
        <f t="shared" si="93"/>
        <v>0</v>
      </c>
      <c r="S484" s="795">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6">
        <f t="shared" si="93"/>
        <v>0</v>
      </c>
      <c r="S485" s="795">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6">
        <f t="shared" si="93"/>
        <v>0</v>
      </c>
      <c r="S486" s="795">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6">
        <f t="shared" si="93"/>
        <v>0</v>
      </c>
      <c r="S487" s="795">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6">
        <f t="shared" si="93"/>
        <v>0</v>
      </c>
      <c r="S488" s="795">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6">
        <f t="shared" si="93"/>
        <v>0</v>
      </c>
      <c r="S489" s="795">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6">
        <f t="shared" si="93"/>
        <v>0</v>
      </c>
      <c r="S490" s="795">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6">
        <f t="shared" si="93"/>
        <v>0</v>
      </c>
      <c r="S491" s="795">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6">
        <f t="shared" si="93"/>
        <v>0</v>
      </c>
      <c r="S492" s="795">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6">
        <f t="shared" si="93"/>
        <v>0</v>
      </c>
      <c r="S493" s="795">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6">
        <f t="shared" si="93"/>
        <v>0</v>
      </c>
      <c r="S494" s="795">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6">
        <f t="shared" si="93"/>
        <v>0</v>
      </c>
      <c r="S495" s="795">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6">
        <f t="shared" si="93"/>
        <v>0</v>
      </c>
      <c r="S496" s="795">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6">
        <f t="shared" si="93"/>
        <v>0</v>
      </c>
      <c r="S497" s="795">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6">
        <f t="shared" si="93"/>
        <v>0</v>
      </c>
      <c r="S498" s="795">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6">
        <f t="shared" si="93"/>
        <v>0</v>
      </c>
      <c r="S499" s="795">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6">
        <f t="shared" si="93"/>
        <v>0</v>
      </c>
      <c r="S500" s="795">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6">
        <f t="shared" si="93"/>
        <v>0</v>
      </c>
      <c r="S501" s="795">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6">
        <f t="shared" si="93"/>
        <v>0</v>
      </c>
      <c r="S502" s="795">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6">
        <f t="shared" si="93"/>
        <v>0</v>
      </c>
      <c r="S503" s="795">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6">
        <f t="shared" si="93"/>
        <v>0</v>
      </c>
      <c r="S504" s="795">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6">
        <f t="shared" si="93"/>
        <v>0</v>
      </c>
      <c r="S505" s="795">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6">
        <f t="shared" si="93"/>
        <v>0</v>
      </c>
      <c r="S506" s="795">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6">
        <f t="shared" si="93"/>
        <v>0</v>
      </c>
      <c r="S507" s="795">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6">
        <f t="shared" si="93"/>
        <v>0</v>
      </c>
      <c r="S508" s="795">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6">
        <f t="shared" si="93"/>
        <v>0</v>
      </c>
      <c r="S509" s="795">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6">
        <f t="shared" si="93"/>
        <v>0</v>
      </c>
      <c r="S510" s="795">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6">
        <f t="shared" si="93"/>
        <v>0</v>
      </c>
      <c r="S511" s="795">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6">
        <f t="shared" si="93"/>
        <v>0</v>
      </c>
      <c r="S512" s="795">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6">
        <f t="shared" si="93"/>
        <v>0</v>
      </c>
      <c r="S513" s="795">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6">
        <f t="shared" si="93"/>
        <v>0</v>
      </c>
      <c r="S514" s="795">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6">
        <f t="shared" si="93"/>
        <v>0</v>
      </c>
      <c r="S515" s="795">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6">
        <f t="shared" si="93"/>
        <v>0</v>
      </c>
      <c r="S516" s="795">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6">
        <f t="shared" si="93"/>
        <v>0</v>
      </c>
      <c r="S517" s="795">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6">
        <f t="shared" si="93"/>
        <v>0</v>
      </c>
      <c r="S518" s="795">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6">
        <f t="shared" si="93"/>
        <v>0</v>
      </c>
      <c r="S519" s="795">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6">
        <f t="shared" si="93"/>
        <v>0</v>
      </c>
      <c r="S520" s="795">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6">
        <f t="shared" si="93"/>
        <v>0</v>
      </c>
      <c r="S521" s="795">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6">
        <f t="shared" si="93"/>
        <v>0</v>
      </c>
      <c r="S522" s="795">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6">
        <f t="shared" si="93"/>
        <v>0</v>
      </c>
      <c r="S523" s="795">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2774</v>
      </c>
      <c r="C1" s="2954">
        <f>项目基本情况!D3</f>
        <v>43874</v>
      </c>
      <c r="H1" s="2888">
        <f>IF(C1&gt;C13,0,MATCH(C1,C$13:C$100,-1))+IF(SUMIF(C13:C100,C1,D13:D100)=0,13,12)</f>
        <v>13</v>
      </c>
      <c r="I1" s="2888">
        <f>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2805</v>
      </c>
      <c r="C2" s="2955">
        <f>'数据-取费表'!B22</f>
        <v>2</v>
      </c>
      <c r="D2" s="2950" t="s">
        <v>2775</v>
      </c>
      <c r="E2" s="2953">
        <f ca="1">INDIRECT("I"&amp;$I$1)/100</f>
        <v>4.7500000000000001E-2</v>
      </c>
      <c r="G2" s="2890"/>
      <c r="H2" s="2890"/>
      <c r="I2" s="2890" t="s">
        <v>2776</v>
      </c>
      <c r="K2" s="2890"/>
      <c r="L2" s="2890"/>
      <c r="M2" s="2890"/>
      <c r="N2" s="2890" t="s">
        <v>2777</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2807</v>
      </c>
      <c r="C3" s="2952">
        <f>'数据-取费表'!B19</f>
        <v>0</v>
      </c>
      <c r="D3" s="2950" t="s">
        <v>2775</v>
      </c>
      <c r="E3" s="2953">
        <f ca="1">INDIRECT("J"&amp;$J$1)/100</f>
        <v>0</v>
      </c>
      <c r="G3" s="2892" t="s">
        <v>2778</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2806</v>
      </c>
      <c r="C4" s="2953">
        <f ca="1">N4/100</f>
        <v>1.4999999999999999E-2</v>
      </c>
      <c r="G4" s="2898" t="s">
        <v>2779</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2780</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2781</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2782</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2783</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2784</v>
      </c>
      <c r="C10" s="2917"/>
      <c r="D10" s="2917"/>
      <c r="E10" s="2917"/>
      <c r="F10" s="2917"/>
      <c r="G10" s="2917"/>
      <c r="H10" s="2917"/>
      <c r="I10" s="2891"/>
      <c r="J10" s="2891"/>
      <c r="K10" s="2917"/>
      <c r="L10" s="2918" t="s">
        <v>2785</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2786</v>
      </c>
      <c r="C11" s="2922" t="s">
        <v>2787</v>
      </c>
      <c r="D11" s="2923" t="s">
        <v>2788</v>
      </c>
      <c r="E11" s="2924"/>
      <c r="F11" s="2923" t="s">
        <v>2789</v>
      </c>
      <c r="G11" s="2925"/>
      <c r="H11" s="2924"/>
      <c r="I11" s="2923" t="s">
        <v>2790</v>
      </c>
      <c r="J11" s="2924"/>
      <c r="K11" s="2920"/>
      <c r="L11" s="2921" t="s">
        <v>2786</v>
      </c>
      <c r="M11" s="2922" t="s">
        <v>2787</v>
      </c>
      <c r="N11" s="2921" t="s">
        <v>2791</v>
      </c>
      <c r="O11" s="2923" t="s">
        <v>2792</v>
      </c>
      <c r="P11" s="2925"/>
      <c r="Q11" s="2925"/>
      <c r="R11" s="2925"/>
      <c r="S11" s="2925"/>
      <c r="T11" s="2924"/>
      <c r="U11" s="2923" t="s">
        <v>2793</v>
      </c>
      <c r="V11" s="2925"/>
      <c r="W11" s="2924"/>
      <c r="X11" s="2921" t="s">
        <v>2794</v>
      </c>
      <c r="Y11" s="2921" t="s">
        <v>2795</v>
      </c>
      <c r="Z11" s="2921" t="s">
        <v>2796</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2797</v>
      </c>
      <c r="E12" s="2930" t="s">
        <v>2798</v>
      </c>
      <c r="F12" s="2930" t="s">
        <v>2799</v>
      </c>
      <c r="G12" s="2930" t="s">
        <v>2800</v>
      </c>
      <c r="H12" s="2930" t="s">
        <v>2782</v>
      </c>
      <c r="I12" s="2931" t="s">
        <v>2801</v>
      </c>
      <c r="J12" s="2931" t="s">
        <v>2801</v>
      </c>
      <c r="K12" s="2927"/>
      <c r="L12" s="2928"/>
      <c r="M12" s="2929"/>
      <c r="N12" s="2928"/>
      <c r="O12" s="2931" t="s">
        <v>2802</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2803</v>
      </c>
      <c r="C13" s="2935">
        <v>42301</v>
      </c>
      <c r="D13" s="2936">
        <v>4.3499999999999996</v>
      </c>
      <c r="E13" s="2936">
        <v>4.3499999999999996</v>
      </c>
      <c r="F13" s="2936">
        <v>4.75</v>
      </c>
      <c r="G13" s="2936">
        <v>4.75</v>
      </c>
      <c r="H13" s="2936">
        <v>4.9000000000000004</v>
      </c>
      <c r="I13" s="2936">
        <v>2.75</v>
      </c>
      <c r="J13" s="2936">
        <v>3.25</v>
      </c>
      <c r="K13" s="2933"/>
      <c r="L13" s="2934" t="s">
        <v>2803</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2804</v>
      </c>
      <c r="Y42" s="2940" t="s">
        <v>2804</v>
      </c>
      <c r="Z42" s="2940" t="s">
        <v>2804</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2804</v>
      </c>
      <c r="Y43" s="2940" t="s">
        <v>2804</v>
      </c>
      <c r="Z43" s="2940" t="s">
        <v>2804</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2804</v>
      </c>
      <c r="Y44" s="2940" t="s">
        <v>2804</v>
      </c>
      <c r="Z44" s="2940" t="s">
        <v>2804</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2804</v>
      </c>
      <c r="Y45" s="2940" t="s">
        <v>2804</v>
      </c>
      <c r="Z45" s="2940" t="s">
        <v>2804</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2804</v>
      </c>
      <c r="Y46" s="2940" t="s">
        <v>2804</v>
      </c>
      <c r="Z46" s="2940" t="s">
        <v>2804</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2804</v>
      </c>
      <c r="Y47" s="2940" t="s">
        <v>2804</v>
      </c>
      <c r="Z47" s="2940" t="s">
        <v>2804</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2804</v>
      </c>
      <c r="Y48" s="2940" t="s">
        <v>2804</v>
      </c>
      <c r="Z48" s="2940" t="s">
        <v>2804</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2804</v>
      </c>
      <c r="Y49" s="2940" t="s">
        <v>2804</v>
      </c>
      <c r="Z49" s="2940" t="s">
        <v>2804</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2804</v>
      </c>
      <c r="Y50" s="2940" t="s">
        <v>2804</v>
      </c>
      <c r="Z50" s="2940" t="s">
        <v>2804</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2804</v>
      </c>
      <c r="V51" s="2940" t="s">
        <v>2804</v>
      </c>
      <c r="W51" s="2940" t="s">
        <v>2804</v>
      </c>
      <c r="X51" s="2940" t="s">
        <v>2804</v>
      </c>
      <c r="Y51" s="2940" t="s">
        <v>2804</v>
      </c>
      <c r="Z51" s="2940" t="s">
        <v>2804</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2804</v>
      </c>
      <c r="J55" s="2940" t="s">
        <v>2804</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G13" sqref="G13"/>
    </sheetView>
  </sheetViews>
  <sheetFormatPr defaultRowHeight="13.5"/>
  <cols>
    <col min="1" max="1" width="17" customWidth="1"/>
    <col min="6" max="6" width="9.125" customWidth="1"/>
    <col min="9" max="9" width="23" customWidth="1"/>
    <col min="10" max="10" width="12.375" customWidth="1"/>
    <col min="11" max="11" width="17.625" customWidth="1"/>
  </cols>
  <sheetData>
    <row r="1" spans="1:15" s="2889" customFormat="1">
      <c r="A1" s="2889" t="s">
        <v>3115</v>
      </c>
      <c r="B1" s="2889" t="s">
        <v>3004</v>
      </c>
      <c r="C1" s="2889" t="s">
        <v>3005</v>
      </c>
      <c r="D1" s="2889" t="s">
        <v>3006</v>
      </c>
      <c r="E1" s="2889" t="s">
        <v>3007</v>
      </c>
      <c r="F1" s="2889" t="s">
        <v>3008</v>
      </c>
      <c r="G1" s="2889" t="s">
        <v>2024</v>
      </c>
      <c r="H1" s="2889" t="s">
        <v>3009</v>
      </c>
      <c r="I1" s="2889" t="s">
        <v>3010</v>
      </c>
      <c r="J1" s="2889" t="s">
        <v>3116</v>
      </c>
      <c r="K1" s="2889" t="s">
        <v>3011</v>
      </c>
      <c r="L1" s="2889" t="s">
        <v>3012</v>
      </c>
      <c r="M1" s="2889" t="s">
        <v>3013</v>
      </c>
      <c r="N1" s="2889" t="s">
        <v>3117</v>
      </c>
    </row>
    <row r="2" spans="1:15" s="2889" customFormat="1">
      <c r="A2" s="2889" t="s">
        <v>3118</v>
      </c>
      <c r="B2" s="2889" t="s">
        <v>3119</v>
      </c>
      <c r="C2" s="2889" t="s">
        <v>3120</v>
      </c>
      <c r="D2" s="2889" t="s">
        <v>3077</v>
      </c>
      <c r="E2" s="2889">
        <v>5891.46</v>
      </c>
      <c r="F2" s="2889">
        <v>7128.67</v>
      </c>
      <c r="G2" s="2889" t="s">
        <v>3121</v>
      </c>
      <c r="H2" s="2889" t="s">
        <v>3122</v>
      </c>
      <c r="I2" s="2889" t="s">
        <v>3123</v>
      </c>
      <c r="J2" s="2889">
        <v>478</v>
      </c>
      <c r="K2" s="2889">
        <v>478</v>
      </c>
      <c r="L2" s="2889">
        <v>670.52</v>
      </c>
      <c r="M2" s="2889">
        <v>0</v>
      </c>
      <c r="N2" s="2889" t="s">
        <v>3124</v>
      </c>
    </row>
    <row r="3" spans="1:15" s="2889" customFormat="1">
      <c r="A3" s="2889" t="s">
        <v>3125</v>
      </c>
      <c r="B3" s="2889" t="s">
        <v>3119</v>
      </c>
      <c r="C3" s="2889" t="s">
        <v>3120</v>
      </c>
      <c r="D3" s="2889" t="s">
        <v>3077</v>
      </c>
      <c r="E3" s="2889">
        <v>3108.42</v>
      </c>
      <c r="F3" s="2889">
        <v>3108.42</v>
      </c>
      <c r="G3" s="2889" t="s">
        <v>3126</v>
      </c>
      <c r="H3" s="2889" t="s">
        <v>3127</v>
      </c>
      <c r="I3" s="2889" t="s">
        <v>3128</v>
      </c>
      <c r="J3" s="2889">
        <v>2798</v>
      </c>
      <c r="K3" s="2889">
        <v>2798</v>
      </c>
      <c r="L3" s="2889">
        <v>9001.36</v>
      </c>
      <c r="M3" s="2889">
        <v>0</v>
      </c>
      <c r="N3" s="2889" t="s">
        <v>3129</v>
      </c>
    </row>
    <row r="4" spans="1:15" s="2889" customFormat="1">
      <c r="A4" s="2889" t="s">
        <v>3130</v>
      </c>
      <c r="B4" s="2889" t="s">
        <v>3119</v>
      </c>
      <c r="C4" s="2889" t="s">
        <v>3120</v>
      </c>
      <c r="D4" s="2889" t="s">
        <v>3077</v>
      </c>
      <c r="E4" s="2889">
        <v>3003.59</v>
      </c>
      <c r="F4" s="2889">
        <v>3003.59</v>
      </c>
      <c r="G4" s="2889" t="s">
        <v>3126</v>
      </c>
      <c r="H4" s="2889" t="s">
        <v>3131</v>
      </c>
      <c r="I4" s="2889" t="s">
        <v>3132</v>
      </c>
      <c r="J4" s="2889">
        <v>2027</v>
      </c>
      <c r="K4" s="2889">
        <v>8077</v>
      </c>
      <c r="L4" s="2889">
        <v>26891.15</v>
      </c>
      <c r="M4" s="2889">
        <v>298.47000000000003</v>
      </c>
      <c r="N4" s="2889" t="s">
        <v>3129</v>
      </c>
    </row>
    <row r="5" spans="1:15" s="2889" customFormat="1">
      <c r="A5" s="2889" t="s">
        <v>3133</v>
      </c>
      <c r="B5" s="2889" t="s">
        <v>3119</v>
      </c>
      <c r="C5" s="2889" t="s">
        <v>3120</v>
      </c>
      <c r="D5" s="2889" t="s">
        <v>3077</v>
      </c>
      <c r="E5" s="2889">
        <v>2157.31</v>
      </c>
      <c r="F5" s="2889">
        <v>3883.16</v>
      </c>
      <c r="G5" s="2889" t="s">
        <v>3134</v>
      </c>
      <c r="H5" s="2889" t="s">
        <v>3131</v>
      </c>
      <c r="I5" s="2889" t="s">
        <v>3135</v>
      </c>
      <c r="J5" s="2889">
        <v>430</v>
      </c>
      <c r="K5" s="2889">
        <v>430</v>
      </c>
      <c r="L5" s="2889">
        <v>1107.3399999999999</v>
      </c>
      <c r="M5" s="2889">
        <v>0</v>
      </c>
      <c r="N5" s="2889" t="s">
        <v>3129</v>
      </c>
    </row>
    <row r="6" spans="1:15" s="2889" customFormat="1">
      <c r="A6" s="2889" t="s">
        <v>3136</v>
      </c>
      <c r="B6" s="2889" t="s">
        <v>3119</v>
      </c>
      <c r="C6" s="2889" t="s">
        <v>3120</v>
      </c>
      <c r="D6" s="2889" t="s">
        <v>3077</v>
      </c>
      <c r="E6" s="2889">
        <v>63230.05</v>
      </c>
      <c r="F6" s="2889">
        <v>12646.01</v>
      </c>
      <c r="G6" s="2889" t="s">
        <v>3137</v>
      </c>
      <c r="H6" s="2889" t="s">
        <v>3131</v>
      </c>
      <c r="I6" s="2889" t="s">
        <v>3138</v>
      </c>
      <c r="J6" s="2889">
        <v>4192</v>
      </c>
      <c r="K6" s="2889">
        <v>4192</v>
      </c>
      <c r="L6" s="2889">
        <v>3314.88</v>
      </c>
      <c r="M6" s="2889">
        <v>0</v>
      </c>
      <c r="N6" s="2889" t="s">
        <v>3139</v>
      </c>
    </row>
    <row r="7" spans="1:15" s="3227" customFormat="1">
      <c r="A7" s="3227" t="s">
        <v>3140</v>
      </c>
      <c r="B7" s="3227" t="s">
        <v>3119</v>
      </c>
      <c r="C7" s="3227" t="s">
        <v>3120</v>
      </c>
      <c r="D7" s="3227" t="s">
        <v>3077</v>
      </c>
      <c r="E7" s="3227">
        <v>1817.84</v>
      </c>
      <c r="F7" s="3227">
        <v>3635.68</v>
      </c>
      <c r="G7" s="3227" t="s">
        <v>3141</v>
      </c>
      <c r="H7" s="3227" t="s">
        <v>3131</v>
      </c>
      <c r="I7" s="3227" t="s">
        <v>3142</v>
      </c>
      <c r="J7" s="3227">
        <v>491</v>
      </c>
      <c r="K7" s="3227">
        <v>491</v>
      </c>
      <c r="L7" s="3227">
        <v>1350.5</v>
      </c>
      <c r="M7" s="3227">
        <v>0</v>
      </c>
      <c r="N7" s="3227" t="s">
        <v>3139</v>
      </c>
      <c r="O7" s="3229" t="s">
        <v>3166</v>
      </c>
    </row>
    <row r="8" spans="1:15" s="3227" customFormat="1">
      <c r="A8" s="3227" t="s">
        <v>3143</v>
      </c>
      <c r="B8" s="3227" t="s">
        <v>3119</v>
      </c>
      <c r="C8" s="3227" t="s">
        <v>3120</v>
      </c>
      <c r="D8" s="3227" t="s">
        <v>3077</v>
      </c>
      <c r="E8" s="3227">
        <v>16814.11</v>
      </c>
      <c r="F8" s="3227">
        <v>25221.17</v>
      </c>
      <c r="G8" s="3227" t="s">
        <v>3144</v>
      </c>
      <c r="H8" s="3227" t="s">
        <v>3145</v>
      </c>
      <c r="I8" s="3227" t="s">
        <v>3146</v>
      </c>
      <c r="J8" s="3227">
        <v>2850</v>
      </c>
      <c r="K8" s="3227">
        <v>2850</v>
      </c>
      <c r="L8" s="3227">
        <v>1130</v>
      </c>
      <c r="M8" s="3227">
        <v>0</v>
      </c>
      <c r="N8" s="3227" t="s">
        <v>3129</v>
      </c>
      <c r="O8" s="3229" t="s">
        <v>3167</v>
      </c>
    </row>
    <row r="9" spans="1:15" s="2889" customFormat="1">
      <c r="A9" s="2889" t="s">
        <v>3147</v>
      </c>
      <c r="B9" s="2889" t="s">
        <v>3119</v>
      </c>
      <c r="C9" s="2889" t="s">
        <v>3120</v>
      </c>
      <c r="D9" s="2889" t="s">
        <v>3077</v>
      </c>
      <c r="E9" s="2889">
        <v>36819.25</v>
      </c>
      <c r="F9" s="2889">
        <v>73638.5</v>
      </c>
      <c r="G9" s="2889" t="s">
        <v>3141</v>
      </c>
      <c r="H9" s="2889" t="s">
        <v>3145</v>
      </c>
      <c r="I9" s="2889" t="s">
        <v>3146</v>
      </c>
      <c r="J9" s="2889">
        <v>6848</v>
      </c>
      <c r="K9" s="2889">
        <v>6848</v>
      </c>
      <c r="L9" s="2889">
        <v>929.95</v>
      </c>
      <c r="M9" s="2889">
        <v>0</v>
      </c>
      <c r="N9" s="2889" t="s">
        <v>3129</v>
      </c>
    </row>
    <row r="10" spans="1:15" s="3228" customFormat="1">
      <c r="A10" s="3228" t="s">
        <v>3148</v>
      </c>
      <c r="B10" s="3228" t="s">
        <v>3119</v>
      </c>
      <c r="C10" s="3228" t="s">
        <v>3120</v>
      </c>
      <c r="D10" s="3228" t="s">
        <v>3077</v>
      </c>
      <c r="E10" s="3228">
        <v>16774.21</v>
      </c>
      <c r="F10" s="3228">
        <v>25161.32</v>
      </c>
      <c r="G10" s="3228" t="s">
        <v>3149</v>
      </c>
      <c r="H10" s="3228" t="s">
        <v>3145</v>
      </c>
      <c r="I10" s="3228" t="s">
        <v>3146</v>
      </c>
      <c r="J10" s="3228">
        <v>2818</v>
      </c>
      <c r="K10" s="3228">
        <v>2818</v>
      </c>
      <c r="L10" s="3228">
        <v>1119.97</v>
      </c>
      <c r="M10" s="3228">
        <v>0</v>
      </c>
      <c r="N10" s="3228" t="s">
        <v>3129</v>
      </c>
    </row>
    <row r="11" spans="1:15" s="2889" customFormat="1">
      <c r="A11" s="2889" t="s">
        <v>3150</v>
      </c>
      <c r="B11" s="2889" t="s">
        <v>3119</v>
      </c>
      <c r="C11" s="2889" t="s">
        <v>3120</v>
      </c>
      <c r="D11" s="2889" t="s">
        <v>3077</v>
      </c>
      <c r="E11" s="2889">
        <v>2999.44</v>
      </c>
      <c r="F11" s="2889">
        <v>2999.44</v>
      </c>
      <c r="G11" s="2889" t="s">
        <v>3126</v>
      </c>
      <c r="H11" s="2889" t="s">
        <v>3145</v>
      </c>
      <c r="I11" s="2889" t="s">
        <v>3151</v>
      </c>
      <c r="J11" s="2889">
        <v>1966</v>
      </c>
      <c r="K11" s="2889">
        <v>5916</v>
      </c>
      <c r="L11" s="2889">
        <v>19723.68</v>
      </c>
      <c r="M11" s="2889">
        <v>200.92</v>
      </c>
      <c r="N11" s="2889" t="s">
        <v>3139</v>
      </c>
    </row>
    <row r="12" spans="1:15" s="2889" customFormat="1">
      <c r="A12" s="2889" t="s">
        <v>3152</v>
      </c>
      <c r="B12" s="2889" t="s">
        <v>3119</v>
      </c>
      <c r="C12" s="2889" t="s">
        <v>3120</v>
      </c>
      <c r="D12" s="2889" t="s">
        <v>3077</v>
      </c>
      <c r="E12" s="2889">
        <v>4444.6899999999996</v>
      </c>
      <c r="F12" s="2889">
        <v>6667.04</v>
      </c>
      <c r="G12" s="2889" t="s">
        <v>3153</v>
      </c>
      <c r="H12" s="2889" t="s">
        <v>3154</v>
      </c>
      <c r="I12" s="2889" t="s">
        <v>3155</v>
      </c>
      <c r="J12" s="2889">
        <v>773</v>
      </c>
      <c r="K12" s="2889">
        <v>773</v>
      </c>
      <c r="L12" s="2889">
        <v>1159.44</v>
      </c>
      <c r="M12" s="2889">
        <v>0</v>
      </c>
      <c r="N12" s="2889" t="s">
        <v>3129</v>
      </c>
    </row>
    <row r="13" spans="1:15" s="3227" customFormat="1">
      <c r="A13" s="3227" t="s">
        <v>3156</v>
      </c>
      <c r="B13" s="3227" t="s">
        <v>3119</v>
      </c>
      <c r="C13" s="3227" t="s">
        <v>3120</v>
      </c>
      <c r="D13" s="3227" t="s">
        <v>3077</v>
      </c>
      <c r="E13" s="3227">
        <v>7095.8</v>
      </c>
      <c r="F13" s="3227">
        <v>12772.44</v>
      </c>
      <c r="G13" s="3227" t="s">
        <v>3157</v>
      </c>
      <c r="H13" s="3227" t="s">
        <v>3154</v>
      </c>
      <c r="I13" s="3227" t="s">
        <v>3158</v>
      </c>
      <c r="J13" s="3227">
        <v>1384</v>
      </c>
      <c r="K13" s="3227">
        <v>1384</v>
      </c>
      <c r="L13" s="3227">
        <v>1083.57</v>
      </c>
      <c r="M13" s="3227">
        <v>0</v>
      </c>
      <c r="N13" s="3227" t="s">
        <v>3124</v>
      </c>
      <c r="O13" s="3229" t="s">
        <v>3168</v>
      </c>
    </row>
    <row r="14" spans="1:15" s="2889" customFormat="1">
      <c r="A14" s="2889" t="s">
        <v>3159</v>
      </c>
      <c r="B14" s="2889" t="s">
        <v>3119</v>
      </c>
      <c r="C14" s="2889" t="s">
        <v>3120</v>
      </c>
      <c r="D14" s="2889" t="s">
        <v>3077</v>
      </c>
      <c r="E14" s="2889">
        <v>8363.99</v>
      </c>
      <c r="F14" s="2889">
        <v>12545.99</v>
      </c>
      <c r="G14" s="2889" t="s">
        <v>3153</v>
      </c>
      <c r="H14" s="2889" t="s">
        <v>3154</v>
      </c>
      <c r="I14" s="2889" t="s">
        <v>3160</v>
      </c>
      <c r="J14" s="2889">
        <v>1456</v>
      </c>
      <c r="K14" s="2889">
        <v>1456</v>
      </c>
      <c r="L14" s="2889">
        <v>1160.52</v>
      </c>
      <c r="M14" s="2889">
        <v>0</v>
      </c>
      <c r="N14" s="2889" t="s">
        <v>3129</v>
      </c>
    </row>
    <row r="15" spans="1:15" s="2889" customFormat="1">
      <c r="A15" s="2889" t="s">
        <v>3161</v>
      </c>
      <c r="B15" s="2889" t="s">
        <v>3119</v>
      </c>
      <c r="C15" s="2889" t="s">
        <v>3120</v>
      </c>
      <c r="D15" s="2889" t="s">
        <v>3077</v>
      </c>
      <c r="E15" s="2889">
        <v>10141.9</v>
      </c>
      <c r="F15" s="2889">
        <v>3042.57</v>
      </c>
      <c r="G15" s="2889" t="s">
        <v>3162</v>
      </c>
      <c r="H15" s="2889" t="s">
        <v>3154</v>
      </c>
      <c r="I15" s="2889" t="s">
        <v>3163</v>
      </c>
      <c r="J15" s="2889">
        <v>609</v>
      </c>
      <c r="K15" s="2889">
        <v>609</v>
      </c>
      <c r="L15" s="2889">
        <v>2001.59</v>
      </c>
      <c r="M15" s="2889">
        <v>0</v>
      </c>
      <c r="N15" s="2889" t="s">
        <v>3139</v>
      </c>
    </row>
    <row r="16" spans="1:15" s="2889" customFormat="1">
      <c r="A16" s="2889" t="s">
        <v>3136</v>
      </c>
      <c r="B16" s="2889" t="s">
        <v>3119</v>
      </c>
      <c r="C16" s="2889" t="s">
        <v>3120</v>
      </c>
      <c r="D16" s="2889" t="s">
        <v>3077</v>
      </c>
      <c r="E16" s="2889">
        <v>254827.2</v>
      </c>
      <c r="F16" s="2889">
        <v>25482.720000000001</v>
      </c>
      <c r="G16" s="2889" t="s">
        <v>3164</v>
      </c>
      <c r="H16" s="2889" t="s">
        <v>3165</v>
      </c>
      <c r="I16" s="2889" t="s">
        <v>3138</v>
      </c>
      <c r="J16" s="2889">
        <v>16436</v>
      </c>
      <c r="K16" s="2889">
        <v>16436</v>
      </c>
      <c r="L16" s="2889">
        <v>6449.85</v>
      </c>
      <c r="M16" s="2889">
        <v>0</v>
      </c>
      <c r="N16" s="2889" t="s">
        <v>3139</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1:H44"/>
  <sheetViews>
    <sheetView topLeftCell="A7" workbookViewId="0">
      <selection activeCell="Q10" sqref="Q10"/>
    </sheetView>
  </sheetViews>
  <sheetFormatPr defaultRowHeight="13.5"/>
  <cols>
    <col min="3" max="3" width="11.625" bestFit="1" customWidth="1"/>
  </cols>
  <sheetData>
    <row r="41" spans="2:8">
      <c r="B41" s="3194"/>
      <c r="C41" s="3194"/>
      <c r="D41" s="3194"/>
      <c r="E41" s="3194"/>
      <c r="F41" s="3194"/>
      <c r="G41" s="3194"/>
      <c r="H41" s="3194"/>
    </row>
    <row r="42" spans="2:8">
      <c r="B42" s="3194"/>
      <c r="C42" s="3203"/>
      <c r="E42" s="3194"/>
      <c r="F42" s="3194"/>
    </row>
    <row r="43" spans="2:8">
      <c r="B43" s="3194"/>
      <c r="C43" s="3203"/>
      <c r="E43" s="3194"/>
      <c r="F43" s="3194"/>
    </row>
    <row r="44" spans="2:8">
      <c r="B44" s="3194"/>
      <c r="C44" s="3203"/>
      <c r="E44" s="3194"/>
      <c r="F44" s="3194"/>
    </row>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K10" sqref="J10:K10"/>
    </sheetView>
  </sheetViews>
  <sheetFormatPr defaultRowHeight="13.5"/>
  <cols>
    <col min="1" max="1" width="15.625" bestFit="1" customWidth="1"/>
  </cols>
  <sheetData>
    <row r="1" spans="1:1">
      <c r="A1" s="3193">
        <v>43784</v>
      </c>
    </row>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K74" sqref="K74"/>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资料</vt:lpstr>
      <vt:lpstr>政策文件</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2020-02-18T03:19:45Z</dcterms:modified>
</cp:coreProperties>
</file>