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22455</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V188" authorId="2">
      <text>
        <r>
          <rPr>
            <b/>
            <sz val="9"/>
            <rFont val="宋体"/>
            <charset val="134"/>
          </rPr>
          <t xml:space="preserve">3*120
</t>
        </r>
        <r>
          <rPr>
            <sz val="9"/>
            <rFont val="宋体"/>
            <charset val="134"/>
          </rPr>
          <t>按三芯50计算</t>
        </r>
      </text>
    </comment>
  </commentList>
</comments>
</file>

<file path=xl/sharedStrings.xml><?xml version="1.0" encoding="utf-8"?>
<sst xmlns="http://schemas.openxmlformats.org/spreadsheetml/2006/main" count="5842" uniqueCount="1141">
  <si>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</si>
  <si>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</si>
  <si>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</si>
  <si>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</si>
  <si>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</si>
  <si>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</si>
  <si>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</si>
  <si>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</si>
  <si>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</si>
  <si>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</si>
  <si>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</si>
  <si>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</si>
  <si>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</si>
  <si>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</si>
  <si>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</si>
  <si>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</si>
  <si>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</si>
  <si>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</si>
  <si>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</si>
  <si>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</si>
  <si>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</si>
  <si>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</si>
  <si>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</si>
  <si>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</si>
  <si>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</si>
  <si>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</si>
  <si>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</si>
  <si>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</si>
  <si>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</si>
  <si>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</si>
  <si>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</si>
  <si>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</si>
  <si>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</si>
  <si>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</si>
  <si>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</si>
  <si>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</si>
  <si>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</si>
  <si>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</si>
  <si>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</si>
  <si>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</si>
  <si>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</si>
  <si>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</si>
  <si>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</si>
  <si>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</si>
  <si>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</si>
  <si>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</si>
  <si>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</si>
  <si>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</si>
  <si>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</si>
  <si>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</si>
  <si>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</si>
  <si>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</si>
  <si>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</si>
  <si>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</si>
  <si>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</si>
  <si>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</si>
  <si>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</si>
  <si>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</si>
  <si>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</si>
  <si>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</si>
  <si>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</si>
  <si>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</si>
  <si>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</si>
  <si>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</si>
  <si>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</si>
  <si>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</si>
  <si>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</si>
  <si>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</si>
  <si>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</si>
  <si>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</si>
  <si>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</si>
  <si>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</si>
  <si>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</si>
  <si>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</si>
  <si>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</si>
  <si>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</si>
  <si>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</si>
  <si>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</si>
  <si>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</si>
  <si>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</si>
  <si>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</si>
  <si>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</si>
  <si>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</si>
  <si>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</si>
  <si>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</si>
  <si>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</si>
  <si>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</si>
  <si>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</si>
  <si>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</si>
  <si>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</si>
  <si>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</si>
  <si>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</si>
  <si>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</si>
  <si>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</si>
  <si>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</si>
  <si>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</si>
  <si>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</si>
  <si>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</si>
  <si>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</si>
  <si>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</si>
  <si>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</si>
  <si>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</si>
  <si>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</si>
  <si>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</si>
  <si>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</si>
  <si>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</si>
  <si>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</si>
  <si>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</si>
  <si>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</si>
  <si>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</si>
  <si>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</si>
  <si>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</si>
  <si>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</si>
  <si>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</si>
  <si>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</si>
  <si>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</si>
  <si>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</si>
  <si>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</si>
  <si>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</si>
  <si>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</si>
  <si>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</si>
  <si>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</si>
  <si>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</si>
  <si>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</si>
  <si>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</si>
  <si>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</si>
  <si>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</si>
  <si>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</si>
  <si>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</si>
  <si>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</si>
  <si>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</si>
  <si>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</si>
  <si>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</si>
  <si>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</si>
  <si>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</si>
  <si>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</si>
  <si>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</si>
  <si>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</si>
  <si>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</si>
  <si>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</si>
  <si>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</si>
  <si>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</si>
  <si>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</si>
  <si>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</si>
  <si>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</si>
  <si>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</si>
  <si>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</si>
  <si>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</si>
  <si>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</si>
  <si>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</si>
  <si>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</si>
  <si>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</si>
  <si>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</si>
  <si>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</si>
  <si>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</si>
  <si>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</si>
  <si>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</si>
  <si>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</si>
  <si>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</si>
  <si>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</si>
  <si>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</si>
  <si>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</si>
  <si>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</si>
  <si>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</si>
  <si>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</si>
  <si>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</si>
  <si>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</si>
  <si>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</si>
  <si>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</si>
  <si>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</si>
  <si>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</si>
  <si>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</si>
  <si>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</si>
  <si>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</si>
  <si>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</si>
  <si>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</si>
  <si>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</si>
  <si>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</si>
  <si>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</si>
  <si>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</si>
  <si>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</si>
  <si>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</si>
  <si>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</si>
  <si>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</si>
  <si>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</si>
  <si>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</si>
  <si>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</si>
  <si>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</si>
  <si>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</si>
  <si>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</si>
  <si>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</si>
  <si>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</si>
  <si>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</si>
  <si>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</si>
  <si>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</si>
  <si>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</si>
  <si>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</si>
  <si>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</si>
  <si>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</si>
  <si>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</si>
  <si>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</si>
  <si>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</si>
  <si>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</si>
  <si>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</si>
  <si>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</si>
  <si>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</si>
  <si>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</si>
  <si>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</si>
  <si>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</si>
  <si>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</si>
  <si>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</si>
  <si>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</si>
  <si>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</si>
  <si>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</si>
  <si>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</si>
  <si>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</si>
  <si>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</si>
  <si>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</si>
  <si>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</si>
  <si>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</si>
  <si>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</si>
  <si>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</si>
  <si>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</si>
  <si>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</si>
  <si>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</si>
  <si>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</si>
  <si>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</si>
  <si>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</si>
  <si>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</si>
  <si>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</si>
  <si>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</si>
  <si>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</si>
  <si>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</si>
  <si>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</si>
  <si>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</si>
  <si>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</si>
  <si>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</si>
  <si>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</si>
  <si>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</si>
  <si>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</si>
  <si>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</si>
  <si>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</si>
  <si>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</si>
  <si>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</si>
  <si>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</si>
  <si>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</si>
  <si>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</si>
  <si>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</si>
  <si>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</si>
  <si>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</si>
  <si>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</si>
  <si>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</si>
  <si>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</si>
  <si>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</si>
  <si>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</si>
  <si>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</si>
  <si>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</si>
  <si>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</si>
  <si>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</si>
  <si>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</si>
  <si>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</si>
  <si>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</si>
  <si>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</si>
  <si>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</si>
  <si>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</si>
  <si>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</si>
  <si>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</si>
  <si>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</si>
  <si>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</si>
  <si>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</si>
  <si>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</si>
  <si>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</si>
  <si>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</si>
  <si>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</si>
  <si>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</si>
  <si>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</si>
  <si>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</si>
  <si>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</si>
  <si>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</si>
  <si>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</si>
  <si>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</si>
  <si>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</si>
  <si>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</si>
  <si>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</si>
  <si>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</si>
  <si>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</si>
  <si>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</si>
  <si>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</si>
  <si>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</si>
  <si>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</si>
  <si>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</si>
  <si>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</si>
  <si>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</si>
  <si>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</si>
  <si>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</si>
  <si>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</si>
  <si>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</si>
  <si>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</si>
  <si>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</si>
  <si>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</si>
  <si>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</si>
  <si>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</si>
  <si>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</si>
  <si>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</si>
  <si>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</si>
  <si>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</si>
  <si>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</si>
  <si>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</si>
  <si>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</si>
  <si>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</si>
  <si>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</si>
  <si>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</si>
  <si>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</si>
  <si>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</si>
  <si>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</si>
  <si>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</si>
  <si>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</si>
  <si>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</si>
  <si>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</si>
  <si>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</si>
  <si>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</si>
  <si>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</si>
  <si>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</si>
  <si>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</si>
  <si>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</si>
  <si>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</si>
  <si>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</si>
  <si>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</si>
  <si>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</si>
  <si>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</si>
  <si>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</si>
  <si>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</si>
  <si>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</si>
  <si>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</si>
  <si>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</si>
  <si>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</si>
  <si>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</si>
  <si>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</si>
  <si>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</si>
  <si>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</si>
  <si>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</si>
  <si>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</si>
  <si>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</si>
  <si>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</si>
  <si>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</si>
  <si>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</si>
  <si>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</si>
  <si>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</si>
  <si>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</si>
  <si>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</si>
  <si>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</si>
  <si>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</si>
  <si>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</si>
  <si>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</si>
  <si>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</si>
  <si>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</si>
  <si>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</si>
  <si>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</si>
  <si>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</si>
  <si>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</si>
  <si>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</si>
  <si>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</si>
  <si>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</si>
  <si>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</si>
  <si>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</si>
  <si>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</si>
  <si>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</si>
  <si>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</si>
  <si>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</si>
  <si>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</si>
  <si>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</si>
  <si>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</si>
  <si>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</si>
  <si>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</si>
  <si>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</si>
  <si>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</si>
  <si>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</si>
  <si>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</si>
  <si>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</si>
  <si>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</si>
  <si>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</si>
  <si>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</si>
  <si>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</si>
  <si>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</si>
  <si>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</si>
  <si>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</si>
  <si>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</si>
  <si>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</si>
  <si>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</si>
  <si>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</si>
  <si>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</si>
  <si>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</si>
  <si>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</si>
  <si>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</si>
  <si>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</si>
  <si>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</si>
  <si>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</si>
  <si>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</si>
  <si>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</si>
  <si>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</si>
  <si>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</si>
  <si>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</si>
  <si>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</si>
  <si>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</si>
  <si>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</si>
  <si>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</si>
  <si>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</si>
  <si>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</si>
  <si>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</si>
  <si>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</si>
  <si>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</si>
  <si>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</si>
  <si>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</si>
  <si>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</si>
  <si>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</si>
  <si>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</si>
  <si>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</si>
  <si>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</si>
  <si>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</si>
  <si>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</si>
  <si>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</si>
  <si>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</si>
  <si>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</si>
  <si>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</si>
  <si>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</si>
  <si>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</si>
  <si>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</si>
  <si>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</si>
  <si>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</si>
  <si>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</si>
  <si>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</si>
  <si>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</si>
  <si>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</si>
  <si>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</si>
  <si>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</si>
  <si>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</si>
  <si>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</si>
  <si>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</si>
  <si>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</si>
  <si>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</si>
  <si>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</si>
  <si>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</si>
  <si>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</si>
  <si>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</si>
  <si>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</si>
  <si>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</si>
  <si>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</si>
  <si>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</si>
  <si>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</si>
  <si>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</si>
  <si>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</si>
  <si>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</si>
  <si>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</si>
  <si>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</si>
  <si>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</si>
  <si>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</si>
  <si>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</si>
  <si>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</si>
  <si>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</si>
  <si>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</si>
  <si>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</si>
  <si>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</si>
  <si>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</si>
  <si>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</si>
  <si>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</si>
  <si>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</si>
  <si>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</si>
  <si>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</si>
  <si>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</si>
  <si>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</si>
  <si>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</si>
  <si>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</si>
  <si>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</si>
  <si>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</si>
  <si>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</si>
  <si>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</si>
  <si>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</si>
  <si>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</si>
  <si>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</si>
  <si>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</si>
  <si>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</si>
  <si>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</si>
  <si>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</si>
  <si>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</si>
  <si>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</si>
  <si>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</si>
  <si>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</si>
  <si>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</si>
  <si>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</si>
  <si>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</si>
  <si>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</si>
  <si>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</si>
  <si>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</si>
  <si>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</si>
  <si>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</si>
  <si>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</si>
  <si>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</si>
  <si>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</si>
  <si>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</si>
  <si>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</si>
  <si>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</si>
  <si>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</si>
  <si>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</si>
  <si>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</si>
  <si>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</si>
  <si>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</si>
  <si>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</si>
  <si>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</si>
  <si>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</si>
  <si>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</si>
  <si>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</si>
  <si>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</si>
  <si>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</si>
  <si>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</si>
  <si>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</si>
  <si>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</si>
  <si>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</si>
  <si>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</si>
  <si>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</si>
  <si>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</si>
  <si>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</si>
  <si>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</si>
  <si>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</si>
  <si>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</si>
  <si>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</si>
  <si>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</si>
  <si>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</si>
  <si>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</si>
  <si>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</si>
  <si>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</si>
  <si>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</si>
  <si>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</si>
  <si>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</si>
  <si>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</si>
  <si>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</si>
  <si>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</si>
  <si>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</si>
  <si>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</si>
  <si>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</si>
  <si>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</si>
  <si>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</si>
  <si>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</si>
  <si>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</si>
  <si>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</si>
  <si>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</si>
  <si>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</si>
  <si>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</si>
  <si>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</si>
  <si>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</si>
  <si>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</si>
  <si>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</si>
  <si>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</si>
  <si>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</si>
  <si>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</si>
  <si>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</si>
  <si>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</si>
  <si>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</si>
  <si>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</si>
  <si>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</si>
  <si>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</si>
  <si>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</si>
  <si>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</si>
  <si>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</si>
  <si>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</si>
  <si>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</si>
  <si>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</si>
  <si>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</si>
  <si>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</si>
  <si>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</si>
  <si>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</si>
  <si>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</si>
  <si>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</si>
  <si>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</si>
  <si>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</si>
  <si>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</si>
  <si>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</si>
  <si>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</si>
  <si>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</si>
  <si>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</si>
  <si>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</si>
  <si>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</si>
  <si>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</si>
  <si>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</si>
  <si>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</si>
  <si>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</si>
  <si>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</si>
  <si>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</si>
  <si>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</si>
  <si>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</si>
  <si>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</si>
  <si>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</si>
  <si>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</si>
  <si>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</si>
  <si>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</si>
  <si>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</si>
  <si>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</si>
  <si>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</si>
  <si>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</si>
  <si>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</si>
  <si>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</si>
  <si>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</si>
  <si>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</si>
  <si>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</si>
  <si>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</si>
  <si>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</si>
  <si>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</si>
  <si>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</si>
  <si>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</si>
  <si>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</si>
  <si>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</si>
  <si>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</si>
  <si>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</si>
  <si>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</si>
  <si>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</si>
  <si>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</si>
  <si>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</si>
  <si>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</si>
  <si>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</si>
  <si>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</si>
  <si>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</si>
  <si>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</si>
  <si>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</si>
  <si>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</si>
  <si>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</si>
  <si>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</si>
  <si>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</si>
  <si>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</si>
  <si>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</si>
  <si>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</si>
  <si>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</si>
  <si>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</si>
  <si>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</si>
  <si>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</si>
  <si>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</si>
  <si>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</si>
  <si>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</si>
  <si>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</si>
  <si>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</si>
  <si>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</si>
  <si>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</si>
  <si>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</si>
  <si>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</si>
  <si>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</si>
  <si>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</si>
  <si>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</si>
  <si>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</si>
  <si>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</si>
  <si>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</si>
  <si>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</si>
  <si>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</si>
  <si>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</si>
  <si>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</si>
  <si>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</si>
  <si>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</si>
  <si>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</si>
  <si>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</si>
  <si>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</si>
  <si>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</si>
  <si>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</si>
  <si>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</si>
  <si>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</si>
  <si>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</si>
  <si>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</si>
  <si>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</si>
  <si>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</si>
  <si>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</si>
  <si>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</si>
  <si>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</si>
  <si>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</si>
  <si>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</si>
  <si>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</si>
  <si>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</si>
  <si>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</si>
  <si>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</si>
  <si>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</si>
  <si>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</si>
  <si>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</si>
  <si>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</si>
  <si>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</si>
  <si>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</si>
  <si>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</si>
  <si>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</si>
  <si>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</si>
  <si>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</si>
  <si>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</si>
  <si>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</si>
  <si>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</si>
  <si>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</si>
  <si>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</si>
  <si>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</si>
  <si>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</si>
  <si>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</si>
  <si>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</si>
  <si>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</si>
  <si>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</si>
  <si>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</si>
  <si>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</si>
  <si>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</si>
  <si>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</si>
  <si>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</si>
  <si>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</si>
  <si>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</si>
  <si>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</si>
  <si>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</si>
  <si>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</si>
  <si>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</si>
  <si>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</si>
  <si>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</si>
  <si>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</si>
  <si>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</si>
  <si>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</si>
  <si>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</si>
  <si>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</si>
  <si>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</si>
  <si>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</si>
  <si>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</si>
  <si>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</si>
  <si>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</si>
  <si>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</si>
  <si>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</si>
  <si>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</si>
  <si>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</si>
  <si>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</si>
  <si>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</si>
  <si>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</si>
  <si>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</si>
  <si>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</si>
  <si>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</si>
  <si>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</si>
  <si>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</si>
  <si>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</si>
  <si>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</si>
  <si>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</si>
  <si>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</si>
  <si>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</si>
  <si>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</si>
  <si>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</si>
  <si>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</si>
  <si>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</si>
  <si>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</si>
  <si>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</si>
  <si>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</si>
  <si>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</si>
  <si>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</si>
  <si>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</si>
  <si>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</si>
  <si>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</si>
  <si>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</si>
  <si>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</si>
  <si>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</si>
  <si>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</si>
  <si>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</si>
  <si>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</si>
  <si>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</si>
  <si>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</si>
  <si>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</si>
  <si>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</si>
  <si>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</si>
  <si>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</si>
  <si>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</si>
  <si>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</si>
  <si>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</si>
  <si>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</si>
  <si>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</si>
  <si>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</si>
  <si>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</si>
  <si>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</si>
  <si>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</si>
  <si>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</si>
  <si>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</si>
  <si>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</si>
  <si>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</si>
  <si>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</si>
  <si>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</si>
  <si>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</si>
  <si>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</si>
  <si>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</si>
  <si>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</si>
  <si>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</si>
  <si>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</si>
  <si>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</si>
  <si>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</si>
  <si>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</si>
  <si>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</si>
  <si>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</si>
  <si>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</si>
  <si>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</si>
  <si>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</si>
  <si>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</si>
  <si>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</si>
  <si>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</si>
  <si>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</si>
  <si>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</si>
  <si>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</si>
  <si>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</si>
  <si>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</si>
  <si>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</si>
  <si>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</si>
  <si>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</si>
  <si>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</si>
  <si>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</si>
  <si>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</si>
  <si>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</si>
  <si>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</si>
  <si>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</si>
  <si>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</si>
  <si>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</si>
  <si>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</si>
  <si>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</si>
  <si>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</si>
  <si>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</si>
  <si>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</si>
  <si>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</si>
  <si>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</si>
  <si>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</si>
  <si>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</si>
  <si>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</si>
  <si>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</si>
  <si>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</si>
  <si>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</si>
  <si>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</si>
  <si>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</si>
  <si>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</si>
  <si>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</si>
  <si>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</si>
  <si>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</si>
  <si>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</si>
  <si>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</si>
  <si>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</si>
  <si>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</si>
  <si>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</si>
  <si>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</si>
  <si>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</si>
  <si>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</si>
  <si>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</si>
  <si>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</si>
  <si>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</si>
  <si>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</si>
  <si>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</si>
  <si>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</si>
  <si>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</si>
  <si>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</si>
  <si>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</si>
  <si>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</si>
  <si>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</si>
  <si>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</si>
  <si>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</si>
  <si>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</si>
  <si>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</si>
  <si>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</si>
  <si>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</si>
  <si>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</si>
  <si>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</si>
  <si>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</si>
  <si>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</si>
  <si>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</si>
  <si>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</si>
  <si>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</si>
  <si>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</si>
  <si>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</si>
  <si>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雄县昝岗帆顺塑料制品厂</t>
  </si>
  <si>
    <t>坐落：</t>
  </si>
  <si>
    <t>雄县孤庄头村</t>
  </si>
  <si>
    <t>调查编号：</t>
  </si>
  <si>
    <t>010219-65-003</t>
  </si>
  <si>
    <t>价值时点：</t>
  </si>
  <si>
    <t>2024年4月3日</t>
  </si>
  <si>
    <t>报告编号：</t>
  </si>
  <si>
    <t>康正（雄县）2024评字第3号-孤庄头村-</t>
  </si>
  <si>
    <t>Q-2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</si>
  <si>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</si>
  <si>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</si>
  <si>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</si>
  <si>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</si>
  <si>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</si>
  <si>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</si>
  <si>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</si>
  <si>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</si>
  <si>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</si>
  <si>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</si>
  <si>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</si>
  <si>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</si>
  <si>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</si>
  <si>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</si>
  <si>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</si>
  <si>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</si>
  <si>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</si>
  <si>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</si>
  <si>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</si>
  <si>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</si>
  <si>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</si>
  <si>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</si>
  <si>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</si>
  <si>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</si>
  <si>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</si>
  <si>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</si>
  <si>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</si>
  <si>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</si>
  <si>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</si>
  <si>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</si>
  <si>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</si>
  <si>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</si>
  <si>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</si>
  <si>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</si>
  <si>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</si>
  <si>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</si>
  <si>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</si>
  <si>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</si>
  <si>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</si>
  <si>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</si>
  <si>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</si>
  <si>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</si>
  <si>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</si>
  <si>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</si>
  <si>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</si>
  <si>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</si>
  <si>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</si>
  <si>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</si>
  <si>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</si>
  <si>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</si>
  <si>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</si>
  <si>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</si>
  <si>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</si>
  <si>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</si>
  <si>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</si>
  <si>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</si>
  <si>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</si>
  <si>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</si>
  <si>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</si>
  <si>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</si>
  <si>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</si>
  <si>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</si>
  <si>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</si>
  <si>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</si>
  <si>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</si>
  <si>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</si>
  <si>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</si>
  <si>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</si>
  <si>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</si>
  <si>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</si>
  <si>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</si>
  <si>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</si>
  <si>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</si>
  <si>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</si>
  <si>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</si>
  <si>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</si>
  <si>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</si>
  <si>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</si>
  <si>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</si>
  <si>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</si>
  <si>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</si>
  <si>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</si>
  <si>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</si>
  <si>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</si>
  <si>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</si>
  <si>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</si>
  <si>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</si>
  <si>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</si>
  <si>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</si>
  <si>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</si>
  <si>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</si>
  <si>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</si>
  <si>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</si>
  <si>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</si>
  <si>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</si>
  <si>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</si>
  <si>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断桥铝</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</si>
  <si>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</si>
  <si>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</si>
  <si>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</si>
  <si>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</si>
  <si>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</si>
  <si>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</si>
  <si>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</si>
  <si>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</si>
  <si>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</si>
  <si>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</si>
  <si>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</si>
  <si>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</si>
  <si>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</si>
  <si>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</si>
  <si>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</si>
  <si>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</si>
  <si>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</si>
  <si>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</si>
  <si>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</si>
  <si>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</si>
  <si>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</si>
  <si>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</si>
  <si>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</si>
  <si>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</si>
  <si>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</si>
  <si>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</si>
  <si>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</si>
  <si>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</si>
  <si>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</si>
  <si>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</si>
  <si>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</si>
  <si>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</si>
  <si>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</si>
  <si>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</si>
  <si>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</si>
  <si>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</si>
  <si>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</si>
  <si>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</si>
  <si>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</si>
  <si>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</si>
  <si>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</si>
  <si>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</si>
  <si>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</si>
  <si>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</si>
  <si>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</si>
  <si>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</si>
  <si>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</si>
  <si>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</si>
  <si>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</si>
  <si>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</si>
  <si>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钢结构</t>
  </si>
  <si>
    <t>砖混二等</t>
  </si>
  <si>
    <t>长边1面</t>
  </si>
  <si>
    <t>砖混三等</t>
  </si>
  <si>
    <t>长边2面</t>
  </si>
  <si>
    <t>房屋3修正值</t>
  </si>
  <si>
    <t>Y2</t>
  </si>
  <si>
    <t>简易房屋</t>
  </si>
  <si>
    <t>砖木一等</t>
  </si>
  <si>
    <t>长1短1</t>
  </si>
  <si>
    <t>房屋4修正值</t>
  </si>
  <si>
    <t>砖木三等</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</si>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</sst>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4.25" spans="4:16">
      <c r="D297" s="280"/>
      <c r="E297" s="280"/>
      <c r="F297" s="296"/>
      <c r="G297" s="297"/>
      <c r="H297" s="296"/>
      <c r="I297" s="293" t="s">
        <v>385</v>
      </c>
      <c r="J297" s="293">
        <f t="shared" si="8"/>
        <v>1</v>
      </c>
      <c r="K297" s="293" t="s">
        <v>418</v>
      </c>
      <c r="L297" s="281">
        <v>150</v>
      </c>
      <c r="M297" s="293"/>
      <c r="N297" s="279"/>
      <c r="O297" s="280"/>
      <c r="P297" s="280"/>
    </row>
    <row r="298" ht="14.25" spans="4:16">
      <c r="D298" s="280"/>
      <c r="E298" s="280"/>
      <c r="F298" s="299">
        <v>86</v>
      </c>
      <c r="G298" s="297"/>
      <c r="H298" s="299" t="s">
        <v>349</v>
      </c>
      <c r="I298" s="293" t="s">
        <v>12</v>
      </c>
      <c r="J298" s="293">
        <v>1</v>
      </c>
      <c r="K298" s="293" t="s">
        <v>419</v>
      </c>
      <c r="L298" s="281">
        <v>10</v>
      </c>
      <c r="M298" s="293"/>
      <c r="N298" s="279"/>
      <c r="O298" s="280"/>
      <c r="P298" s="280"/>
    </row>
    <row r="299" ht="14.25" spans="4:16">
      <c r="D299" s="280"/>
      <c r="E299" s="280"/>
      <c r="F299" s="294">
        <v>87</v>
      </c>
      <c r="G299" s="297"/>
      <c r="H299" s="294" t="s">
        <v>352</v>
      </c>
      <c r="I299" s="293" t="s">
        <v>385</v>
      </c>
      <c r="J299" s="293">
        <f>$B$3</f>
        <v>1</v>
      </c>
      <c r="K299" s="293" t="s">
        <v>420</v>
      </c>
      <c r="L299" s="281">
        <v>20</v>
      </c>
      <c r="M299" s="293" t="s">
        <v>421</v>
      </c>
      <c r="N299" s="279"/>
      <c r="O299" s="280"/>
      <c r="P299" s="280"/>
    </row>
    <row r="300" ht="14.25"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4.25" spans="4:16">
      <c r="D302" s="280"/>
      <c r="E302" s="280"/>
      <c r="F302" s="299"/>
      <c r="G302" s="297"/>
      <c r="H302" s="299"/>
      <c r="I302" s="293" t="s">
        <v>385</v>
      </c>
      <c r="J302" s="293">
        <f>$B$3</f>
        <v>1</v>
      </c>
      <c r="K302" s="293" t="s">
        <v>422</v>
      </c>
      <c r="L302" s="281">
        <v>400</v>
      </c>
      <c r="M302" s="293"/>
      <c r="N302" s="279"/>
      <c r="O302" s="280"/>
      <c r="P302" s="280"/>
    </row>
    <row r="303" ht="14.25"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010219-65-003</v>
      </c>
      <c r="C2" s="275">
        <f>输机表!P2</f>
        <v>0</v>
      </c>
      <c r="D2" s="275" t="str">
        <f>输机表!U2&amp;输机表!Y2</f>
        <v>康正（雄县）2024评字第3号-孤庄头村-Q-2</v>
      </c>
      <c r="E2" s="275" t="str">
        <f>输机表!D2</f>
        <v>雄县昝岗帆顺塑料制品厂</v>
      </c>
      <c r="F2" s="275" t="str">
        <f>输机表!F2</f>
        <v>雄县孤庄头村</v>
      </c>
      <c r="G2" s="275">
        <f ca="1">结果通知单!C12</f>
        <v>1579.4</v>
      </c>
      <c r="H2" s="275"/>
      <c r="I2" s="275"/>
      <c r="J2" s="275">
        <f ca="1">结果通知单!G12</f>
        <v>1278416</v>
      </c>
      <c r="K2" s="275">
        <f ca="1">结果通知单!G41</f>
        <v>244131</v>
      </c>
      <c r="L2" s="275">
        <f ca="1">IF(J2+K2=结果通知单!C42,J2+K2,"请检查")</f>
        <v>1522547</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N1" workbookViewId="0">
      <selection activeCell="Y3" sqref="Y3"/>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6</v>
      </c>
      <c r="E4" s="80">
        <v>4.2</v>
      </c>
      <c r="F4" s="80" t="s">
        <v>964</v>
      </c>
      <c r="G4" s="80" t="s">
        <v>965</v>
      </c>
      <c r="H4" s="80" t="s">
        <v>966</v>
      </c>
      <c r="I4" s="80">
        <v>37</v>
      </c>
      <c r="J4" s="80">
        <v>4</v>
      </c>
      <c r="K4" s="80" t="s">
        <v>967</v>
      </c>
      <c r="L4" s="80" t="s">
        <v>968</v>
      </c>
      <c r="M4" s="80"/>
      <c r="N4" s="80">
        <v>0.2</v>
      </c>
      <c r="O4" s="80" t="s">
        <v>969</v>
      </c>
      <c r="P4" s="80" t="s">
        <v>969</v>
      </c>
      <c r="Q4" s="80" t="s">
        <v>970</v>
      </c>
      <c r="R4" s="80" t="s">
        <v>969</v>
      </c>
      <c r="S4" s="109">
        <v>175.16</v>
      </c>
      <c r="T4" s="109" t="s">
        <v>971</v>
      </c>
      <c r="U4" s="109"/>
      <c r="V4" s="109"/>
      <c r="W4" s="84">
        <f>ROUND(F5*ROUND(E5+G5+H5+I5+J5+K5+L5+M5+N5+O5+P5+Q5+R5+U5+T5+1,3)*V5,0)</f>
        <v>1056</v>
      </c>
      <c r="X4" s="110">
        <f>ROUND(L60/S4,0)</f>
        <v>480</v>
      </c>
      <c r="Y4" s="110">
        <f>W4+X4</f>
        <v>1536</v>
      </c>
      <c r="Z4" s="126">
        <f>ROUND(Y4*S4,0)</f>
        <v>269046</v>
      </c>
      <c r="AA4" s="127">
        <f>IF(Q4="无",0,IF(Q4="地暖",0,S4))</f>
        <v>0</v>
      </c>
      <c r="AB4" s="127">
        <f>IF(Q4="无",0,IF(Q4="暖气片",0,S4))</f>
        <v>175.16</v>
      </c>
      <c r="AC4" s="84" t="str">
        <f>H4</f>
        <v>断桥铝</v>
      </c>
      <c r="AD4" s="109" t="s">
        <v>968</v>
      </c>
      <c r="AE4" s="128">
        <v>1</v>
      </c>
      <c r="AF4" s="129" t="e">
        <f>VLOOKUP(F4,系数区域,LOOKUP(V4,$CV$16:$DE$16,{68,69,70,71,72,73,74,75,76,77}),0)</f>
        <v>#N/A</v>
      </c>
      <c r="AG4" s="128" t="s">
        <v>968</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965</v>
      </c>
      <c r="BM4" s="144" t="s">
        <v>974</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986</v>
      </c>
      <c r="CH4" s="198" t="s">
        <v>987</v>
      </c>
      <c r="CI4" s="143" t="s">
        <v>988</v>
      </c>
      <c r="CJ4" s="143" t="s">
        <v>989</v>
      </c>
      <c r="CK4" s="143" t="s">
        <v>966</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0.13</v>
      </c>
      <c r="F5" s="84">
        <f>VLOOKUP(F4,系数区域,2,0)</f>
        <v>1020</v>
      </c>
      <c r="G5" s="85">
        <f>IF(G4="其他不作修正",0,VLOOKUP(F4,系数区域,VLOOKUP(G4,屋顶列数,2,0),0))</f>
        <v>-0.08</v>
      </c>
      <c r="H5" s="83">
        <f>AC5*VLOOKUP(F4,系数区域,VLOOKUP(H4,门窗列数,2,0),0)+(AD5*VLOOKUP(F4,系数区域,VLOOKUP(AD4,门窗列数,2,0),0))+VLOOKUP(F4,系数区域,57,0)</f>
        <v>0.06</v>
      </c>
      <c r="I5" s="85">
        <f>VLOOKUP(F4,系数区域,VLOOKUP(I4,外墙体列数,2,0),0)</f>
        <v>0.03</v>
      </c>
      <c r="J5" s="83">
        <f t="array" ref="J5">IF($D4=1,0,VLOOKUP(F4,系数区域,VLOOKUP(INDEX($AQ$15:$AQ$21,MATCH(MIN(ABS($AQ$15:$AQ$21--(J4-(D4-1))/(D4-1))),ABS($AQ$15:$AQ$21--(J4-(D4-1))/(D4-1)),0)),隔墙列数,2,0),0))</f>
        <v>-0.01</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6</v>
      </c>
      <c r="E6" s="80">
        <v>3.3</v>
      </c>
      <c r="F6" s="80" t="s">
        <v>964</v>
      </c>
      <c r="G6" s="80" t="s">
        <v>965</v>
      </c>
      <c r="H6" s="80" t="s">
        <v>985</v>
      </c>
      <c r="I6" s="80">
        <v>37</v>
      </c>
      <c r="J6" s="80">
        <v>4</v>
      </c>
      <c r="K6" s="80" t="s">
        <v>967</v>
      </c>
      <c r="L6" s="80" t="s">
        <v>968</v>
      </c>
      <c r="M6" s="80"/>
      <c r="N6" s="80">
        <v>0.2</v>
      </c>
      <c r="O6" s="80" t="s">
        <v>968</v>
      </c>
      <c r="P6" s="80" t="s">
        <v>968</v>
      </c>
      <c r="Q6" s="80" t="s">
        <v>968</v>
      </c>
      <c r="R6" s="80" t="s">
        <v>969</v>
      </c>
      <c r="S6" s="109">
        <v>127.47</v>
      </c>
      <c r="T6" s="109" t="s">
        <v>971</v>
      </c>
      <c r="U6" s="109"/>
      <c r="V6" s="109"/>
      <c r="W6" s="112">
        <f>ROUND(F7*ROUND(E7+G7+H7+I7+J7+K7+L7+M7+N7+O7+P7+Q7+R7+U7+T7+1,3)*V7,0)</f>
        <v>824</v>
      </c>
      <c r="X6" s="113">
        <f>ROUND(X60/S6,0)</f>
        <v>74</v>
      </c>
      <c r="Y6" s="110">
        <f t="shared" ref="Y6" si="3">W6+X6</f>
        <v>898</v>
      </c>
      <c r="Z6" s="126">
        <f t="shared" ref="Z6" si="4">ROUND(Y6*S6,0)</f>
        <v>114468</v>
      </c>
      <c r="AA6" s="127">
        <f>IF(Q6="无",0,IF(Q6="地暖",0,S6))</f>
        <v>0</v>
      </c>
      <c r="AB6" s="127">
        <f>IF(Q6="无",0,IF(Q6="暖气片",0,S6))</f>
        <v>0</v>
      </c>
      <c r="AC6" s="84" t="str">
        <f>H6</f>
        <v>铝合金</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0.04</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-0.01</v>
      </c>
      <c r="K7" s="85">
        <f>VLOOKUP(F6,系数区域,VLOOKUP(K6,内墙面列数,2,0),0)</f>
        <v>0</v>
      </c>
      <c r="L7" s="85">
        <f>VLOOKUP(L6,$BH$3:$BI$14,2,0)</f>
        <v>0</v>
      </c>
      <c r="M7" s="83">
        <f>IFERROR(ROUND(((M6-VLOOKUP(F6,系数区域,25,0))*AG7)*0.1,4)*AE7,0)</f>
        <v>-0.03</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0.85</v>
      </c>
      <c r="W7" s="114"/>
      <c r="X7" s="115"/>
      <c r="Y7" s="84"/>
      <c r="Z7" s="94"/>
      <c r="AA7" s="130">
        <f>AA6/S6</f>
        <v>0</v>
      </c>
      <c r="AB7" s="130">
        <f>AB6/S6</f>
        <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1016</v>
      </c>
      <c r="D8" s="81">
        <v>7</v>
      </c>
      <c r="E8" s="80">
        <v>5.2</v>
      </c>
      <c r="F8" s="80" t="s">
        <v>1017</v>
      </c>
      <c r="G8" s="80" t="s">
        <v>965</v>
      </c>
      <c r="H8" s="80" t="s">
        <v>985</v>
      </c>
      <c r="I8" s="80">
        <v>24</v>
      </c>
      <c r="J8" s="80"/>
      <c r="K8" s="80" t="s">
        <v>967</v>
      </c>
      <c r="L8" s="80" t="s">
        <v>968</v>
      </c>
      <c r="M8" s="80"/>
      <c r="N8" s="80"/>
      <c r="O8" s="80" t="s">
        <v>968</v>
      </c>
      <c r="P8" s="80" t="s">
        <v>968</v>
      </c>
      <c r="Q8" s="80" t="s">
        <v>968</v>
      </c>
      <c r="R8" s="80" t="s">
        <v>969</v>
      </c>
      <c r="S8" s="109">
        <v>1248.08</v>
      </c>
      <c r="T8" s="109" t="s">
        <v>971</v>
      </c>
      <c r="U8" s="109" t="s">
        <v>943</v>
      </c>
      <c r="V8" s="109"/>
      <c r="W8" s="112">
        <f>ROUND(F9*ROUND(E9+G9+H9+I9+J9+K9+L9+M9+N9+O9+P9+Q9+R9+U9+T9+1,3)*V9,0)</f>
        <v>706</v>
      </c>
      <c r="X8" s="113">
        <f>ROUND(L92/S8,0)</f>
        <v>1</v>
      </c>
      <c r="Y8" s="110">
        <f t="shared" ref="Y8" si="7">W8+X8</f>
        <v>707</v>
      </c>
      <c r="Z8" s="126">
        <f t="shared" ref="Z8" si="8">ROUND(Y8*S8,0)</f>
        <v>882393</v>
      </c>
      <c r="AA8" s="127">
        <f>IF(Q8="无",0,IF(Q8="地暖",0,S8))</f>
        <v>0</v>
      </c>
      <c r="AB8" s="127">
        <f>IF(Q8="无",0,IF(Q8="暖气片",0,S8))</f>
        <v>0</v>
      </c>
      <c r="AC8" s="84" t="str">
        <f>H8</f>
        <v>铝合金</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-0.04</v>
      </c>
      <c r="F9" s="84">
        <f>VLOOKUP(F8,系数区域,2,0)</f>
        <v>850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-0.01</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EO9-10%</f>
        <v>0.05</v>
      </c>
      <c r="V9" s="85">
        <v>0.83</v>
      </c>
      <c r="W9" s="114"/>
      <c r="X9" s="115"/>
      <c r="Y9" s="84"/>
      <c r="Z9" s="94"/>
      <c r="AA9" s="130">
        <f>AA8/S8</f>
        <v>0</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0.15</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0.15</v>
      </c>
    </row>
    <row r="10" ht="19.2" customHeight="1" spans="1:145">
      <c r="A10" s="77"/>
      <c r="B10" s="79">
        <v>4</v>
      </c>
      <c r="C10" s="80" t="s">
        <v>1023</v>
      </c>
      <c r="D10" s="81">
        <v>2</v>
      </c>
      <c r="E10" s="80">
        <v>3.3</v>
      </c>
      <c r="F10" s="80" t="s">
        <v>1024</v>
      </c>
      <c r="G10" s="80" t="s">
        <v>965</v>
      </c>
      <c r="H10" s="80" t="s">
        <v>985</v>
      </c>
      <c r="I10" s="80">
        <v>24</v>
      </c>
      <c r="J10" s="80">
        <v>1</v>
      </c>
      <c r="K10" s="80" t="s">
        <v>967</v>
      </c>
      <c r="L10" s="80" t="s">
        <v>1012</v>
      </c>
      <c r="M10" s="80"/>
      <c r="N10" s="80">
        <v>0.2</v>
      </c>
      <c r="O10" s="80" t="s">
        <v>969</v>
      </c>
      <c r="P10" s="80" t="s">
        <v>969</v>
      </c>
      <c r="Q10" s="80" t="s">
        <v>968</v>
      </c>
      <c r="R10" s="80" t="s">
        <v>969</v>
      </c>
      <c r="S10" s="109">
        <v>28.69</v>
      </c>
      <c r="T10" s="109" t="s">
        <v>971</v>
      </c>
      <c r="U10" s="109"/>
      <c r="V10" s="109"/>
      <c r="W10" s="112">
        <f>ROUND(F11*ROUND(E11+G11+H11+I11+J11+K11+L11+M11+N11+O11+P11+Q11+R11+U11+T11+1,3)*V11,0)</f>
        <v>436</v>
      </c>
      <c r="X10" s="113">
        <f>ROUND(X92/S10,0)</f>
        <v>0</v>
      </c>
      <c r="Y10" s="110">
        <f t="shared" ref="Y10" si="11">W10+X10</f>
        <v>436</v>
      </c>
      <c r="Z10" s="126">
        <f t="shared" ref="Z10" si="12">ROUND(Y10*S10,0)</f>
        <v>12509</v>
      </c>
      <c r="AA10" s="127">
        <f>IF(Q10="无",0,IF(Q10="地暖",0,S10))</f>
        <v>0</v>
      </c>
      <c r="AB10" s="127">
        <f>IF(Q10="无",0,IF(Q10="暖气片",0,S10))</f>
        <v>0</v>
      </c>
      <c r="AC10" s="84" t="str">
        <f>H10</f>
        <v>铝合金</v>
      </c>
      <c r="AD10" s="109" t="s">
        <v>968</v>
      </c>
      <c r="AE10" s="128">
        <v>1</v>
      </c>
      <c r="AF10" s="129" t="e">
        <f>VLOOKUP(F10,系数区域,LOOKUP(V10,$CV$16:$DE$16,{68,69,70,71,72,73,74,75,76,77}),0)</f>
        <v>#N/A</v>
      </c>
      <c r="AG10" s="128" t="s">
        <v>968</v>
      </c>
      <c r="AH10" s="149" t="s">
        <v>1025</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1026</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0.18</v>
      </c>
      <c r="F11" s="84">
        <f>VLOOKUP(F10,系数区域,2,0)</f>
        <v>450</v>
      </c>
      <c r="G11" s="85">
        <f>IF(G10="其他不作修正",0,VLOOKUP(F10,系数区域,VLOOKUP(G10,屋顶列数,2,0),0))</f>
        <v>0</v>
      </c>
      <c r="H11" s="83">
        <f>AC11*VLOOKUP(F10,系数区域,VLOOKUP(H10,门窗列数,2,0),0)+(AD11*VLOOKUP(F10,系数区域,VLOOKUP(AD10,门窗列数,2,0),0))+VLOOKUP(F10,系数区域,57,0)</f>
        <v>0.05</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-0.06</v>
      </c>
      <c r="M11" s="83">
        <f>IFERROR(ROUND(((M10-VLOOKUP(F10,系数区域,25,0))*AG11)*0.1,4)*AE11,0)</f>
        <v>0</v>
      </c>
      <c r="N11" s="83">
        <f>IFERROR(ROUND((N10-VLOOKUP(F10,系数区域,44,0))*0.1,4)*AE11,0)</f>
        <v>0</v>
      </c>
      <c r="O11" s="85">
        <f>VLOOKUP(F10,系数区域,VLOOKUP(O10,上水列数,2,0),0)</f>
        <v>0.02</v>
      </c>
      <c r="P11" s="85">
        <f>VLOOKUP(F10,系数区域,VLOOKUP(P10,下水列数,2,0),0)</f>
        <v>0.02</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1">
        <f>EO11</f>
        <v>0</v>
      </c>
      <c r="V11" s="85">
        <v>0.8</v>
      </c>
      <c r="W11" s="114"/>
      <c r="X11" s="115"/>
      <c r="Y11" s="84"/>
      <c r="Z11" s="94"/>
      <c r="AA11" s="130">
        <f>AA10/S10</f>
        <v>0</v>
      </c>
      <c r="AB11" s="130">
        <f>AB10/S10</f>
        <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1027</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1028</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1017</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1024</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10</v>
      </c>
      <c r="D30" s="80" t="s">
        <v>15</v>
      </c>
      <c r="E30" s="80"/>
      <c r="F30" s="94" t="str">
        <f>+D30</f>
        <v>外墙普通贴砖</v>
      </c>
      <c r="G30" s="95">
        <f>(24.5*4.2)-2*2.8*6</f>
        <v>69.3</v>
      </c>
      <c r="H30" s="95"/>
      <c r="I30" s="84" t="str">
        <f t="shared" ref="I30:I59" si="48">VLOOKUP(F30,价格表,2,0)</f>
        <v>㎡</v>
      </c>
      <c r="J30" s="94">
        <f t="shared" ref="J30:J59" si="49">VLOOKUP(F30,价格表,5,0)</f>
        <v>85</v>
      </c>
      <c r="K30" s="104">
        <f>$V$5</f>
        <v>0.9</v>
      </c>
      <c r="L30" s="94">
        <f>ROUND(IFERROR(ROUND(G30,2)*J30*K30,),0)</f>
        <v>5301</v>
      </c>
      <c r="M30" s="99"/>
      <c r="N30" s="93">
        <v>1</v>
      </c>
      <c r="O30" s="80" t="s">
        <v>10</v>
      </c>
      <c r="P30" s="80" t="s">
        <v>11</v>
      </c>
      <c r="Q30" s="80"/>
      <c r="R30" s="118" t="str">
        <f>+P30</f>
        <v>外墙抹灰</v>
      </c>
      <c r="S30" s="119"/>
      <c r="T30" s="95">
        <f>(24.5*2+5.2*2)*3.3-2*2*5-2*2.7</f>
        <v>170.62</v>
      </c>
      <c r="U30" s="84" t="str">
        <f t="shared" ref="U30:U59" si="50">VLOOKUP(R30,价格表,2,0)</f>
        <v>㎡</v>
      </c>
      <c r="V30" s="94">
        <f t="shared" ref="V30:V59" si="51">VLOOKUP(R30,价格表,5,0)</f>
        <v>35</v>
      </c>
      <c r="W30" s="104">
        <f>$V$7</f>
        <v>0.85</v>
      </c>
      <c r="X30" s="94">
        <f>ROUND(IFERROR(ROUND(T30,2)*V30*W30,),0)</f>
        <v>5076</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43</v>
      </c>
      <c r="E31" s="80"/>
      <c r="F31" s="94" t="str">
        <f t="shared" ref="F31:F59" si="52">+D31</f>
        <v>80地砖</v>
      </c>
      <c r="G31" s="95">
        <f>S4</f>
        <v>175.16</v>
      </c>
      <c r="H31" s="95"/>
      <c r="I31" s="84" t="str">
        <f t="shared" si="48"/>
        <v>㎡</v>
      </c>
      <c r="J31" s="94">
        <f t="shared" si="49"/>
        <v>110</v>
      </c>
      <c r="K31" s="104">
        <f t="shared" ref="K31:K59" si="53">$V$5</f>
        <v>0.9</v>
      </c>
      <c r="L31" s="94">
        <f t="shared" ref="L31:L59" si="54">ROUND(IFERROR(ROUND(G31,2)*J31*K31,),0)</f>
        <v>17341</v>
      </c>
      <c r="M31" s="99"/>
      <c r="N31" s="93">
        <v>2</v>
      </c>
      <c r="O31" s="80" t="s">
        <v>61</v>
      </c>
      <c r="P31" s="80" t="s">
        <v>63</v>
      </c>
      <c r="Q31" s="80"/>
      <c r="R31" s="118" t="str">
        <f t="shared" ref="R31:R50" si="55">+P31</f>
        <v>PVC吊顶</v>
      </c>
      <c r="S31" s="119"/>
      <c r="T31" s="95">
        <f>S6*4/6</f>
        <v>84.98</v>
      </c>
      <c r="U31" s="84" t="str">
        <f t="shared" si="50"/>
        <v>㎡</v>
      </c>
      <c r="V31" s="94">
        <f t="shared" si="51"/>
        <v>60</v>
      </c>
      <c r="W31" s="104">
        <f t="shared" ref="W31:W59" si="56">$V$7</f>
        <v>0.85</v>
      </c>
      <c r="X31" s="94">
        <f t="shared" ref="X31:X59" si="57">ROUND(IFERROR(ROUND(T31,2)*V31*W31,),0)</f>
        <v>4334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报告编号：康正（雄县）2024评字第3号-孤庄头村-Q-2</v>
      </c>
      <c r="EZ31" s="224"/>
      <c r="FA31" s="224"/>
      <c r="FB31" s="224"/>
      <c r="FC31" s="224"/>
    </row>
    <row r="32" ht="22.2" customHeight="1" spans="1:159">
      <c r="A32" s="92"/>
      <c r="B32" s="93">
        <v>3</v>
      </c>
      <c r="C32" s="80" t="s">
        <v>61</v>
      </c>
      <c r="D32" s="80" t="s">
        <v>69</v>
      </c>
      <c r="E32" s="80"/>
      <c r="F32" s="94" t="str">
        <f t="shared" si="52"/>
        <v>纸面石膏板灯池吊顶</v>
      </c>
      <c r="G32" s="95">
        <f>2/5*S4</f>
        <v>70.064</v>
      </c>
      <c r="H32" s="95"/>
      <c r="I32" s="84" t="str">
        <f t="shared" si="48"/>
        <v>㎡</v>
      </c>
      <c r="J32" s="94">
        <f t="shared" si="49"/>
        <v>130</v>
      </c>
      <c r="K32" s="104">
        <f t="shared" si="53"/>
        <v>0.9</v>
      </c>
      <c r="L32" s="94">
        <f t="shared" si="54"/>
        <v>8197</v>
      </c>
      <c r="M32" s="99"/>
      <c r="N32" s="93">
        <v>3</v>
      </c>
      <c r="O32" s="80"/>
      <c r="P32" s="80"/>
      <c r="Q32" s="80"/>
      <c r="R32" s="118">
        <f t="shared" si="55"/>
        <v>0</v>
      </c>
      <c r="S32" s="119"/>
      <c r="T32" s="95"/>
      <c r="U32" s="84" t="e">
        <f t="shared" si="50"/>
        <v>#N/A</v>
      </c>
      <c r="V32" s="94" t="e">
        <f t="shared" si="51"/>
        <v>#N/A</v>
      </c>
      <c r="W32" s="104">
        <f t="shared" si="56"/>
        <v>0.85</v>
      </c>
      <c r="X32" s="94">
        <f t="shared" si="57"/>
        <v>0</v>
      </c>
      <c r="Y32" s="137"/>
      <c r="Z32" s="138"/>
      <c r="AA32" s="138"/>
      <c r="AB32" s="138"/>
      <c r="AC32" s="138"/>
      <c r="AD32" s="138"/>
      <c r="AJ32" s="160"/>
      <c r="AK32" s="160"/>
      <c r="AL32" s="160"/>
      <c r="AM32" s="160"/>
      <c r="AN32" s="160"/>
      <c r="AO32" s="160"/>
      <c r="AP32" s="160"/>
      <c r="AQ32" s="160"/>
      <c r="EV32" s="31" t="s">
        <v>1045</v>
      </c>
      <c r="EW32" s="32" t="str">
        <f>D2</f>
        <v>雄县昝岗帆顺塑料制品厂</v>
      </c>
      <c r="EX32" s="33"/>
      <c r="EY32" s="34" t="s">
        <v>1046</v>
      </c>
      <c r="EZ32" s="35"/>
      <c r="FA32" s="32">
        <f>G2</f>
        <v>0</v>
      </c>
      <c r="FB32" s="36"/>
      <c r="FC32" s="33"/>
    </row>
    <row r="33" ht="21.6" customHeight="1" spans="1:159">
      <c r="A33" s="92"/>
      <c r="B33" s="93">
        <v>4</v>
      </c>
      <c r="C33" s="80" t="s">
        <v>61</v>
      </c>
      <c r="D33" s="80" t="s">
        <v>68</v>
      </c>
      <c r="E33" s="80"/>
      <c r="F33" s="94" t="str">
        <f t="shared" si="52"/>
        <v>纸面石膏板吊顶</v>
      </c>
      <c r="G33" s="95">
        <f>2/5*S4</f>
        <v>70.064</v>
      </c>
      <c r="H33" s="95"/>
      <c r="I33" s="84" t="str">
        <f t="shared" si="48"/>
        <v>㎡</v>
      </c>
      <c r="J33" s="94">
        <f t="shared" si="49"/>
        <v>100</v>
      </c>
      <c r="K33" s="104">
        <f t="shared" si="53"/>
        <v>0.9</v>
      </c>
      <c r="L33" s="94">
        <f t="shared" si="54"/>
        <v>6305</v>
      </c>
      <c r="M33" s="99"/>
      <c r="N33" s="93">
        <v>4</v>
      </c>
      <c r="O33" s="80"/>
      <c r="P33" s="80"/>
      <c r="Q33" s="80"/>
      <c r="R33" s="118">
        <f t="shared" si="55"/>
        <v>0</v>
      </c>
      <c r="S33" s="119"/>
      <c r="T33" s="95"/>
      <c r="U33" s="84" t="e">
        <f t="shared" si="50"/>
        <v>#N/A</v>
      </c>
      <c r="V33" s="94" t="e">
        <f t="shared" si="51"/>
        <v>#N/A</v>
      </c>
      <c r="W33" s="104">
        <f t="shared" si="56"/>
        <v>0.85</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61</v>
      </c>
      <c r="D34" s="80" t="s">
        <v>74</v>
      </c>
      <c r="E34" s="80"/>
      <c r="F34" s="94" t="str">
        <f t="shared" si="52"/>
        <v>普通集成吊顶</v>
      </c>
      <c r="G34" s="95">
        <f>1/5*S4</f>
        <v>35.032</v>
      </c>
      <c r="H34" s="95"/>
      <c r="I34" s="84" t="str">
        <f t="shared" si="48"/>
        <v>㎡</v>
      </c>
      <c r="J34" s="94">
        <f t="shared" si="49"/>
        <v>130</v>
      </c>
      <c r="K34" s="104">
        <f t="shared" si="53"/>
        <v>0.9</v>
      </c>
      <c r="L34" s="94">
        <f t="shared" si="54"/>
        <v>4099</v>
      </c>
      <c r="M34" s="99"/>
      <c r="N34" s="93">
        <v>5</v>
      </c>
      <c r="O34" s="80"/>
      <c r="P34" s="80"/>
      <c r="Q34" s="80"/>
      <c r="R34" s="118">
        <f t="shared" si="55"/>
        <v>0</v>
      </c>
      <c r="S34" s="119"/>
      <c r="T34" s="95"/>
      <c r="U34" s="84" t="e">
        <f t="shared" si="50"/>
        <v>#N/A</v>
      </c>
      <c r="V34" s="94" t="e">
        <f t="shared" si="51"/>
        <v>#N/A</v>
      </c>
      <c r="W34" s="104">
        <f t="shared" si="56"/>
        <v>0.85</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81</v>
      </c>
      <c r="D35" s="80" t="s">
        <v>86</v>
      </c>
      <c r="E35" s="80"/>
      <c r="F35" s="94" t="str">
        <f t="shared" si="52"/>
        <v>大理石窗台</v>
      </c>
      <c r="G35" s="95">
        <f>2.7*4</f>
        <v>10.8</v>
      </c>
      <c r="H35" s="95"/>
      <c r="I35" s="84" t="str">
        <f t="shared" si="48"/>
        <v>m</v>
      </c>
      <c r="J35" s="94">
        <f t="shared" si="49"/>
        <v>120</v>
      </c>
      <c r="K35" s="104">
        <f t="shared" si="53"/>
        <v>0.9</v>
      </c>
      <c r="L35" s="94">
        <f t="shared" si="54"/>
        <v>1166</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81</v>
      </c>
      <c r="D36" s="80" t="s">
        <v>88</v>
      </c>
      <c r="E36" s="80"/>
      <c r="F36" s="94" t="str">
        <f t="shared" si="52"/>
        <v>普通标准门（套装门(钢木门、生态门)）</v>
      </c>
      <c r="G36" s="95">
        <v>6</v>
      </c>
      <c r="H36" s="95"/>
      <c r="I36" s="84" t="str">
        <f t="shared" si="48"/>
        <v>个</v>
      </c>
      <c r="J36" s="94">
        <f t="shared" si="49"/>
        <v>500</v>
      </c>
      <c r="K36" s="104">
        <f t="shared" si="53"/>
        <v>0.9</v>
      </c>
      <c r="L36" s="94">
        <f t="shared" si="54"/>
        <v>2700</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81</v>
      </c>
      <c r="D37" s="80" t="s">
        <v>96</v>
      </c>
      <c r="E37" s="80"/>
      <c r="F37" s="94" t="str">
        <f t="shared" si="52"/>
        <v>窗帘附件</v>
      </c>
      <c r="G37" s="95">
        <v>5</v>
      </c>
      <c r="H37" s="95"/>
      <c r="I37" s="84" t="str">
        <f t="shared" si="48"/>
        <v>套</v>
      </c>
      <c r="J37" s="94">
        <f t="shared" si="49"/>
        <v>200</v>
      </c>
      <c r="K37" s="104">
        <f t="shared" si="53"/>
        <v>0.9</v>
      </c>
      <c r="L37" s="94">
        <f t="shared" si="54"/>
        <v>900</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82</v>
      </c>
      <c r="E38" s="80"/>
      <c r="F38" s="94" t="str">
        <f t="shared" si="52"/>
        <v>木包门窗套</v>
      </c>
      <c r="G38" s="95">
        <f>2.7*2+2.6*2+5.2+7+5.4+5.2+3.5*2+2.7</f>
        <v>43.1</v>
      </c>
      <c r="H38" s="95"/>
      <c r="I38" s="84" t="str">
        <f t="shared" si="48"/>
        <v>m</v>
      </c>
      <c r="J38" s="94">
        <f t="shared" si="49"/>
        <v>60</v>
      </c>
      <c r="K38" s="104">
        <f t="shared" si="53"/>
        <v>0.9</v>
      </c>
      <c r="L38" s="94">
        <f t="shared" si="54"/>
        <v>2327</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水泥路面</v>
      </c>
      <c r="BH38" s="187">
        <f>ROUND(G186,2)</f>
        <v>650.8</v>
      </c>
      <c r="BI38" s="143" t="str">
        <f t="shared" ref="BI38:BI51" si="67">I186</f>
        <v>㎡</v>
      </c>
      <c r="BJ38" s="143">
        <f ca="1" t="shared" ref="BJ38:BJ51" si="68">L186</f>
        <v>84604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133</v>
      </c>
      <c r="D39" s="80" t="s">
        <v>134</v>
      </c>
      <c r="E39" s="80"/>
      <c r="F39" s="94" t="str">
        <f t="shared" si="52"/>
        <v>普通壁柜</v>
      </c>
      <c r="G39" s="95">
        <f>3*3.7+3.8*2.2</f>
        <v>19.46</v>
      </c>
      <c r="H39" s="95"/>
      <c r="I39" s="84" t="str">
        <f t="shared" si="48"/>
        <v>㎡</v>
      </c>
      <c r="J39" s="94">
        <f t="shared" si="49"/>
        <v>300</v>
      </c>
      <c r="K39" s="104">
        <f t="shared" si="53"/>
        <v>0.9</v>
      </c>
      <c r="L39" s="94">
        <f t="shared" si="54"/>
        <v>5254</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水泥路面</v>
      </c>
      <c r="BH39" s="187">
        <f t="shared" ref="BH39:BH71" si="69">ROUND(G187,2)</f>
        <v>251.3</v>
      </c>
      <c r="BI39" s="143" t="str">
        <f t="shared" si="67"/>
        <v>㎡</v>
      </c>
      <c r="BJ39" s="143">
        <f ca="1" t="shared" si="68"/>
        <v>20104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102</v>
      </c>
      <c r="D40" s="80" t="s">
        <v>109</v>
      </c>
      <c r="E40" s="80"/>
      <c r="F40" s="94" t="str">
        <f t="shared" si="52"/>
        <v>普通壁纸</v>
      </c>
      <c r="G40" s="95">
        <f>(4.7*2+3.8*2)*3.7-0.8*1.8-2*2.5-3*3.7+(4.7*2+7.8*2)*3.7-0.8*1.8*3-2*2.5*2+(3.8*2+2.1)*3.7-0.8*1.8+(3.8+3.1*2)*3.7-0.8*1.8*2+(3.8*1.2)+(4.7*2+3.8*2)*3.7-0.8*1.8-2*2.5</f>
        <v>253.13</v>
      </c>
      <c r="H40" s="95"/>
      <c r="I40" s="84" t="str">
        <f t="shared" si="48"/>
        <v>㎡</v>
      </c>
      <c r="J40" s="94">
        <f t="shared" si="49"/>
        <v>40</v>
      </c>
      <c r="K40" s="104">
        <f t="shared" si="53"/>
        <v>0.9</v>
      </c>
      <c r="L40" s="94">
        <f t="shared" si="54"/>
        <v>9113</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大门</v>
      </c>
      <c r="BH40" s="187">
        <f t="shared" si="69"/>
        <v>34.02</v>
      </c>
      <c r="BI40" s="143" t="str">
        <f t="shared" si="67"/>
        <v>㎡</v>
      </c>
      <c r="BJ40" s="143">
        <f ca="1" t="shared" si="68"/>
        <v>10206</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102</v>
      </c>
      <c r="D41" s="80" t="s">
        <v>111</v>
      </c>
      <c r="E41" s="80"/>
      <c r="F41" s="94" t="str">
        <f t="shared" si="52"/>
        <v>普通内墙贴砖</v>
      </c>
      <c r="G41" s="95">
        <f>(4.7+4.7+2.6)*3.7-0.8*1.8+(3.7*2+6.3*2)*3.7-0.8*1.8-2.5*3+(4.7*2+2.6)*3.7-0.8*1.8</f>
        <v>150.98</v>
      </c>
      <c r="H41" s="95"/>
      <c r="I41" s="84" t="str">
        <f t="shared" si="48"/>
        <v>㎡</v>
      </c>
      <c r="J41" s="94">
        <f t="shared" si="49"/>
        <v>80</v>
      </c>
      <c r="K41" s="104">
        <f t="shared" si="53"/>
        <v>0.9</v>
      </c>
      <c r="L41" s="94">
        <f t="shared" si="54"/>
        <v>10871</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IF(BJ41=0,0,IF(COUNTIF($BG41:$BG$107,BG41)&lt;2,1,0))</f>
        <v>1</v>
      </c>
      <c r="BF41" s="143">
        <v>4</v>
      </c>
      <c r="BG41" s="143" t="str">
        <f t="shared" si="66"/>
        <v>门垛</v>
      </c>
      <c r="BH41" s="187">
        <f t="shared" si="69"/>
        <v>1</v>
      </c>
      <c r="BI41" s="143" t="str">
        <f t="shared" si="67"/>
        <v>对</v>
      </c>
      <c r="BJ41" s="143">
        <f t="shared" si="68"/>
        <v>5425</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133</v>
      </c>
      <c r="D42" s="80" t="s">
        <v>140</v>
      </c>
      <c r="E42" s="80"/>
      <c r="F42" s="94" t="str">
        <f t="shared" si="52"/>
        <v>普通整体厨房</v>
      </c>
      <c r="G42" s="95">
        <f>3.8+2.4</f>
        <v>6.2</v>
      </c>
      <c r="H42" s="95"/>
      <c r="I42" s="84" t="str">
        <f t="shared" si="48"/>
        <v>m</v>
      </c>
      <c r="J42" s="94">
        <f t="shared" si="49"/>
        <v>350</v>
      </c>
      <c r="K42" s="104">
        <f t="shared" si="53"/>
        <v>0.9</v>
      </c>
      <c r="L42" s="94">
        <f t="shared" si="54"/>
        <v>1953</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t="str">
        <f t="shared" si="66"/>
        <v>砖墙</v>
      </c>
      <c r="BH42" s="187">
        <f t="shared" si="69"/>
        <v>14.06</v>
      </c>
      <c r="BI42" s="143" t="str">
        <f t="shared" si="67"/>
        <v>㎡</v>
      </c>
      <c r="BJ42" s="143">
        <f ca="1" t="shared" si="68"/>
        <v>4218</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10</v>
      </c>
      <c r="D43" s="80" t="s">
        <v>11</v>
      </c>
      <c r="E43" s="80"/>
      <c r="F43" s="94" t="str">
        <f t="shared" si="52"/>
        <v>外墙抹灰</v>
      </c>
      <c r="G43" s="95">
        <f>(24.5+6.2*2)*4.2</f>
        <v>154.98</v>
      </c>
      <c r="H43" s="95"/>
      <c r="I43" s="84" t="str">
        <f t="shared" si="48"/>
        <v>㎡</v>
      </c>
      <c r="J43" s="94">
        <f t="shared" si="49"/>
        <v>35</v>
      </c>
      <c r="K43" s="104">
        <f t="shared" si="53"/>
        <v>0.9</v>
      </c>
      <c r="L43" s="94">
        <f t="shared" si="54"/>
        <v>4882</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砖墙</v>
      </c>
      <c r="BH43" s="187">
        <f t="shared" si="69"/>
        <v>31.82</v>
      </c>
      <c r="BI43" s="143" t="str">
        <f t="shared" si="67"/>
        <v>㎡</v>
      </c>
      <c r="BJ43" s="143">
        <f ca="1" t="shared" si="68"/>
        <v>7637</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t="s">
        <v>146</v>
      </c>
      <c r="D44" s="80" t="s">
        <v>162</v>
      </c>
      <c r="E44" s="80"/>
      <c r="F44" s="94" t="str">
        <f t="shared" si="52"/>
        <v>彩钢板、镀锌板雨罩</v>
      </c>
      <c r="G44" s="95">
        <f>24.5*1.2</f>
        <v>29.4</v>
      </c>
      <c r="H44" s="95"/>
      <c r="I44" s="84" t="str">
        <f t="shared" si="48"/>
        <v>㎡</v>
      </c>
      <c r="J44" s="94">
        <f t="shared" si="49"/>
        <v>60</v>
      </c>
      <c r="K44" s="104">
        <f t="shared" si="53"/>
        <v>0.9</v>
      </c>
      <c r="L44" s="94">
        <f t="shared" si="54"/>
        <v>1588</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化粪池</v>
      </c>
      <c r="BH44" s="187">
        <f t="shared" si="69"/>
        <v>1</v>
      </c>
      <c r="BI44" s="143" t="str">
        <f t="shared" si="67"/>
        <v>个</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t="s">
        <v>168</v>
      </c>
      <c r="D45" s="80" t="s">
        <v>169</v>
      </c>
      <c r="E45" s="80"/>
      <c r="F45" s="94" t="str">
        <f t="shared" si="52"/>
        <v>普通坐便器</v>
      </c>
      <c r="G45" s="95">
        <v>2</v>
      </c>
      <c r="H45" s="95"/>
      <c r="I45" s="84" t="str">
        <f t="shared" si="48"/>
        <v>个</v>
      </c>
      <c r="J45" s="94">
        <f t="shared" si="49"/>
        <v>500</v>
      </c>
      <c r="K45" s="104">
        <f t="shared" si="53"/>
        <v>0.9</v>
      </c>
      <c r="L45" s="94">
        <f t="shared" si="54"/>
        <v>900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渗水井</v>
      </c>
      <c r="BH45" s="187">
        <f t="shared" si="69"/>
        <v>2</v>
      </c>
      <c r="BI45" s="143" t="str">
        <f t="shared" si="67"/>
        <v>个</v>
      </c>
      <c r="BJ45" s="143">
        <f ca="1" t="shared" si="68"/>
        <v>1200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t="s">
        <v>168</v>
      </c>
      <c r="D46" s="80" t="s">
        <v>177</v>
      </c>
      <c r="E46" s="80"/>
      <c r="F46" s="94" t="str">
        <f t="shared" si="52"/>
        <v>普通带柜洗面台</v>
      </c>
      <c r="G46" s="95">
        <v>2</v>
      </c>
      <c r="H46" s="95"/>
      <c r="I46" s="84" t="str">
        <f t="shared" si="48"/>
        <v>个</v>
      </c>
      <c r="J46" s="94">
        <f t="shared" si="49"/>
        <v>700</v>
      </c>
      <c r="K46" s="104">
        <f t="shared" si="53"/>
        <v>0.9</v>
      </c>
      <c r="L46" s="94">
        <f t="shared" si="54"/>
        <v>1260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监控摄像头</v>
      </c>
      <c r="BH46" s="187">
        <f t="shared" si="69"/>
        <v>23</v>
      </c>
      <c r="BI46" s="143" t="str">
        <f t="shared" si="67"/>
        <v>个</v>
      </c>
      <c r="BJ46" s="143">
        <f ca="1" t="shared" si="68"/>
        <v>4600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水泥路面</v>
      </c>
      <c r="EW46" s="51">
        <f ca="1">IF(EV46="","",SUMIF($BG$38:$BG$107,EV46,$BH$38:$BH$107))</f>
        <v>902.1</v>
      </c>
      <c r="EX46" s="51" t="str">
        <f ca="1">IFERROR(VLOOKUP(FE46,$BD$38:$BJ$92,6,0),"")</f>
        <v>㎡</v>
      </c>
      <c r="EY46" s="52">
        <f ca="1">IF(EV46="","",SUMIF($BG$38:$BG$107,EV46,$BJ$38:$BJ$107))</f>
        <v>104708</v>
      </c>
      <c r="EZ46" s="52" t="str">
        <f ca="1">IFERROR(VLOOKUP(FF46,$BD$38:$BJ$92,4,0),"")</f>
        <v>大门</v>
      </c>
      <c r="FA46" s="51">
        <f ca="1">IF(EZ46="","",SUMIF($BG$38:$BG$107,EZ46,$BH$38:$BH$107))</f>
        <v>34.02</v>
      </c>
      <c r="FB46" s="51" t="str">
        <f ca="1">IFERROR(VLOOKUP(FF46,$BD$38:$BJ$92,6,0),"")</f>
        <v>㎡</v>
      </c>
      <c r="FC46" s="52">
        <f ca="1">IF(EZ46="","",SUMIF($BG$38:$BG$107,EZ46,$BJ$38:$BJ$107))</f>
        <v>10206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果树</v>
      </c>
      <c r="BH47" s="187">
        <f t="shared" si="69"/>
        <v>2</v>
      </c>
      <c r="BI47" s="143" t="str">
        <f t="shared" si="67"/>
        <v>棵</v>
      </c>
      <c r="BJ47" s="143">
        <f ca="1" t="shared" si="68"/>
        <v>1400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门垛</v>
      </c>
      <c r="EW47" s="51">
        <f ca="1">IF(EV47="","",SUMIF($BG$38:$BG$107,EV47,$BH$38:$BH$107))</f>
        <v>1</v>
      </c>
      <c r="EX47" s="51" t="str">
        <f ca="1">IFERROR(VLOOKUP(FE47,$BD$38:$BJ$92,6,0),"")</f>
        <v>对</v>
      </c>
      <c r="EY47" s="52">
        <f ca="1">IF(EV47="","",SUMIF($BG$38:$BG$107,EV47,$BJ$38:$BJ$107))</f>
        <v>5425</v>
      </c>
      <c r="EZ47" s="52" t="str">
        <f ca="1">IFERROR(VLOOKUP(FF47,$BD$38:$BJ$92,4,0),"")</f>
        <v>砖墙</v>
      </c>
      <c r="FA47" s="51">
        <f ca="1">IF(EZ47="","",SUMIF($BG$38:$BG$107,EZ47,$BH$38:$BH$107))</f>
        <v>45.88</v>
      </c>
      <c r="FB47" s="51" t="str">
        <f ca="1">IFERROR(VLOOKUP(FF47,$BD$38:$BJ$92,6,0),"")</f>
        <v>㎡</v>
      </c>
      <c r="FC47" s="52">
        <f ca="1">IF(EZ47="","",SUMIF($BG$38:$BG$107,EZ47,$BJ$38:$BJ$107))</f>
        <v>11855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果树</v>
      </c>
      <c r="BH48" s="187">
        <f t="shared" si="69"/>
        <v>2</v>
      </c>
      <c r="BI48" s="143" t="str">
        <f t="shared" si="67"/>
        <v>棵</v>
      </c>
      <c r="BJ48" s="143">
        <f ca="1" t="shared" si="68"/>
        <v>1000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化粪池</v>
      </c>
      <c r="EW48" s="51">
        <f ca="1">IF(EV48="","",SUMIF($BG$38:$BG$107,EV48,$BH$38:$BH$107))</f>
        <v>1</v>
      </c>
      <c r="EX48" s="51" t="str">
        <f ca="1">IFERROR(VLOOKUP(FE48,$BD$38:$BJ$92,6,0),"")</f>
        <v>个</v>
      </c>
      <c r="EY48" s="52">
        <f ca="1">IF(EV48="","",SUMIF($BG$38:$BG$107,EV48,$BJ$38:$BJ$107))</f>
        <v>400</v>
      </c>
      <c r="EZ48" s="52" t="str">
        <f ca="1">IFERROR(VLOOKUP(FF48,$BD$38:$BJ$92,4,0),"")</f>
        <v>渗水井</v>
      </c>
      <c r="FA48" s="51">
        <f ca="1">IF(EZ48="","",SUMIF($BG$38:$BG$107,EZ48,$BH$38:$BH$107))</f>
        <v>2</v>
      </c>
      <c r="FB48" s="51" t="str">
        <f ca="1">IFERROR(VLOOKUP(FF48,$BD$38:$BJ$92,6,0),"")</f>
        <v>个</v>
      </c>
      <c r="FC48" s="52">
        <f ca="1">IF(EZ48="","",SUMIF($BG$38:$BG$107,EZ48,$BJ$38:$BJ$107))</f>
        <v>1200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8</v>
      </c>
      <c r="BE49" s="143">
        <f ca="1">IF(BJ49=0,0,IF(COUNTIF($BG49:$BG$107,BG49)&lt;2,1,0))</f>
        <v>1</v>
      </c>
      <c r="BF49" s="143">
        <v>12</v>
      </c>
      <c r="BG49" s="143" t="str">
        <f t="shared" si="66"/>
        <v>果树</v>
      </c>
      <c r="BH49" s="187">
        <f t="shared" si="69"/>
        <v>1</v>
      </c>
      <c r="BI49" s="143" t="str">
        <f t="shared" si="67"/>
        <v>棵</v>
      </c>
      <c r="BJ49" s="143">
        <f ca="1" t="shared" si="68"/>
        <v>200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23</v>
      </c>
      <c r="EX49" s="51" t="str">
        <f ca="1">IFERROR(VLOOKUP(FE49,$BD$38:$BJ$92,6,0),"")</f>
        <v>个</v>
      </c>
      <c r="EY49" s="52">
        <f ca="1">IF(EV49="","",SUMIF($BG$38:$BG$107,EV49,$BJ$38:$BJ$107))</f>
        <v>4600</v>
      </c>
      <c r="EZ49" s="52" t="str">
        <f ca="1">IFERROR(VLOOKUP(FF49,$BD$38:$BJ$92,4,0),"")</f>
        <v>果树</v>
      </c>
      <c r="FA49" s="51">
        <f ca="1">IF(EZ49="","",SUMIF($BG$38:$BG$107,EZ49,$BH$38:$BH$107))</f>
        <v>5</v>
      </c>
      <c r="FB49" s="51" t="str">
        <f ca="1">IFERROR(VLOOKUP(FF49,$BD$38:$BJ$92,6,0),"")</f>
        <v>棵</v>
      </c>
      <c r="FC49" s="52">
        <f ca="1">IF(EZ49="","",SUMIF($BG$38:$BG$107,EZ49,$BJ$38:$BJ$107))</f>
        <v>2600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材树</v>
      </c>
      <c r="BH50" s="187">
        <f t="shared" si="69"/>
        <v>11</v>
      </c>
      <c r="BI50" s="143" t="str">
        <f t="shared" si="67"/>
        <v>棵</v>
      </c>
      <c r="BJ50" s="143">
        <f ca="1" t="shared" si="68"/>
        <v>1650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材树</v>
      </c>
      <c r="EW50" s="51">
        <f ca="1">IF(EV50="","",SUMIF($BG$38:$BG$107,EV50,$BH$38:$BH$107))</f>
        <v>61</v>
      </c>
      <c r="EX50" s="51" t="str">
        <f ca="1">IFERROR(VLOOKUP(FE50,$BD$38:$BJ$92,6,0),"")</f>
        <v>棵</v>
      </c>
      <c r="EY50" s="52">
        <f ca="1">IF(EV50="","",SUMIF($BG$38:$BG$107,EV50,$BJ$38:$BJ$107))</f>
        <v>3550</v>
      </c>
      <c r="EZ50" s="52" t="str">
        <f ca="1">IFERROR(VLOOKUP(FF50,$BD$38:$BJ$92,4,0),"")</f>
        <v>变压器</v>
      </c>
      <c r="FA50" s="51">
        <f ca="1">IF(EZ50="","",SUMIF($BG$38:$BG$107,EZ50,$BH$38:$BH$107))</f>
        <v>1</v>
      </c>
      <c r="FB50" s="51" t="str">
        <f ca="1">IFERROR(VLOOKUP(FF50,$BD$38:$BJ$92,6,0),"")</f>
        <v>台</v>
      </c>
      <c r="FC50" s="52">
        <f ca="1">IF(EZ50="","",SUMIF($BG$38:$BG$107,EZ50,$BJ$38:$BJ$107))</f>
        <v>85000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材树</v>
      </c>
      <c r="BH51" s="187">
        <f t="shared" si="69"/>
        <v>15</v>
      </c>
      <c r="BI51" s="143" t="str">
        <f t="shared" si="67"/>
        <v>棵</v>
      </c>
      <c r="BJ51" s="143">
        <f ca="1" t="shared" si="68"/>
        <v>1200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9</v>
      </c>
      <c r="BE52" s="143">
        <f ca="1">IF(BJ52=0,0,IF(COUNTIF($BG52:$BG$107,BG52)&lt;2,1,0))</f>
        <v>1</v>
      </c>
      <c r="BF52" s="143">
        <v>15</v>
      </c>
      <c r="BG52" s="143" t="str">
        <f t="shared" ref="BG52:BG71" si="71">F200</f>
        <v>材树</v>
      </c>
      <c r="BH52" s="187">
        <f t="shared" si="69"/>
        <v>35</v>
      </c>
      <c r="BI52" s="143" t="str">
        <f t="shared" ref="BI52:BI71" si="72">I200</f>
        <v>棵</v>
      </c>
      <c r="BJ52" s="143">
        <f ca="1" t="shared" ref="BJ52:BJ71" si="73">L200</f>
        <v>700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10</v>
      </c>
      <c r="BE53" s="143">
        <f ca="1">IF(BJ53=0,0,IF(COUNTIF($BG53:$BG$107,BG53)&lt;2,1,0))</f>
        <v>1</v>
      </c>
      <c r="BF53" s="143">
        <v>16</v>
      </c>
      <c r="BG53" s="143" t="str">
        <f t="shared" si="71"/>
        <v>变压器</v>
      </c>
      <c r="BH53" s="187">
        <f t="shared" si="69"/>
        <v>1</v>
      </c>
      <c r="BI53" s="143" t="str">
        <f t="shared" si="72"/>
        <v>台</v>
      </c>
      <c r="BJ53" s="143">
        <f ca="1" t="shared" si="73"/>
        <v>85000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11</v>
      </c>
      <c r="BE54" s="143">
        <f ca="1">IF(BJ54=0,0,IF(COUNTIF($BG54:$BG$107,BG54)&lt;2,1,0))</f>
        <v>1</v>
      </c>
      <c r="BF54" s="143">
        <v>17</v>
      </c>
      <c r="BG54" s="143" t="str">
        <f t="shared" si="71"/>
        <v>空调</v>
      </c>
      <c r="BH54" s="187">
        <f t="shared" si="69"/>
        <v>5</v>
      </c>
      <c r="BI54" s="143" t="str">
        <f t="shared" si="72"/>
        <v>台</v>
      </c>
      <c r="BJ54" s="143">
        <f ca="1" t="shared" si="73"/>
        <v>2000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12</v>
      </c>
      <c r="BE55" s="143">
        <f ca="1">IF(BJ55=0,0,IF(COUNTIF($BG55:$BG$107,BG55)&lt;2,1,0))</f>
        <v>1</v>
      </c>
      <c r="BF55" s="143">
        <v>18</v>
      </c>
      <c r="BG55" s="143" t="str">
        <f t="shared" si="71"/>
        <v>压力水罐</v>
      </c>
      <c r="BH55" s="187">
        <f t="shared" si="69"/>
        <v>1</v>
      </c>
      <c r="BI55" s="143" t="str">
        <f t="shared" si="72"/>
        <v>套</v>
      </c>
      <c r="BJ55" s="143">
        <f ca="1" t="shared" si="73"/>
        <v>800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13</v>
      </c>
      <c r="BE56" s="143">
        <f ca="1">IF(BJ56=0,0,IF(COUNTIF($BG56:$BG$107,BG56)&lt;2,1,0))</f>
        <v>1</v>
      </c>
      <c r="BF56" s="143">
        <v>19</v>
      </c>
      <c r="BG56" s="143" t="str">
        <f t="shared" si="71"/>
        <v>热水器</v>
      </c>
      <c r="BH56" s="187">
        <f t="shared" si="69"/>
        <v>1</v>
      </c>
      <c r="BI56" s="143" t="str">
        <f t="shared" si="72"/>
        <v>台</v>
      </c>
      <c r="BJ56" s="143">
        <f ca="1" t="shared" si="73"/>
        <v>500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14</v>
      </c>
      <c r="BE57" s="143">
        <f ca="1">IF(BJ57=0,0,IF(COUNTIF($BG57:$BG$107,BG57)&lt;2,1,0))</f>
        <v>1</v>
      </c>
      <c r="BF57" s="143">
        <v>20</v>
      </c>
      <c r="BG57" s="143" t="str">
        <f t="shared" si="71"/>
        <v>太阳能</v>
      </c>
      <c r="BH57" s="187">
        <f t="shared" si="69"/>
        <v>1</v>
      </c>
      <c r="BI57" s="143" t="str">
        <f t="shared" si="72"/>
        <v>台</v>
      </c>
      <c r="BJ57" s="143">
        <f ca="1" t="shared" si="73"/>
        <v>1000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15</v>
      </c>
      <c r="BE58" s="143">
        <f ca="1">IF(BJ58=0,0,IF(COUNTIF($BG58:$BG$107,BG58)&lt;2,1,0))</f>
        <v>1</v>
      </c>
      <c r="BF58" s="143">
        <v>21</v>
      </c>
      <c r="BG58" s="143" t="str">
        <f t="shared" si="71"/>
        <v>水井</v>
      </c>
      <c r="BH58" s="187">
        <f t="shared" si="69"/>
        <v>1</v>
      </c>
      <c r="BI58" s="143" t="str">
        <f t="shared" si="72"/>
        <v>眼</v>
      </c>
      <c r="BJ58" s="143">
        <f ca="1" t="shared" si="73"/>
        <v>1500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16</v>
      </c>
      <c r="BE59" s="143">
        <f ca="1">IF(BJ59=0,0,IF(COUNTIF($BG59:$BG$107,BG59)&lt;2,1,0))</f>
        <v>1</v>
      </c>
      <c r="BF59" s="143">
        <v>22</v>
      </c>
      <c r="BG59" s="143" t="str">
        <f t="shared" si="71"/>
        <v>台阶</v>
      </c>
      <c r="BH59" s="187">
        <f t="shared" si="69"/>
        <v>4.2</v>
      </c>
      <c r="BI59" s="143" t="str">
        <f t="shared" si="72"/>
        <v>㎡</v>
      </c>
      <c r="BJ59" s="143">
        <f ca="1" t="shared" si="73"/>
        <v>1890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84157</v>
      </c>
      <c r="M60" s="105"/>
      <c r="N60" s="97"/>
      <c r="O60" s="80" t="s">
        <v>1062</v>
      </c>
      <c r="P60" s="80"/>
      <c r="Q60" s="80"/>
      <c r="R60" s="93"/>
      <c r="S60" s="93"/>
      <c r="T60" s="95"/>
      <c r="U60" s="80"/>
      <c r="V60" s="97"/>
      <c r="W60" s="97"/>
      <c r="X60" s="84">
        <f>SUM(X30:X59)</f>
        <v>9410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空调</v>
      </c>
      <c r="EW60" s="51">
        <f ca="1" t="shared" ref="EW60:EW71" si="76">IF(EV60="","",SUMIF($BG$38:$BG$107,EV60,$BH$38:$BH$107))</f>
        <v>5</v>
      </c>
      <c r="EX60" s="51" t="str">
        <f ca="1" t="shared" ref="EX60:EX71" si="77">IFERROR(VLOOKUP(FE60,$BD$38:$BJ$92,6,0),"")</f>
        <v>台</v>
      </c>
      <c r="EY60" s="52">
        <f ca="1" t="shared" ref="EY60:EY71" si="78">IF(EV60="","",SUMIF($BG$38:$BG$107,EV60,$BJ$38:$BJ$107))</f>
        <v>2000</v>
      </c>
      <c r="EZ60" s="52" t="str">
        <f ca="1" t="shared" ref="EZ60:EZ70" si="79">IFERROR(VLOOKUP(FF60,$BD$38:$BJ$92,4,0),"")</f>
        <v>压力水罐</v>
      </c>
      <c r="FA60" s="51">
        <f ca="1" t="shared" ref="FA60:FA70" si="80">IF(EZ60="","",SUMIF($BG$38:$BG$107,EZ60,$BH$38:$BH$107))</f>
        <v>1</v>
      </c>
      <c r="FB60" s="51" t="str">
        <f ca="1" t="shared" ref="FB60:FB70" si="81">IFERROR(VLOOKUP(FF60,$BD$38:$BJ$92,6,0),"")</f>
        <v>套</v>
      </c>
      <c r="FC60" s="52">
        <f ca="1" t="shared" ref="FC60:FC70" si="82">IF(EZ60="","",SUMIF($BG$38:$BG$107,EZ60,$BJ$38:$BJ$107))</f>
        <v>800</v>
      </c>
      <c r="FE60" s="235">
        <v>11</v>
      </c>
      <c r="FF60" s="235">
        <v>12</v>
      </c>
    </row>
    <row r="61" ht="20.25" customHeight="1" spans="1:162">
      <c r="A61" s="98" t="str">
        <f>C8&amp;"装饰装修"</f>
        <v>Y1装饰装修</v>
      </c>
      <c r="B61" s="79" t="s">
        <v>3</v>
      </c>
      <c r="C61" s="79" t="s">
        <v>2</v>
      </c>
      <c r="D61" s="79" t="s">
        <v>1040</v>
      </c>
      <c r="E61" s="79"/>
      <c r="F61" s="79" t="s">
        <v>435</v>
      </c>
      <c r="G61" s="79" t="s">
        <v>1041</v>
      </c>
      <c r="H61" s="79"/>
      <c r="I61" s="79" t="s">
        <v>6</v>
      </c>
      <c r="J61" s="79" t="s">
        <v>9</v>
      </c>
      <c r="K61" s="102" t="s">
        <v>1042</v>
      </c>
      <c r="L61" s="79" t="s">
        <v>1043</v>
      </c>
      <c r="M61" s="98" t="str">
        <f>C10&amp;"装饰装修"</f>
        <v>Y2装饰装修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热水器</v>
      </c>
      <c r="EW61" s="51">
        <f ca="1" t="shared" si="76"/>
        <v>1</v>
      </c>
      <c r="EX61" s="51" t="str">
        <f ca="1" t="shared" si="77"/>
        <v>台</v>
      </c>
      <c r="EY61" s="52">
        <f ca="1" t="shared" si="78"/>
        <v>500</v>
      </c>
      <c r="EZ61" s="52" t="str">
        <f ca="1" t="shared" si="79"/>
        <v>太阳能</v>
      </c>
      <c r="FA61" s="51">
        <f ca="1" t="shared" si="80"/>
        <v>1</v>
      </c>
      <c r="FB61" s="51" t="str">
        <f ca="1" t="shared" si="81"/>
        <v>台</v>
      </c>
      <c r="FC61" s="52">
        <f ca="1" t="shared" si="82"/>
        <v>1000</v>
      </c>
      <c r="FE61" s="235">
        <v>13</v>
      </c>
      <c r="FF61" s="235">
        <v>14</v>
      </c>
    </row>
    <row r="62" ht="20.25" customHeight="1" spans="1:162">
      <c r="A62" s="99"/>
      <c r="B62" s="93">
        <v>1</v>
      </c>
      <c r="C62" s="80" t="s">
        <v>146</v>
      </c>
      <c r="D62" s="80" t="s">
        <v>163</v>
      </c>
      <c r="E62" s="80"/>
      <c r="F62" s="94" t="str">
        <f>+D62</f>
        <v>复合板雨罩（含普通钢化玻璃）</v>
      </c>
      <c r="G62" s="95">
        <f>5.1*1.1*2</f>
        <v>11.22</v>
      </c>
      <c r="H62" s="95"/>
      <c r="I62" s="84" t="str">
        <f t="shared" ref="I62:I91" si="83">VLOOKUP(F62,价格表,2,0)</f>
        <v>㎡</v>
      </c>
      <c r="J62" s="94">
        <f t="shared" ref="J62:J82" si="84">VLOOKUP(F62,价格表,5,0)</f>
        <v>100</v>
      </c>
      <c r="K62" s="104">
        <f>$V$9</f>
        <v>0.83</v>
      </c>
      <c r="L62" s="94">
        <f>ROUND(IFERROR(ROUND(G62,2)*J62*K62,),0)</f>
        <v>931</v>
      </c>
      <c r="M62" s="99"/>
      <c r="N62" s="93">
        <v>1</v>
      </c>
      <c r="O62" s="80"/>
      <c r="P62" s="80"/>
      <c r="Q62" s="80"/>
      <c r="R62" s="118">
        <f>+P62</f>
        <v>0</v>
      </c>
      <c r="S62" s="119"/>
      <c r="T62" s="95"/>
      <c r="U62" s="84" t="e">
        <f t="shared" ref="U62:U81" si="85">VLOOKUP(R62,价格表,2,0)</f>
        <v>#N/A</v>
      </c>
      <c r="V62" s="94" t="e">
        <f t="shared" ref="V62:V81" si="86">VLOOKUP(R62,价格表,5,0)</f>
        <v>#N/A</v>
      </c>
      <c r="W62" s="104">
        <f>$V$11</f>
        <v>0.8</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水井</v>
      </c>
      <c r="EW62" s="51">
        <f ca="1" t="shared" si="76"/>
        <v>1</v>
      </c>
      <c r="EX62" s="51" t="str">
        <f ca="1" t="shared" si="77"/>
        <v>眼</v>
      </c>
      <c r="EY62" s="52">
        <f ca="1" t="shared" si="78"/>
        <v>1500</v>
      </c>
      <c r="EZ62" s="52" t="str">
        <f ca="1" t="shared" si="79"/>
        <v>台阶</v>
      </c>
      <c r="FA62" s="51">
        <f ca="1" t="shared" si="80"/>
        <v>4.2</v>
      </c>
      <c r="FB62" s="51" t="str">
        <f ca="1" t="shared" si="81"/>
        <v>㎡</v>
      </c>
      <c r="FC62" s="52">
        <f ca="1" t="shared" si="82"/>
        <v>1890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0.83</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f t="shared" ref="W63:W91" si="91">$V$11</f>
        <v>0.8</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P1</v>
      </c>
      <c r="EW63" s="51">
        <f ca="1" t="shared" si="76"/>
        <v>56.09</v>
      </c>
      <c r="EX63" s="51" t="str">
        <f ca="1" t="shared" si="77"/>
        <v>㎡</v>
      </c>
      <c r="EY63" s="52">
        <f ca="1" t="shared" si="78"/>
        <v>3365</v>
      </c>
      <c r="EZ63" s="52" t="str">
        <f ca="1" t="shared" si="79"/>
        <v>C1</v>
      </c>
      <c r="FA63" s="51">
        <f ca="1" t="shared" si="80"/>
        <v>10.46</v>
      </c>
      <c r="FB63" s="51" t="str">
        <f ca="1" t="shared" si="81"/>
        <v>㎡</v>
      </c>
      <c r="FC63" s="52">
        <f ca="1" t="shared" si="82"/>
        <v>2913</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0.83</v>
      </c>
      <c r="L64" s="94">
        <f t="shared" si="89"/>
        <v>0</v>
      </c>
      <c r="M64" s="99"/>
      <c r="N64" s="93">
        <v>3</v>
      </c>
      <c r="O64" s="80"/>
      <c r="P64" s="80"/>
      <c r="Q64" s="80"/>
      <c r="R64" s="118">
        <f t="shared" si="90"/>
        <v>0</v>
      </c>
      <c r="S64" s="119"/>
      <c r="T64" s="95"/>
      <c r="U64" s="84" t="e">
        <f t="shared" si="85"/>
        <v>#N/A</v>
      </c>
      <c r="V64" s="94" t="e">
        <f t="shared" si="86"/>
        <v>#N/A</v>
      </c>
      <c r="W64" s="104">
        <f t="shared" si="91"/>
        <v>0.8</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铝芯电缆</v>
      </c>
      <c r="EW64" s="51">
        <f ca="1" t="shared" si="76"/>
        <v>12.89</v>
      </c>
      <c r="EX64" s="51" t="str">
        <f ca="1" t="shared" si="77"/>
        <v>m</v>
      </c>
      <c r="EY64" s="52">
        <f ca="1" t="shared" si="78"/>
        <v>619</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0.83</v>
      </c>
      <c r="L65" s="94">
        <f t="shared" si="89"/>
        <v>0</v>
      </c>
      <c r="M65" s="99"/>
      <c r="N65" s="93">
        <v>4</v>
      </c>
      <c r="O65" s="80"/>
      <c r="P65" s="80"/>
      <c r="Q65" s="80"/>
      <c r="R65" s="118">
        <f t="shared" si="90"/>
        <v>0</v>
      </c>
      <c r="S65" s="119"/>
      <c r="T65" s="95"/>
      <c r="U65" s="84" t="e">
        <f t="shared" si="85"/>
        <v>#N/A</v>
      </c>
      <c r="V65" s="94" t="e">
        <f t="shared" si="86"/>
        <v>#N/A</v>
      </c>
      <c r="W65" s="104">
        <f t="shared" si="91"/>
        <v>0.8</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0.83</v>
      </c>
      <c r="L66" s="94">
        <f t="shared" si="89"/>
        <v>0</v>
      </c>
      <c r="M66" s="99"/>
      <c r="N66" s="93">
        <v>5</v>
      </c>
      <c r="O66" s="80"/>
      <c r="P66" s="80"/>
      <c r="Q66" s="80"/>
      <c r="R66" s="118">
        <f t="shared" si="90"/>
        <v>0</v>
      </c>
      <c r="S66" s="119"/>
      <c r="T66" s="95"/>
      <c r="U66" s="84" t="e">
        <f t="shared" si="85"/>
        <v>#N/A</v>
      </c>
      <c r="V66" s="94" t="e">
        <f t="shared" si="86"/>
        <v>#N/A</v>
      </c>
      <c r="W66" s="104">
        <f t="shared" si="91"/>
        <v>0.8</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0.83</v>
      </c>
      <c r="L67" s="94">
        <f t="shared" si="89"/>
        <v>0</v>
      </c>
      <c r="M67" s="99"/>
      <c r="N67" s="93">
        <v>6</v>
      </c>
      <c r="O67" s="80"/>
      <c r="P67" s="80"/>
      <c r="Q67" s="80"/>
      <c r="R67" s="118">
        <f t="shared" si="90"/>
        <v>0</v>
      </c>
      <c r="S67" s="119"/>
      <c r="T67" s="95"/>
      <c r="U67" s="84" t="e">
        <f t="shared" si="85"/>
        <v>#N/A</v>
      </c>
      <c r="V67" s="94" t="e">
        <f t="shared" si="86"/>
        <v>#N/A</v>
      </c>
      <c r="W67" s="104">
        <f t="shared" si="91"/>
        <v>0.8</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0.83</v>
      </c>
      <c r="L68" s="94">
        <f t="shared" si="89"/>
        <v>0</v>
      </c>
      <c r="M68" s="99"/>
      <c r="N68" s="93">
        <v>7</v>
      </c>
      <c r="O68" s="80"/>
      <c r="P68" s="80"/>
      <c r="Q68" s="80"/>
      <c r="R68" s="118">
        <f t="shared" si="90"/>
        <v>0</v>
      </c>
      <c r="S68" s="119"/>
      <c r="T68" s="95"/>
      <c r="U68" s="84" t="e">
        <f t="shared" si="85"/>
        <v>#N/A</v>
      </c>
      <c r="V68" s="94" t="e">
        <f t="shared" si="86"/>
        <v>#N/A</v>
      </c>
      <c r="W68" s="104">
        <f t="shared" si="91"/>
        <v>0.8</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0.83</v>
      </c>
      <c r="L69" s="94">
        <f t="shared" si="89"/>
        <v>0</v>
      </c>
      <c r="M69" s="99"/>
      <c r="N69" s="93">
        <v>8</v>
      </c>
      <c r="O69" s="80"/>
      <c r="P69" s="80"/>
      <c r="Q69" s="80"/>
      <c r="R69" s="118">
        <f t="shared" si="90"/>
        <v>0</v>
      </c>
      <c r="S69" s="119"/>
      <c r="T69" s="95"/>
      <c r="U69" s="84" t="e">
        <f t="shared" si="85"/>
        <v>#N/A</v>
      </c>
      <c r="V69" s="94" t="e">
        <f t="shared" si="86"/>
        <v>#N/A</v>
      </c>
      <c r="W69" s="104">
        <f t="shared" si="91"/>
        <v>0.8</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0.83</v>
      </c>
      <c r="L70" s="94">
        <f t="shared" si="89"/>
        <v>0</v>
      </c>
      <c r="M70" s="99"/>
      <c r="N70" s="93">
        <v>9</v>
      </c>
      <c r="O70" s="80"/>
      <c r="P70" s="80"/>
      <c r="Q70" s="80"/>
      <c r="R70" s="118">
        <f t="shared" si="90"/>
        <v>0</v>
      </c>
      <c r="S70" s="119"/>
      <c r="T70" s="95"/>
      <c r="U70" s="84" t="e">
        <f t="shared" si="85"/>
        <v>#N/A</v>
      </c>
      <c r="V70" s="94" t="e">
        <f t="shared" si="86"/>
        <v>#N/A</v>
      </c>
      <c r="W70" s="104">
        <f t="shared" si="91"/>
        <v>0.8</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0.83</v>
      </c>
      <c r="L71" s="94">
        <f t="shared" si="89"/>
        <v>0</v>
      </c>
      <c r="M71" s="99"/>
      <c r="N71" s="93">
        <v>10</v>
      </c>
      <c r="O71" s="80"/>
      <c r="P71" s="80"/>
      <c r="Q71" s="80"/>
      <c r="R71" s="118">
        <f t="shared" si="90"/>
        <v>0</v>
      </c>
      <c r="S71" s="119"/>
      <c r="T71" s="95"/>
      <c r="U71" s="84" t="e">
        <f t="shared" si="85"/>
        <v>#N/A</v>
      </c>
      <c r="V71" s="94" t="e">
        <f t="shared" si="86"/>
        <v>#N/A</v>
      </c>
      <c r="W71" s="104">
        <f t="shared" si="91"/>
        <v>0.8</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244131</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0.83</v>
      </c>
      <c r="L72" s="94">
        <f t="shared" si="89"/>
        <v>0</v>
      </c>
      <c r="M72" s="99"/>
      <c r="N72" s="93">
        <v>11</v>
      </c>
      <c r="O72" s="80"/>
      <c r="P72" s="80"/>
      <c r="Q72" s="80"/>
      <c r="R72" s="118">
        <f t="shared" si="90"/>
        <v>0</v>
      </c>
      <c r="S72" s="119"/>
      <c r="T72" s="95"/>
      <c r="U72" s="84" t="e">
        <f t="shared" si="85"/>
        <v>#N/A</v>
      </c>
      <c r="V72" s="94" t="e">
        <f t="shared" si="86"/>
        <v>#N/A</v>
      </c>
      <c r="W72" s="104">
        <f t="shared" si="91"/>
        <v>0.8</v>
      </c>
      <c r="X72" s="94">
        <f t="shared" si="92"/>
        <v>0</v>
      </c>
      <c r="AL72" s="167"/>
      <c r="AM72" s="141"/>
      <c r="AN72" s="166"/>
      <c r="AO72" s="239"/>
      <c r="AP72" s="167"/>
      <c r="AQ72" s="177"/>
      <c r="AR72" s="168"/>
      <c r="AT72" s="176"/>
      <c r="AU72" s="176"/>
      <c r="AV72" s="176"/>
      <c r="AW72" s="176"/>
      <c r="AZ72" s="176"/>
      <c r="BC72" s="176"/>
      <c r="BD72" s="143">
        <f ca="1">SUM($BE$38:BE72)*BE72</f>
        <v>17</v>
      </c>
      <c r="BE72" s="143">
        <f>IF(BJ72=0,0,IF(COUNTIF($BG72:$BG$107,BG72)&lt;2,1,0))</f>
        <v>1</v>
      </c>
      <c r="BF72" s="143">
        <v>35</v>
      </c>
      <c r="BG72" s="143" t="str">
        <f>R186</f>
        <v>P1</v>
      </c>
      <c r="BH72" s="187">
        <f>ROUND(T186,2)</f>
        <v>56.09</v>
      </c>
      <c r="BI72" s="143" t="str">
        <f>U186</f>
        <v>㎡</v>
      </c>
      <c r="BJ72" s="143">
        <f>X186</f>
        <v>3365</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244131</v>
      </c>
      <c r="EY72" s="54"/>
      <c r="EZ72" s="56" t="s">
        <v>1065</v>
      </c>
      <c r="FA72" s="57" t="str">
        <f ca="1">TEXT(EX72,"[DBnum2]")&amp;"元整"</f>
        <v>贰拾肆万肆仟壹佰叁拾壹元整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0.83</v>
      </c>
      <c r="L73" s="94">
        <f t="shared" si="89"/>
        <v>0</v>
      </c>
      <c r="M73" s="99"/>
      <c r="N73" s="93">
        <v>12</v>
      </c>
      <c r="O73" s="80"/>
      <c r="P73" s="80"/>
      <c r="Q73" s="80"/>
      <c r="R73" s="118">
        <f t="shared" si="90"/>
        <v>0</v>
      </c>
      <c r="S73" s="119"/>
      <c r="T73" s="95"/>
      <c r="U73" s="84" t="e">
        <f t="shared" si="85"/>
        <v>#N/A</v>
      </c>
      <c r="V73" s="94" t="e">
        <f t="shared" si="86"/>
        <v>#N/A</v>
      </c>
      <c r="W73" s="104">
        <f t="shared" si="91"/>
        <v>0.8</v>
      </c>
      <c r="X73" s="94">
        <f t="shared" si="92"/>
        <v>0</v>
      </c>
      <c r="AL73" s="167"/>
      <c r="AM73" s="141"/>
      <c r="AN73" s="166"/>
      <c r="AO73" s="239"/>
      <c r="AP73" s="167"/>
      <c r="AQ73" s="177"/>
      <c r="AR73" s="168"/>
      <c r="AT73" s="176"/>
      <c r="AU73" s="176"/>
      <c r="AV73" s="176"/>
      <c r="AW73" s="176"/>
      <c r="AZ73" s="176"/>
      <c r="BC73" s="176"/>
      <c r="BD73" s="143">
        <f ca="1">SUM($BE$38:BE73)*BE73</f>
        <v>18</v>
      </c>
      <c r="BE73" s="143">
        <f>IF(BJ73=0,0,IF(COUNTIF($BG73:$BG$107,BG73)&lt;2,1,0))</f>
        <v>1</v>
      </c>
      <c r="BF73" s="143">
        <v>36</v>
      </c>
      <c r="BG73" s="143" t="str">
        <f>R187</f>
        <v>C1</v>
      </c>
      <c r="BH73" s="187">
        <f t="shared" ref="BH73:BH104" si="93">ROUND(T187,2)</f>
        <v>10.46</v>
      </c>
      <c r="BI73" s="143" t="str">
        <f>U187</f>
        <v>㎡</v>
      </c>
      <c r="BJ73" s="143">
        <f>X187</f>
        <v>2913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0.83</v>
      </c>
      <c r="L74" s="94">
        <f t="shared" si="89"/>
        <v>0</v>
      </c>
      <c r="M74" s="99"/>
      <c r="N74" s="93">
        <v>13</v>
      </c>
      <c r="O74" s="80"/>
      <c r="P74" s="80"/>
      <c r="Q74" s="80"/>
      <c r="R74" s="118">
        <f t="shared" si="90"/>
        <v>0</v>
      </c>
      <c r="S74" s="119"/>
      <c r="T74" s="95"/>
      <c r="U74" s="84" t="e">
        <f t="shared" si="85"/>
        <v>#N/A</v>
      </c>
      <c r="V74" s="94" t="e">
        <f t="shared" si="86"/>
        <v>#N/A</v>
      </c>
      <c r="W74" s="104">
        <f t="shared" si="91"/>
        <v>0.8</v>
      </c>
      <c r="X74" s="94">
        <f t="shared" si="92"/>
        <v>0</v>
      </c>
      <c r="AL74" s="167"/>
      <c r="AM74" s="141"/>
      <c r="AN74" s="166"/>
      <c r="AO74" s="239"/>
      <c r="AP74" s="167"/>
      <c r="AQ74" s="177"/>
      <c r="AR74" s="168"/>
      <c r="AT74" s="176"/>
      <c r="AU74" s="176"/>
      <c r="AV74" s="176"/>
      <c r="AW74" s="176"/>
      <c r="AZ74" s="176"/>
      <c r="BC74" s="176"/>
      <c r="BD74" s="143">
        <f ca="1">SUM($BE$38:BE74)*BE74</f>
        <v>19</v>
      </c>
      <c r="BE74" s="143">
        <f>IF(BJ74=0,0,IF(COUNTIF($BG74:$BG$107,BG74)&lt;2,1,0))</f>
        <v>1</v>
      </c>
      <c r="BF74" s="143">
        <v>37</v>
      </c>
      <c r="BG74" s="143" t="str">
        <f t="shared" ref="BG74:BG104" si="94">R188</f>
        <v>铝芯电缆</v>
      </c>
      <c r="BH74" s="187">
        <f t="shared" si="93"/>
        <v>12.89</v>
      </c>
      <c r="BI74" s="143" t="str">
        <f t="shared" ref="BI74:BI104" si="95">U188</f>
        <v>m</v>
      </c>
      <c r="BJ74" s="143">
        <f t="shared" ref="BJ74:BJ104" si="96">X188</f>
        <v>619</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0.83</v>
      </c>
      <c r="L75" s="94">
        <f t="shared" si="89"/>
        <v>0</v>
      </c>
      <c r="M75" s="99"/>
      <c r="N75" s="93">
        <v>14</v>
      </c>
      <c r="O75" s="80"/>
      <c r="P75" s="80"/>
      <c r="Q75" s="80"/>
      <c r="R75" s="118">
        <f t="shared" si="90"/>
        <v>0</v>
      </c>
      <c r="S75" s="119"/>
      <c r="T75" s="95"/>
      <c r="U75" s="84" t="e">
        <f t="shared" si="85"/>
        <v>#N/A</v>
      </c>
      <c r="V75" s="94" t="e">
        <f t="shared" si="86"/>
        <v>#N/A</v>
      </c>
      <c r="W75" s="104">
        <f t="shared" si="91"/>
        <v>0.8</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0.83</v>
      </c>
      <c r="L76" s="94">
        <f t="shared" si="89"/>
        <v>0</v>
      </c>
      <c r="M76" s="99"/>
      <c r="N76" s="93">
        <v>15</v>
      </c>
      <c r="O76" s="80"/>
      <c r="P76" s="80"/>
      <c r="Q76" s="80"/>
      <c r="R76" s="118">
        <f t="shared" si="90"/>
        <v>0</v>
      </c>
      <c r="S76" s="119"/>
      <c r="T76" s="95"/>
      <c r="U76" s="84" t="e">
        <f t="shared" si="85"/>
        <v>#N/A</v>
      </c>
      <c r="V76" s="94" t="e">
        <f t="shared" si="86"/>
        <v>#N/A</v>
      </c>
      <c r="W76" s="104">
        <f t="shared" si="91"/>
        <v>0.8</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0.83</v>
      </c>
      <c r="L77" s="94">
        <f t="shared" si="89"/>
        <v>0</v>
      </c>
      <c r="M77" s="99"/>
      <c r="N77" s="93">
        <v>16</v>
      </c>
      <c r="O77" s="80"/>
      <c r="P77" s="80"/>
      <c r="Q77" s="80"/>
      <c r="R77" s="118">
        <f t="shared" si="90"/>
        <v>0</v>
      </c>
      <c r="S77" s="119"/>
      <c r="T77" s="95"/>
      <c r="U77" s="84" t="e">
        <f t="shared" si="85"/>
        <v>#N/A</v>
      </c>
      <c r="V77" s="94" t="e">
        <f t="shared" si="86"/>
        <v>#N/A</v>
      </c>
      <c r="W77" s="104">
        <f t="shared" si="91"/>
        <v>0.8</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0.83</v>
      </c>
      <c r="L78" s="94">
        <f t="shared" si="89"/>
        <v>0</v>
      </c>
      <c r="M78" s="99"/>
      <c r="N78" s="93">
        <v>17</v>
      </c>
      <c r="O78" s="80"/>
      <c r="P78" s="80"/>
      <c r="Q78" s="80"/>
      <c r="R78" s="118">
        <f t="shared" si="90"/>
        <v>0</v>
      </c>
      <c r="S78" s="119"/>
      <c r="T78" s="95"/>
      <c r="U78" s="84" t="e">
        <f t="shared" si="85"/>
        <v>#N/A</v>
      </c>
      <c r="V78" s="94" t="e">
        <f t="shared" si="86"/>
        <v>#N/A</v>
      </c>
      <c r="W78" s="104">
        <f t="shared" si="91"/>
        <v>0.8</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0.83</v>
      </c>
      <c r="L79" s="94">
        <f t="shared" si="89"/>
        <v>0</v>
      </c>
      <c r="M79" s="99"/>
      <c r="N79" s="93">
        <v>18</v>
      </c>
      <c r="O79" s="80"/>
      <c r="P79" s="80"/>
      <c r="Q79" s="80"/>
      <c r="R79" s="118">
        <f t="shared" si="90"/>
        <v>0</v>
      </c>
      <c r="S79" s="119"/>
      <c r="T79" s="95"/>
      <c r="U79" s="84" t="e">
        <f t="shared" si="85"/>
        <v>#N/A</v>
      </c>
      <c r="V79" s="94" t="e">
        <f t="shared" si="86"/>
        <v>#N/A</v>
      </c>
      <c r="W79" s="104">
        <f t="shared" si="91"/>
        <v>0.8</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0.83</v>
      </c>
      <c r="L80" s="94">
        <f t="shared" si="89"/>
        <v>0</v>
      </c>
      <c r="M80" s="99"/>
      <c r="N80" s="93">
        <v>19</v>
      </c>
      <c r="O80" s="80"/>
      <c r="P80" s="80"/>
      <c r="Q80" s="80"/>
      <c r="R80" s="118">
        <f t="shared" si="90"/>
        <v>0</v>
      </c>
      <c r="S80" s="119"/>
      <c r="T80" s="95"/>
      <c r="U80" s="84" t="e">
        <f t="shared" si="85"/>
        <v>#N/A</v>
      </c>
      <c r="V80" s="94" t="e">
        <f t="shared" si="86"/>
        <v>#N/A</v>
      </c>
      <c r="W80" s="104">
        <f t="shared" si="91"/>
        <v>0.8</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报告编号：康正（雄县）2024评字第3号-孤庄头村-Q-2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0.83</v>
      </c>
      <c r="L81" s="94">
        <f t="shared" si="89"/>
        <v>0</v>
      </c>
      <c r="M81" s="99"/>
      <c r="N81" s="93">
        <v>20</v>
      </c>
      <c r="O81" s="80"/>
      <c r="P81" s="80"/>
      <c r="Q81" s="80"/>
      <c r="R81" s="118">
        <f t="shared" si="90"/>
        <v>0</v>
      </c>
      <c r="S81" s="119"/>
      <c r="T81" s="95"/>
      <c r="U81" s="84" t="e">
        <f t="shared" si="85"/>
        <v>#N/A</v>
      </c>
      <c r="V81" s="94" t="e">
        <f t="shared" si="86"/>
        <v>#N/A</v>
      </c>
      <c r="W81" s="104">
        <f t="shared" si="91"/>
        <v>0.8</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0.83</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0.8</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0.83</v>
      </c>
      <c r="L83" s="94">
        <f t="shared" si="89"/>
        <v>0</v>
      </c>
      <c r="M83" s="99"/>
      <c r="N83" s="93">
        <v>22</v>
      </c>
      <c r="O83" s="80"/>
      <c r="P83" s="80"/>
      <c r="Q83" s="80"/>
      <c r="R83" s="118">
        <f t="shared" ref="R83:R91" si="100">+P83</f>
        <v>0</v>
      </c>
      <c r="S83" s="119"/>
      <c r="T83" s="95"/>
      <c r="U83" s="84" t="e">
        <f t="shared" si="97"/>
        <v>#N/A</v>
      </c>
      <c r="V83" s="94" t="e">
        <f t="shared" si="98"/>
        <v>#N/A</v>
      </c>
      <c r="W83" s="104">
        <f t="shared" si="91"/>
        <v>0.8</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0.83</v>
      </c>
      <c r="L84" s="94">
        <f t="shared" si="89"/>
        <v>0</v>
      </c>
      <c r="M84" s="99"/>
      <c r="N84" s="93">
        <v>23</v>
      </c>
      <c r="O84" s="80"/>
      <c r="P84" s="80"/>
      <c r="Q84" s="80"/>
      <c r="R84" s="118">
        <f t="shared" si="100"/>
        <v>0</v>
      </c>
      <c r="S84" s="119"/>
      <c r="T84" s="95"/>
      <c r="U84" s="84" t="e">
        <f t="shared" si="97"/>
        <v>#N/A</v>
      </c>
      <c r="V84" s="94" t="e">
        <f t="shared" si="98"/>
        <v>#N/A</v>
      </c>
      <c r="W84" s="104">
        <f t="shared" si="91"/>
        <v>0.8</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0.83</v>
      </c>
      <c r="L85" s="94">
        <f t="shared" si="89"/>
        <v>0</v>
      </c>
      <c r="M85" s="99"/>
      <c r="N85" s="93">
        <v>24</v>
      </c>
      <c r="O85" s="80"/>
      <c r="P85" s="80"/>
      <c r="Q85" s="80"/>
      <c r="R85" s="118">
        <f t="shared" si="100"/>
        <v>0</v>
      </c>
      <c r="S85" s="119"/>
      <c r="T85" s="95"/>
      <c r="U85" s="84" t="e">
        <f t="shared" si="97"/>
        <v>#N/A</v>
      </c>
      <c r="V85" s="94" t="e">
        <f t="shared" si="98"/>
        <v>#N/A</v>
      </c>
      <c r="W85" s="104">
        <f t="shared" si="91"/>
        <v>0.8</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0.83</v>
      </c>
      <c r="L86" s="94">
        <f t="shared" si="89"/>
        <v>0</v>
      </c>
      <c r="M86" s="99"/>
      <c r="N86" s="93">
        <v>25</v>
      </c>
      <c r="O86" s="80"/>
      <c r="P86" s="80"/>
      <c r="Q86" s="80"/>
      <c r="R86" s="118">
        <f t="shared" si="100"/>
        <v>0</v>
      </c>
      <c r="S86" s="119"/>
      <c r="T86" s="95"/>
      <c r="U86" s="84" t="e">
        <f t="shared" si="97"/>
        <v>#N/A</v>
      </c>
      <c r="V86" s="94" t="e">
        <f t="shared" si="98"/>
        <v>#N/A</v>
      </c>
      <c r="W86" s="104">
        <f t="shared" si="91"/>
        <v>0.8</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0.83</v>
      </c>
      <c r="L87" s="94">
        <f t="shared" si="89"/>
        <v>0</v>
      </c>
      <c r="M87" s="99"/>
      <c r="N87" s="93">
        <v>26</v>
      </c>
      <c r="O87" s="80"/>
      <c r="P87" s="80"/>
      <c r="Q87" s="80"/>
      <c r="R87" s="118">
        <f t="shared" si="100"/>
        <v>0</v>
      </c>
      <c r="S87" s="119"/>
      <c r="T87" s="95"/>
      <c r="U87" s="84" t="e">
        <f t="shared" si="97"/>
        <v>#N/A</v>
      </c>
      <c r="V87" s="94" t="e">
        <f t="shared" si="98"/>
        <v>#N/A</v>
      </c>
      <c r="W87" s="104">
        <f t="shared" si="91"/>
        <v>0.8</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0.83</v>
      </c>
      <c r="L88" s="94">
        <f t="shared" si="89"/>
        <v>0</v>
      </c>
      <c r="M88" s="99"/>
      <c r="N88" s="93">
        <v>27</v>
      </c>
      <c r="O88" s="80"/>
      <c r="P88" s="80"/>
      <c r="Q88" s="80"/>
      <c r="R88" s="118">
        <f t="shared" si="100"/>
        <v>0</v>
      </c>
      <c r="S88" s="119"/>
      <c r="T88" s="95"/>
      <c r="U88" s="84" t="e">
        <f t="shared" si="97"/>
        <v>#N/A</v>
      </c>
      <c r="V88" s="94" t="e">
        <f t="shared" si="98"/>
        <v>#N/A</v>
      </c>
      <c r="W88" s="104">
        <f t="shared" si="91"/>
        <v>0.8</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0.83</v>
      </c>
      <c r="L89" s="94">
        <f t="shared" si="89"/>
        <v>0</v>
      </c>
      <c r="M89" s="99"/>
      <c r="N89" s="93">
        <v>28</v>
      </c>
      <c r="O89" s="80"/>
      <c r="P89" s="80"/>
      <c r="Q89" s="80"/>
      <c r="R89" s="118">
        <f t="shared" si="100"/>
        <v>0</v>
      </c>
      <c r="S89" s="119"/>
      <c r="T89" s="95"/>
      <c r="U89" s="84" t="e">
        <f t="shared" si="97"/>
        <v>#N/A</v>
      </c>
      <c r="V89" s="94" t="e">
        <f t="shared" si="98"/>
        <v>#N/A</v>
      </c>
      <c r="W89" s="104">
        <f t="shared" si="91"/>
        <v>0.8</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0.83</v>
      </c>
      <c r="L90" s="94">
        <f t="shared" si="89"/>
        <v>0</v>
      </c>
      <c r="M90" s="99"/>
      <c r="N90" s="93">
        <v>29</v>
      </c>
      <c r="O90" s="80"/>
      <c r="P90" s="80"/>
      <c r="Q90" s="80"/>
      <c r="R90" s="118">
        <f t="shared" si="100"/>
        <v>0</v>
      </c>
      <c r="S90" s="119"/>
      <c r="T90" s="95"/>
      <c r="U90" s="84" t="e">
        <f t="shared" si="97"/>
        <v>#N/A</v>
      </c>
      <c r="V90" s="94" t="e">
        <f t="shared" si="98"/>
        <v>#N/A</v>
      </c>
      <c r="W90" s="104">
        <f t="shared" si="91"/>
        <v>0.8</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0.83</v>
      </c>
      <c r="L91" s="94">
        <f t="shared" si="89"/>
        <v>0</v>
      </c>
      <c r="M91" s="99"/>
      <c r="N91" s="93">
        <v>30</v>
      </c>
      <c r="O91" s="80"/>
      <c r="P91" s="80"/>
      <c r="Q91" s="80"/>
      <c r="R91" s="118">
        <f t="shared" si="100"/>
        <v>0</v>
      </c>
      <c r="S91" s="119"/>
      <c r="T91" s="95"/>
      <c r="U91" s="84" t="e">
        <f t="shared" si="97"/>
        <v>#N/A</v>
      </c>
      <c r="V91" s="94" t="e">
        <f t="shared" si="98"/>
        <v>#N/A</v>
      </c>
      <c r="W91" s="104">
        <f t="shared" si="91"/>
        <v>0.8</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931</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雄县昝岗帆顺塑料制品厂</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244131</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贰拾肆万肆仟壹佰叁拾壹元整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4" t="s">
        <v>1116</v>
      </c>
      <c r="B185" s="79" t="s">
        <v>3</v>
      </c>
      <c r="C185" s="79" t="s">
        <v>2</v>
      </c>
      <c r="D185" s="79" t="s">
        <v>1040</v>
      </c>
      <c r="E185" s="79" t="s">
        <v>1117</v>
      </c>
      <c r="F185" s="79" t="s">
        <v>435</v>
      </c>
      <c r="G185" s="79" t="s">
        <v>1041</v>
      </c>
      <c r="H185" s="79"/>
      <c r="I185" s="79" t="s">
        <v>6</v>
      </c>
      <c r="J185" s="79" t="s">
        <v>9</v>
      </c>
      <c r="K185" s="102" t="s">
        <v>1042</v>
      </c>
      <c r="L185" s="79" t="s">
        <v>1043</v>
      </c>
      <c r="M185" s="374"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32</v>
      </c>
      <c r="D186" s="80" t="s">
        <v>260</v>
      </c>
      <c r="E186" s="250"/>
      <c r="F186" s="94" t="str">
        <f t="shared" ref="F186:F213" si="141">D186</f>
        <v>水泥路面</v>
      </c>
      <c r="G186" s="251">
        <v>650.8</v>
      </c>
      <c r="H186" s="252"/>
      <c r="I186" s="84" t="str">
        <f>IFERROR(IF(E186="",VLOOKUP(F186,价格表,2,0),(VLOOKUP(E186,IF({1,0},价格引用表!K:K,价格引用表!I:I),2,0))),"")</f>
        <v>㎡</v>
      </c>
      <c r="J186" s="94">
        <f ca="1">IF(E186="",VLOOKUP(F186,价格表,5,0),VLOOKUP(E186,INDIRECT("价格引用表!K"&amp;MATCH(D186,价格引用表!H:H,0)&amp;":L1200"),2,0))+5*10</f>
        <v>130</v>
      </c>
      <c r="K186" s="128">
        <v>1</v>
      </c>
      <c r="L186" s="94">
        <f ca="1">ROUND(IFERROR(ROUND(G186,2)*J186*K186,),0)</f>
        <v>84604</v>
      </c>
      <c r="M186" s="99"/>
      <c r="N186" s="93">
        <v>35</v>
      </c>
      <c r="O186" s="80" t="s">
        <v>32</v>
      </c>
      <c r="P186" s="80"/>
      <c r="Q186" s="250"/>
      <c r="R186" s="256" t="s">
        <v>1118</v>
      </c>
      <c r="S186" s="257"/>
      <c r="T186" s="254">
        <v>56.09</v>
      </c>
      <c r="U186" s="258" t="s">
        <v>12</v>
      </c>
      <c r="V186" s="259" t="e">
        <f ca="1">IF(Q186="",VLOOKUP(R186,价格表,5,0),VLOOKUP(Q186,INDIRECT("价格引用表!K"&amp;MATCH(R186,价格引用表!H:H,0)&amp;":L1200"),2,0))</f>
        <v>#N/A</v>
      </c>
      <c r="W186" s="128">
        <v>1</v>
      </c>
      <c r="X186" s="259">
        <f>ROUND(60*T186,0)</f>
        <v>3365</v>
      </c>
    </row>
    <row r="187" ht="18" customHeight="1" spans="1:24">
      <c r="A187" s="99"/>
      <c r="B187" s="93">
        <v>2</v>
      </c>
      <c r="C187" s="80" t="s">
        <v>32</v>
      </c>
      <c r="D187" s="80" t="s">
        <v>260</v>
      </c>
      <c r="E187" s="250"/>
      <c r="F187" s="94" t="str">
        <f t="shared" si="141"/>
        <v>水泥路面</v>
      </c>
      <c r="G187" s="251">
        <v>251.3</v>
      </c>
      <c r="H187" s="252"/>
      <c r="I187" s="84" t="str">
        <f>IFERROR(IF(E187="",VLOOKUP(F187,价格表,2,0),(VLOOKUP(E187,IF({1,0},价格引用表!K:K,价格引用表!I:I),2,0))),"")</f>
        <v>㎡</v>
      </c>
      <c r="J187" s="94">
        <f ca="1">IF(E187="",VLOOKUP(F187,价格表,5,0),VLOOKUP(E187,INDIRECT("价格引用表!K"&amp;MATCH(D187,价格引用表!H:H,0)&amp;":L1200"),2,0))</f>
        <v>80</v>
      </c>
      <c r="K187" s="128">
        <v>1</v>
      </c>
      <c r="L187" s="94">
        <f ca="1" t="shared" ref="L187:L218" si="142">ROUND(IFERROR(ROUND(G187,2)*J187*K187,),0)</f>
        <v>20104</v>
      </c>
      <c r="M187" s="99"/>
      <c r="N187" s="93">
        <v>36</v>
      </c>
      <c r="O187" s="80" t="s">
        <v>32</v>
      </c>
      <c r="P187" s="80"/>
      <c r="Q187" s="250"/>
      <c r="R187" s="256" t="s">
        <v>1119</v>
      </c>
      <c r="S187" s="257"/>
      <c r="T187" s="95">
        <v>10.46</v>
      </c>
      <c r="U187" s="258" t="s">
        <v>12</v>
      </c>
      <c r="V187" s="259" t="e">
        <f ca="1">IF(Q187="",VLOOKUP(R187,价格表,5,0),VLOOKUP(Q187,INDIRECT("价格引用表!K"&amp;MATCH(R187,价格引用表!H:H,0)&amp;":L1200"),2,0))</f>
        <v>#N/A</v>
      </c>
      <c r="W187" s="128">
        <v>1</v>
      </c>
      <c r="X187" s="259">
        <f>ROUND(100*((3.2+3.3-0.8)*2.1+(1.7+1.8)*1.9)+50*3.2*3.3+50*T187,0)</f>
        <v>2913</v>
      </c>
    </row>
    <row r="188" ht="18" customHeight="1" spans="1:24">
      <c r="A188" s="99"/>
      <c r="B188" s="93">
        <v>3</v>
      </c>
      <c r="C188" s="80" t="s">
        <v>29</v>
      </c>
      <c r="D188" s="80" t="s">
        <v>205</v>
      </c>
      <c r="E188" s="250" t="s">
        <v>215</v>
      </c>
      <c r="F188" s="94" t="str">
        <f t="shared" si="141"/>
        <v>大门</v>
      </c>
      <c r="G188" s="251">
        <f>8.1*4.2</f>
        <v>34.02</v>
      </c>
      <c r="H188" s="252"/>
      <c r="I188" s="84" t="str">
        <f>IFERROR(IF(E188="",VLOOKUP(F188,价格表,2,0),(VLOOKUP(E188,IF({1,0},价格引用表!K:K,价格引用表!I:I),2,0))),"")</f>
        <v>㎡</v>
      </c>
      <c r="J188" s="94">
        <f ca="1">IF(E188="",VLOOKUP(F188,价格表,5,0),VLOOKUP(E188,INDIRECT("价格引用表!K"&amp;MATCH(D188,价格引用表!H:H,0)&amp;":L1200"),2,0))</f>
        <v>300</v>
      </c>
      <c r="K188" s="128">
        <v>1</v>
      </c>
      <c r="L188" s="94">
        <f ca="1" t="shared" si="142"/>
        <v>10206</v>
      </c>
      <c r="M188" s="99"/>
      <c r="N188" s="93">
        <v>37</v>
      </c>
      <c r="O188" s="80" t="s">
        <v>42</v>
      </c>
      <c r="P188" s="80" t="s">
        <v>440</v>
      </c>
      <c r="Q188" s="250" t="s">
        <v>484</v>
      </c>
      <c r="R188" s="256" t="s">
        <v>440</v>
      </c>
      <c r="S188" s="257"/>
      <c r="T188" s="95">
        <v>12.89</v>
      </c>
      <c r="U188" s="258" t="s">
        <v>80</v>
      </c>
      <c r="V188" s="259">
        <f>24*2</f>
        <v>48</v>
      </c>
      <c r="W188" s="128">
        <v>1</v>
      </c>
      <c r="X188" s="259">
        <f t="shared" ref="X188:X218" si="143">ROUND(IFERROR(ROUND(T188,2)*V188*W188,),0)</f>
        <v>619</v>
      </c>
    </row>
    <row r="189" ht="18" customHeight="1" spans="1:24">
      <c r="A189" s="99"/>
      <c r="B189" s="93">
        <v>4</v>
      </c>
      <c r="C189" s="80" t="s">
        <v>29</v>
      </c>
      <c r="D189" s="80" t="s">
        <v>228</v>
      </c>
      <c r="E189" s="250" t="s">
        <v>254</v>
      </c>
      <c r="F189" s="94" t="str">
        <f t="shared" si="141"/>
        <v>门垛</v>
      </c>
      <c r="G189" s="253">
        <v>1</v>
      </c>
      <c r="H189" s="254"/>
      <c r="I189" s="84" t="str">
        <f>IFERROR(IF(E189="",VLOOKUP(F189,价格表,2,0),(VLOOKUP(E189,IF({1,0},价格引用表!K:K,价格引用表!I:I),2,0))),"")</f>
        <v>对</v>
      </c>
      <c r="J189" s="94">
        <f ca="1">IF(E189="",VLOOKUP(F189,价格表,5,0),VLOOKUP(E189,INDIRECT("价格引用表!K"&amp;MATCH(D189,价格引用表!H:H,0)&amp;":L1200"),2,0))</f>
        <v>1500</v>
      </c>
      <c r="K189" s="128">
        <v>1</v>
      </c>
      <c r="L189" s="94">
        <f>ROUND(583*0.8*0.8*4.7*2+85*0.8*3*4.7*2,0)</f>
        <v>5425</v>
      </c>
      <c r="M189" s="99"/>
      <c r="N189" s="93">
        <v>38</v>
      </c>
      <c r="O189" s="80"/>
      <c r="P189" s="80"/>
      <c r="Q189" s="250"/>
      <c r="R189" s="256">
        <f t="shared" ref="R189:R212" si="144">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3"/>
        <v>0</v>
      </c>
    </row>
    <row r="190" ht="18" customHeight="1" spans="1:24">
      <c r="A190" s="99"/>
      <c r="B190" s="93">
        <v>5</v>
      </c>
      <c r="C190" s="80" t="s">
        <v>29</v>
      </c>
      <c r="D190" s="80" t="s">
        <v>207</v>
      </c>
      <c r="E190" s="250" t="s">
        <v>233</v>
      </c>
      <c r="F190" s="94" t="str">
        <f t="shared" si="141"/>
        <v>砖墙</v>
      </c>
      <c r="G190" s="253">
        <f>1.9*2*3.7</f>
        <v>14.06</v>
      </c>
      <c r="H190" s="254"/>
      <c r="I190" s="84" t="str">
        <f>IFERROR(IF(E190="",VLOOKUP(F190,价格表,2,0),(VLOOKUP(E190,IF({1,0},价格引用表!K:K,价格引用表!I:I),2,0))),"")</f>
        <v>㎡</v>
      </c>
      <c r="J190" s="94">
        <f ca="1">IF(E190="",VLOOKUP(F190,价格表,5,0),VLOOKUP(E190,INDIRECT("价格引用表!K"&amp;MATCH(D190,价格引用表!H:H,0)&amp;":L1200"),2,0))</f>
        <v>300</v>
      </c>
      <c r="K190" s="128">
        <v>1</v>
      </c>
      <c r="L190" s="94">
        <f ca="1" t="shared" si="142"/>
        <v>4218</v>
      </c>
      <c r="M190" s="99"/>
      <c r="N190" s="93">
        <v>39</v>
      </c>
      <c r="O190" s="80"/>
      <c r="P190" s="80"/>
      <c r="Q190" s="250"/>
      <c r="R190" s="256">
        <f t="shared" si="144"/>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t="s">
        <v>29</v>
      </c>
      <c r="D191" s="80" t="s">
        <v>207</v>
      </c>
      <c r="E191" s="250" t="s">
        <v>227</v>
      </c>
      <c r="F191" s="94" t="str">
        <f t="shared" si="141"/>
        <v>砖墙</v>
      </c>
      <c r="G191" s="253">
        <f>4.3*2*3.7</f>
        <v>31.82</v>
      </c>
      <c r="H191" s="254"/>
      <c r="I191" s="84" t="str">
        <f>IFERROR(IF(E191="",VLOOKUP(F191,价格表,2,0),(VLOOKUP(E191,IF({1,0},价格引用表!K:K,价格引用表!I:I),2,0))),"")</f>
        <v>㎡</v>
      </c>
      <c r="J191" s="94">
        <f ca="1">IF(E191="",VLOOKUP(F191,价格表,5,0),VLOOKUP(E191,INDIRECT("价格引用表!K"&amp;MATCH(D191,价格引用表!H:H,0)&amp;":L1200"),2,0))</f>
        <v>240</v>
      </c>
      <c r="K191" s="128">
        <v>1</v>
      </c>
      <c r="L191" s="94">
        <f ca="1" t="shared" si="142"/>
        <v>7637</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283</v>
      </c>
      <c r="E192" s="250" t="s">
        <v>322</v>
      </c>
      <c r="F192" s="94" t="str">
        <f t="shared" si="141"/>
        <v>化粪池</v>
      </c>
      <c r="G192" s="253">
        <v>1</v>
      </c>
      <c r="H192" s="254"/>
      <c r="I192" s="84" t="str">
        <f>IFERROR(IF(E192="",VLOOKUP(F192,价格表,2,0),(VLOOKUP(E192,IF({1,0},价格引用表!K:K,价格引用表!I:I),2,0))),"")</f>
        <v>个</v>
      </c>
      <c r="J192" s="94">
        <f ca="1">IF(E192="",VLOOKUP(F192,价格表,5,0),VLOOKUP(E192,INDIRECT("价格引用表!K"&amp;MATCH(D192,价格引用表!H:H,0)&amp;":L1200"),2,0))</f>
        <v>400</v>
      </c>
      <c r="K192" s="128">
        <v>1</v>
      </c>
      <c r="L192" s="94">
        <f ca="1" t="shared" si="142"/>
        <v>400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279</v>
      </c>
      <c r="E193" s="250"/>
      <c r="F193" s="94" t="str">
        <f t="shared" si="141"/>
        <v>渗水井</v>
      </c>
      <c r="G193" s="253">
        <v>2</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1200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340</v>
      </c>
      <c r="E194" s="250"/>
      <c r="F194" s="94" t="str">
        <f t="shared" si="141"/>
        <v>监控摄像头</v>
      </c>
      <c r="G194" s="253">
        <v>23</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4600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34</v>
      </c>
      <c r="D195" s="80" t="s">
        <v>343</v>
      </c>
      <c r="E195" s="250" t="s">
        <v>408</v>
      </c>
      <c r="F195" s="94" t="str">
        <f t="shared" si="141"/>
        <v>果树</v>
      </c>
      <c r="G195" s="251">
        <v>2</v>
      </c>
      <c r="H195" s="252"/>
      <c r="I195" s="84" t="str">
        <f>IFERROR(IF(E195="",VLOOKUP(F195,价格表,2,0),(VLOOKUP(E195,IF({1,0},价格引用表!K:K,价格引用表!I:I),2,0))),"")</f>
        <v>棵</v>
      </c>
      <c r="J195" s="94">
        <f ca="1">IF(E195="",VLOOKUP(F195,价格表,5,0),VLOOKUP(E195,INDIRECT("价格引用表!K"&amp;MATCH(D195,价格引用表!H:H,0)&amp;":L1200"),2,0))</f>
        <v>700</v>
      </c>
      <c r="K195" s="128">
        <v>1</v>
      </c>
      <c r="L195" s="94">
        <f ca="1" t="shared" si="142"/>
        <v>1400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34</v>
      </c>
      <c r="D196" s="80" t="s">
        <v>343</v>
      </c>
      <c r="E196" s="250" t="s">
        <v>407</v>
      </c>
      <c r="F196" s="94" t="str">
        <f t="shared" si="141"/>
        <v>果树</v>
      </c>
      <c r="G196" s="253">
        <v>2</v>
      </c>
      <c r="H196" s="254"/>
      <c r="I196" s="84" t="str">
        <f>IFERROR(IF(E196="",VLOOKUP(F196,价格表,2,0),(VLOOKUP(E196,IF({1,0},价格引用表!K:K,价格引用表!I:I),2,0))),"")</f>
        <v>棵</v>
      </c>
      <c r="J196" s="94">
        <f ca="1">IF(E196="",VLOOKUP(F196,价格表,5,0),VLOOKUP(E196,INDIRECT("价格引用表!K"&amp;MATCH(D196,价格引用表!H:H,0)&amp;":L1200"),2,0))</f>
        <v>500</v>
      </c>
      <c r="K196" s="128">
        <v>1</v>
      </c>
      <c r="L196" s="94">
        <f ca="1" t="shared" si="142"/>
        <v>1000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34</v>
      </c>
      <c r="D197" s="80" t="s">
        <v>343</v>
      </c>
      <c r="E197" s="250" t="s">
        <v>405</v>
      </c>
      <c r="F197" s="94" t="str">
        <f t="shared" si="141"/>
        <v>果树</v>
      </c>
      <c r="G197" s="253">
        <v>1</v>
      </c>
      <c r="H197" s="254"/>
      <c r="I197" s="84" t="str">
        <f>IFERROR(IF(E197="",VLOOKUP(F197,价格表,2,0),(VLOOKUP(E197,IF({1,0},价格引用表!K:K,价格引用表!I:I),2,0))),"")</f>
        <v>棵</v>
      </c>
      <c r="J197" s="94">
        <f ca="1">IF(E197="",VLOOKUP(F197,价格表,5,0),VLOOKUP(E197,INDIRECT("价格引用表!K"&amp;MATCH(D197,价格引用表!H:H,0)&amp;":L1200"),2,0))</f>
        <v>200</v>
      </c>
      <c r="K197" s="128">
        <v>1</v>
      </c>
      <c r="L197" s="94">
        <f ca="1" t="shared" si="142"/>
        <v>200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34</v>
      </c>
      <c r="D198" s="80" t="s">
        <v>341</v>
      </c>
      <c r="E198" s="250" t="s">
        <v>389</v>
      </c>
      <c r="F198" s="94" t="str">
        <f t="shared" si="141"/>
        <v>材树</v>
      </c>
      <c r="G198" s="253">
        <v>11</v>
      </c>
      <c r="H198" s="254"/>
      <c r="I198" s="84" t="str">
        <f>IFERROR(IF(E198="",VLOOKUP(F198,价格表,2,0),(VLOOKUP(E198,IF({1,0},价格引用表!K:K,价格引用表!I:I),2,0))),"")</f>
        <v>棵</v>
      </c>
      <c r="J198" s="94">
        <f ca="1">IF(E198="",VLOOKUP(F198,价格表,5,0),VLOOKUP(E198,INDIRECT("价格引用表!K"&amp;MATCH(D198,价格引用表!H:H,0)&amp;":L1200"),2,0))</f>
        <v>150</v>
      </c>
      <c r="K198" s="128">
        <v>1</v>
      </c>
      <c r="L198" s="94">
        <f ca="1" t="shared" si="142"/>
        <v>1650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34</v>
      </c>
      <c r="D199" s="80" t="s">
        <v>341</v>
      </c>
      <c r="E199" s="250" t="s">
        <v>388</v>
      </c>
      <c r="F199" s="94" t="str">
        <f t="shared" si="141"/>
        <v>材树</v>
      </c>
      <c r="G199" s="253">
        <v>15</v>
      </c>
      <c r="H199" s="254"/>
      <c r="I199" s="84" t="str">
        <f>IFERROR(IF(E199="",VLOOKUP(F199,价格表,2,0),(VLOOKUP(E199,IF({1,0},价格引用表!K:K,价格引用表!I:I),2,0))),"")</f>
        <v>棵</v>
      </c>
      <c r="J199" s="94">
        <f ca="1">IF(E199="",VLOOKUP(F199,价格表,5,0),VLOOKUP(E199,INDIRECT("价格引用表!K"&amp;MATCH(D199,价格引用表!H:H,0)&amp;":L1200"),2,0))</f>
        <v>80</v>
      </c>
      <c r="K199" s="128">
        <v>1</v>
      </c>
      <c r="L199" s="94">
        <f ca="1" t="shared" si="142"/>
        <v>1200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34</v>
      </c>
      <c r="D200" s="80" t="s">
        <v>341</v>
      </c>
      <c r="E200" s="250" t="s">
        <v>386</v>
      </c>
      <c r="F200" s="94" t="str">
        <f t="shared" si="141"/>
        <v>材树</v>
      </c>
      <c r="G200" s="253">
        <v>35</v>
      </c>
      <c r="H200" s="254"/>
      <c r="I200" s="84" t="str">
        <f>IFERROR(IF(E200="",VLOOKUP(F200,价格表,2,0),(VLOOKUP(E200,IF({1,0},价格引用表!K:K,价格引用表!I:I),2,0))),"")</f>
        <v>棵</v>
      </c>
      <c r="J200" s="94">
        <f ca="1">IF(E200="",VLOOKUP(F200,价格表,5,0),VLOOKUP(E200,INDIRECT("价格引用表!K"&amp;MATCH(D200,价格引用表!H:H,0)&amp;":L1200"),2,0))</f>
        <v>20</v>
      </c>
      <c r="K200" s="128">
        <v>1</v>
      </c>
      <c r="L200" s="94">
        <f ca="1" t="shared" si="142"/>
        <v>700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42</v>
      </c>
      <c r="D201" s="80" t="s">
        <v>442</v>
      </c>
      <c r="E201" s="250" t="s">
        <v>509</v>
      </c>
      <c r="F201" s="94" t="str">
        <f t="shared" si="141"/>
        <v>变压器</v>
      </c>
      <c r="G201" s="260">
        <v>1</v>
      </c>
      <c r="H201" s="261"/>
      <c r="I201" s="84" t="str">
        <f>IFERROR(IF(E201="",VLOOKUP(F201,价格表,2,0),(VLOOKUP(E201,IF({1,0},价格引用表!K:K,价格引用表!I:I),2,0))),"")</f>
        <v>台</v>
      </c>
      <c r="J201" s="94">
        <f ca="1">IF(E201="",VLOOKUP(F201,价格表,5,0),VLOOKUP(E201,INDIRECT("价格引用表!K"&amp;MATCH(D201,价格引用表!H:H,0)&amp;":L1200"),2,0))</f>
        <v>85000</v>
      </c>
      <c r="K201" s="128">
        <v>1</v>
      </c>
      <c r="L201" s="94">
        <f ca="1" t="shared" si="142"/>
        <v>85000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32</v>
      </c>
      <c r="D202" s="80" t="s">
        <v>328</v>
      </c>
      <c r="E202" s="250"/>
      <c r="F202" s="94" t="str">
        <f t="shared" si="141"/>
        <v>空调</v>
      </c>
      <c r="G202" s="253">
        <v>5</v>
      </c>
      <c r="H202" s="254"/>
      <c r="I202" s="84" t="str">
        <f>IFERROR(IF(E202="",VLOOKUP(F202,价格表,2,0),(VLOOKUP(E202,IF({1,0},价格引用表!K:K,价格引用表!I:I),2,0))),"")</f>
        <v>台</v>
      </c>
      <c r="J202" s="94">
        <f ca="1">IF(E202="",VLOOKUP(F202,价格表,5,0),VLOOKUP(E202,INDIRECT("价格引用表!K"&amp;MATCH(D202,价格引用表!H:H,0)&amp;":L1200"),2,0))</f>
        <v>400</v>
      </c>
      <c r="K202" s="128">
        <v>1</v>
      </c>
      <c r="L202" s="94">
        <f ca="1" t="shared" si="142"/>
        <v>2000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32</v>
      </c>
      <c r="D203" s="80" t="s">
        <v>338</v>
      </c>
      <c r="E203" s="250"/>
      <c r="F203" s="94" t="str">
        <f t="shared" si="141"/>
        <v>压力水罐</v>
      </c>
      <c r="G203" s="253">
        <v>1</v>
      </c>
      <c r="H203" s="254"/>
      <c r="I203" s="84" t="str">
        <f>IFERROR(IF(E203="",VLOOKUP(F203,价格表,2,0),(VLOOKUP(E203,IF({1,0},价格引用表!K:K,价格引用表!I:I),2,0))),"")</f>
        <v>套</v>
      </c>
      <c r="J203" s="94">
        <f ca="1">IF(E203="",VLOOKUP(F203,价格表,5,0),VLOOKUP(E203,INDIRECT("价格引用表!K"&amp;MATCH(D203,价格引用表!H:H,0)&amp;":L1200"),2,0))</f>
        <v>800</v>
      </c>
      <c r="K203" s="128">
        <v>1</v>
      </c>
      <c r="L203" s="94">
        <f ca="1" t="shared" si="142"/>
        <v>800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t="s">
        <v>32</v>
      </c>
      <c r="D204" s="80" t="s">
        <v>332</v>
      </c>
      <c r="E204" s="250"/>
      <c r="F204" s="94" t="str">
        <f t="shared" si="141"/>
        <v>热水器</v>
      </c>
      <c r="G204" s="253">
        <v>1</v>
      </c>
      <c r="H204" s="254"/>
      <c r="I204" s="84" t="str">
        <f>IFERROR(IF(E204="",VLOOKUP(F204,价格表,2,0),(VLOOKUP(E204,IF({1,0},价格引用表!K:K,价格引用表!I:I),2,0))),"")</f>
        <v>台</v>
      </c>
      <c r="J204" s="94">
        <f ca="1">IF(E204="",VLOOKUP(F204,价格表,5,0),VLOOKUP(E204,INDIRECT("价格引用表!K"&amp;MATCH(D204,价格引用表!H:H,0)&amp;":L1200"),2,0))</f>
        <v>500</v>
      </c>
      <c r="K204" s="128">
        <v>1</v>
      </c>
      <c r="L204" s="94">
        <f ca="1" t="shared" si="142"/>
        <v>500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t="s">
        <v>32</v>
      </c>
      <c r="D205" s="80" t="s">
        <v>331</v>
      </c>
      <c r="E205" s="250"/>
      <c r="F205" s="94" t="str">
        <f t="shared" si="141"/>
        <v>太阳能</v>
      </c>
      <c r="G205" s="253">
        <v>1</v>
      </c>
      <c r="H205" s="254"/>
      <c r="I205" s="84" t="str">
        <f>IFERROR(IF(E205="",VLOOKUP(F205,价格表,2,0),(VLOOKUP(E205,IF({1,0},价格引用表!K:K,价格引用表!I:I),2,0))),"")</f>
        <v>台</v>
      </c>
      <c r="J205" s="94">
        <f ca="1">IF(E205="",VLOOKUP(F205,价格表,5,0),VLOOKUP(E205,INDIRECT("价格引用表!K"&amp;MATCH(D205,价格引用表!H:H,0)&amp;":L1200"),2,0))</f>
        <v>1000</v>
      </c>
      <c r="K205" s="128">
        <v>1</v>
      </c>
      <c r="L205" s="94">
        <f ca="1" t="shared" si="142"/>
        <v>1000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t="s">
        <v>32</v>
      </c>
      <c r="D206" s="80" t="s">
        <v>236</v>
      </c>
      <c r="E206" s="250" t="s">
        <v>270</v>
      </c>
      <c r="F206" s="94" t="str">
        <f t="shared" si="141"/>
        <v>水井</v>
      </c>
      <c r="G206" s="253">
        <v>1</v>
      </c>
      <c r="H206" s="254"/>
      <c r="I206" s="84" t="str">
        <f>IFERROR(IF(E206="",VLOOKUP(F206,价格表,2,0),(VLOOKUP(E206,IF({1,0},价格引用表!K:K,价格引用表!I:I),2,0))),"")</f>
        <v>眼</v>
      </c>
      <c r="J206" s="94">
        <f ca="1">IF(E206="",VLOOKUP(F206,价格表,5,0),VLOOKUP(E206,INDIRECT("价格引用表!K"&amp;MATCH(D206,价格引用表!H:H,0)&amp;":L1200"),2,0))</f>
        <v>1500</v>
      </c>
      <c r="K206" s="128">
        <v>1</v>
      </c>
      <c r="L206" s="94">
        <f ca="1" t="shared" si="142"/>
        <v>1500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t="s">
        <v>32</v>
      </c>
      <c r="D207" s="80" t="s">
        <v>289</v>
      </c>
      <c r="E207" s="250" t="s">
        <v>339</v>
      </c>
      <c r="F207" s="94" t="str">
        <f t="shared" si="141"/>
        <v>台阶</v>
      </c>
      <c r="G207" s="253">
        <f>3.5*0.6*2</f>
        <v>4.2</v>
      </c>
      <c r="H207" s="254"/>
      <c r="I207" s="84" t="str">
        <f>IFERROR(IF(E207="",VLOOKUP(F207,价格表,2,0),(VLOOKUP(E207,IF({1,0},价格引用表!K:K,价格引用表!I:I),2,0))),"")</f>
        <v>㎡</v>
      </c>
      <c r="J207" s="94">
        <f ca="1">IF(E207="",VLOOKUP(F207,价格表,5,0),VLOOKUP(E207,INDIRECT("价格引用表!K"&amp;MATCH(D207,价格引用表!H:H,0)&amp;":L1200"),2,0))</f>
        <v>450</v>
      </c>
      <c r="K207" s="128">
        <v>1</v>
      </c>
      <c r="L207" s="94">
        <f ca="1" t="shared" si="142"/>
        <v>1890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1062</v>
      </c>
      <c r="O219" s="268"/>
      <c r="P219" s="268"/>
      <c r="Q219" s="270"/>
      <c r="R219" s="118"/>
      <c r="S219" s="119"/>
      <c r="T219" s="95"/>
      <c r="U219" s="258"/>
      <c r="V219" s="118">
        <f ca="1">SUM(L186:L219,X186:X218)</f>
        <v>244131</v>
      </c>
      <c r="W219" s="271"/>
      <c r="X219" s="119"/>
    </row>
    <row r="220" ht="42" customHeight="1" spans="1:24">
      <c r="A220" s="375" t="s">
        <v>1120</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1121</v>
      </c>
      <c r="S220" s="269"/>
      <c r="T220" s="269"/>
      <c r="U220" s="265">
        <f ca="1">V219</f>
        <v>244131</v>
      </c>
      <c r="V220" s="265"/>
      <c r="W220" s="265"/>
      <c r="X220" s="265"/>
    </row>
    <row r="221" ht="16.95" customHeight="1"/>
    <row r="222" spans="4:5">
      <c r="D222" s="266" t="s">
        <v>1122</v>
      </c>
      <c r="E222" s="266" t="e">
        <f>FB43/EX43</f>
        <v>#DIV/0!</v>
      </c>
    </row>
    <row r="223" spans="4:5">
      <c r="D223" s="266" t="s">
        <v>1123</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4 C205:C207 C208: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I6" sqref="I6"/>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010219-65-003</v>
      </c>
      <c r="C3" s="29"/>
      <c r="D3" s="29"/>
      <c r="E3" s="30" t="str">
        <f>输机表!U2&amp;输机表!Y2</f>
        <v>康正（雄县）2024评字第3号-孤庄头村-Q-2</v>
      </c>
      <c r="F3" s="30"/>
      <c r="G3" s="30"/>
      <c r="H3" s="30"/>
    </row>
    <row r="4" ht="16.5" customHeight="1" spans="1:8">
      <c r="A4" s="31" t="s">
        <v>1045</v>
      </c>
      <c r="B4" s="32" t="str">
        <f>输机表!D2</f>
        <v>雄县昝岗帆顺塑料制品厂</v>
      </c>
      <c r="C4" s="33"/>
      <c r="D4" s="34" t="s">
        <v>1046</v>
      </c>
      <c r="E4" s="35"/>
      <c r="F4" s="32" t="str">
        <f>输机表!F2</f>
        <v>雄县孤庄头村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175.16</v>
      </c>
      <c r="C7" s="43">
        <f ca="1">IF(COUNTIF(输机表!$C$4:$C$27,K7&amp;"*")=0,IFERROR(VLOOKUP(K7,房体结构,23,0),""),ROUND(SUMIF(输机表!$C$4:$C$27,K7&amp;"*",输机表!$Z$4:$Z$27)/B7,0))</f>
        <v>1536</v>
      </c>
      <c r="D7" s="43">
        <f ca="1">IFERROR(ROUND(C7*B7,0),"")</f>
        <v>269046</v>
      </c>
      <c r="E7" s="43" t="str">
        <f>IF(COUNTIF(输机表!$C$4:$C$27,L7&amp;"*")&gt;0,L7,IFERROR(VLOOKUP(L7,房体结构,1,0),""))</f>
        <v>F2</v>
      </c>
      <c r="F7" s="44">
        <f ca="1">IF(COUNTIF(输机表!$C$4:$C$27,L7&amp;"*")=0,IFERROR(VLOOKUP(L7,房体结构,17,0),""),SUMIF(输机表!$C$4:$C$27,L7&amp;"*",输机表!$S$4:$S$7))</f>
        <v>127.47</v>
      </c>
      <c r="G7" s="43">
        <f ca="1">IF(COUNTIF(输机表!$C$4:$C$27,L7&amp;"*")=0,IFERROR(VLOOKUP(L7,房体结构,23,0),""),ROUND(SUMIF(输机表!$C$4:$C$27,L7&amp;"*",输机表!$Z$4:$Z$27)/F7,0))</f>
        <v>898</v>
      </c>
      <c r="H7" s="43">
        <f ca="1">IFERROR(ROUND(G7*F7,0),"")</f>
        <v>114468</v>
      </c>
      <c r="K7" s="67" t="s">
        <v>1125</v>
      </c>
      <c r="L7" s="67" t="s">
        <v>1126</v>
      </c>
      <c r="M7" s="68" t="s">
        <v>1127</v>
      </c>
    </row>
    <row r="8" ht="19.5" customHeight="1" spans="1:13">
      <c r="A8" s="43" t="str">
        <f>IF(COUNTIF(输机表!$C$4:$C$27,K8&amp;"*")&gt;0,K8,IFERROR(VLOOKUP(K8,房体结构,1,0),""))</f>
        <v>Y1</v>
      </c>
      <c r="B8" s="44">
        <f ca="1">IF(COUNTIF(输机表!$C$4:$C$27,K8&amp;"*")=0,IFERROR(VLOOKUP(K8,房体结构,17,0),""),SUMIF(输机表!$C$4:$C$27,K8&amp;"*",输机表!$S$4:$S$7))</f>
        <v>1248.08</v>
      </c>
      <c r="C8" s="43">
        <f ca="1">IF(COUNTIF(输机表!$C$4:$C$27,K8&amp;"*")=0,IFERROR(VLOOKUP(K8,房体结构,23,0),""),ROUND(SUMIF(输机表!$C$4:$C$27,K8&amp;"*",输机表!$Z$4:$Z$27)/B8,0))</f>
        <v>707</v>
      </c>
      <c r="D8" s="43">
        <f ca="1" t="shared" ref="D8:D11" si="0">IFERROR(ROUND(C8*B8,0),"")</f>
        <v>882393</v>
      </c>
      <c r="E8" s="43" t="str">
        <f>IF(COUNTIF(输机表!$C$4:$C$27,L8&amp;"*")&gt;0,L8,IFERROR(VLOOKUP(L8,房体结构,1,0),""))</f>
        <v>Y2</v>
      </c>
      <c r="F8" s="44">
        <f ca="1">IF(COUNTIF(输机表!$C$4:$C$27,L8&amp;"*")=0,IFERROR(VLOOKUP(L8,房体结构,17,0),""),SUMIF(输机表!$C$4:$C$27,L8&amp;"*",输机表!$S$4:$S$7))</f>
        <v>28.69</v>
      </c>
      <c r="G8" s="43">
        <f ca="1">IF(COUNTIF(输机表!$C$4:$C$27,L8&amp;"*")=0,IFERROR(VLOOKUP(L8,房体结构,23,0),""),ROUND(SUMIF(输机表!$C$4:$C$27,L8&amp;"*",输机表!$Z$4:$Z$27)/F8,0))</f>
        <v>436</v>
      </c>
      <c r="H8" s="43">
        <f ca="1" t="shared" ref="H8:H11" si="1">IFERROR(ROUND(G8*F8,0),"")</f>
        <v>12509</v>
      </c>
      <c r="K8" s="67" t="s">
        <v>1016</v>
      </c>
      <c r="L8" s="67" t="s">
        <v>1023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1056</v>
      </c>
      <c r="B12" s="41"/>
      <c r="C12" s="45">
        <f ca="1">SUM(B7:B11)+SUM(F7:F11)</f>
        <v>1579.4</v>
      </c>
      <c r="D12" s="46"/>
      <c r="E12" s="47" t="s">
        <v>1057</v>
      </c>
      <c r="F12" s="47"/>
      <c r="G12" s="48">
        <f ca="1">SUM(D7:D11)+SUM(H7:H11)</f>
        <v>1278416</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水泥路面</v>
      </c>
      <c r="B15" s="51">
        <f ca="1" t="shared" ref="B15:B41" si="3">IF(A15="","",SUMIF(附属物名称,A15,附属物数量))</f>
        <v>902.1</v>
      </c>
      <c r="C15" s="51" t="str">
        <f ca="1" t="shared" ref="C15:C26" si="4">IFERROR(VLOOKUP(K15,附属物位置,6,0),"")</f>
        <v>㎡</v>
      </c>
      <c r="D15" s="52">
        <f ca="1" t="shared" ref="D15:D26" si="5">IF(A15="","",SUMIF(附属物名称,A15,附属物金额))</f>
        <v>104708</v>
      </c>
      <c r="E15" s="52" t="str">
        <f ca="1" t="shared" ref="E15:E26" si="6">IFERROR(VLOOKUP(L15,附属物位置,4,0),"")</f>
        <v>大门</v>
      </c>
      <c r="F15" s="51">
        <f ca="1" t="shared" ref="F15:F40" si="7">IF(E15="","",SUMIF(附属物名称,E15,附属物数量))</f>
        <v>34.02</v>
      </c>
      <c r="G15" s="51" t="str">
        <f ca="1" t="shared" ref="G15:G26" si="8">IFERROR(VLOOKUP(L15,附属物位置,6,0),"")</f>
        <v>㎡</v>
      </c>
      <c r="H15" s="52">
        <f ca="1" t="shared" ref="H15:H26" si="9">IF(E15="","",SUMIF(附属物名称,E15,附属物金额))</f>
        <v>10206</v>
      </c>
      <c r="K15" s="67">
        <v>1</v>
      </c>
      <c r="L15" s="67">
        <v>2</v>
      </c>
      <c r="M15" s="68"/>
    </row>
    <row r="16" ht="17.25" customHeight="1" spans="1:13">
      <c r="A16" s="51" t="str">
        <f ca="1" t="shared" si="2"/>
        <v>门垛</v>
      </c>
      <c r="B16" s="51">
        <f ca="1" t="shared" si="3"/>
        <v>1</v>
      </c>
      <c r="C16" s="51" t="str">
        <f ca="1" t="shared" si="4"/>
        <v>对</v>
      </c>
      <c r="D16" s="52">
        <f ca="1" t="shared" si="5"/>
        <v>5425</v>
      </c>
      <c r="E16" s="52" t="str">
        <f ca="1" t="shared" si="6"/>
        <v>砖墙</v>
      </c>
      <c r="F16" s="51">
        <f ca="1" t="shared" si="7"/>
        <v>45.88</v>
      </c>
      <c r="G16" s="51" t="str">
        <f ca="1" t="shared" si="8"/>
        <v>㎡</v>
      </c>
      <c r="H16" s="52">
        <f ca="1" t="shared" si="9"/>
        <v>11855</v>
      </c>
      <c r="K16" s="67">
        <v>3</v>
      </c>
      <c r="L16" s="67">
        <v>4</v>
      </c>
      <c r="M16" s="68"/>
    </row>
    <row r="17" ht="17.25" customHeight="1" spans="1:13">
      <c r="A17" s="51" t="str">
        <f ca="1" t="shared" si="2"/>
        <v>化粪池</v>
      </c>
      <c r="B17" s="51">
        <f ca="1" t="shared" si="3"/>
        <v>1</v>
      </c>
      <c r="C17" s="51" t="str">
        <f ca="1" t="shared" si="4"/>
        <v>个</v>
      </c>
      <c r="D17" s="52">
        <f ca="1" t="shared" si="5"/>
        <v>400</v>
      </c>
      <c r="E17" s="52" t="str">
        <f ca="1" t="shared" si="6"/>
        <v>渗水井</v>
      </c>
      <c r="F17" s="51">
        <f ca="1" t="shared" si="7"/>
        <v>2</v>
      </c>
      <c r="G17" s="51" t="str">
        <f ca="1" t="shared" si="8"/>
        <v>个</v>
      </c>
      <c r="H17" s="52">
        <f ca="1" t="shared" si="9"/>
        <v>1200</v>
      </c>
      <c r="K17" s="67">
        <v>5</v>
      </c>
      <c r="L17" s="67">
        <v>6</v>
      </c>
      <c r="M17" s="68"/>
    </row>
    <row r="18" ht="17.25" customHeight="1" spans="1:13">
      <c r="A18" s="51" t="str">
        <f ca="1" t="shared" si="2"/>
        <v>监控摄像头</v>
      </c>
      <c r="B18" s="51">
        <f ca="1" t="shared" si="3"/>
        <v>23</v>
      </c>
      <c r="C18" s="51" t="str">
        <f ca="1" t="shared" si="4"/>
        <v>个</v>
      </c>
      <c r="D18" s="52">
        <f ca="1" t="shared" si="5"/>
        <v>4600</v>
      </c>
      <c r="E18" s="52" t="str">
        <f ca="1" t="shared" si="6"/>
        <v>果树</v>
      </c>
      <c r="F18" s="51">
        <f ca="1" t="shared" si="7"/>
        <v>5</v>
      </c>
      <c r="G18" s="51" t="str">
        <f ca="1" t="shared" si="8"/>
        <v>棵</v>
      </c>
      <c r="H18" s="52">
        <f ca="1" t="shared" si="9"/>
        <v>2600</v>
      </c>
      <c r="K18" s="67">
        <v>7</v>
      </c>
      <c r="L18" s="67">
        <v>8</v>
      </c>
      <c r="M18" s="68"/>
    </row>
    <row r="19" ht="17.25" customHeight="1" spans="1:13">
      <c r="A19" s="51" t="str">
        <f ca="1" t="shared" si="2"/>
        <v>材树</v>
      </c>
      <c r="B19" s="51">
        <f ca="1" t="shared" si="3"/>
        <v>61</v>
      </c>
      <c r="C19" s="51" t="str">
        <f ca="1" t="shared" si="4"/>
        <v>棵</v>
      </c>
      <c r="D19" s="52">
        <f ca="1" t="shared" si="5"/>
        <v>3550</v>
      </c>
      <c r="E19" s="52" t="str">
        <f ca="1" t="shared" si="6"/>
        <v>变压器</v>
      </c>
      <c r="F19" s="51">
        <f ca="1" t="shared" si="7"/>
        <v>1</v>
      </c>
      <c r="G19" s="51" t="str">
        <f ca="1" t="shared" si="8"/>
        <v>台</v>
      </c>
      <c r="H19" s="52">
        <f ca="1" t="shared" si="9"/>
        <v>85000</v>
      </c>
      <c r="K19" s="67">
        <v>9</v>
      </c>
      <c r="L19" s="67">
        <v>10</v>
      </c>
      <c r="M19" s="68"/>
    </row>
    <row r="20" ht="17.25" customHeight="1" spans="1:13">
      <c r="A20" s="51" t="str">
        <f ca="1" t="shared" si="2"/>
        <v>空调</v>
      </c>
      <c r="B20" s="51">
        <f ca="1" t="shared" si="3"/>
        <v>5</v>
      </c>
      <c r="C20" s="51" t="str">
        <f ca="1" t="shared" si="4"/>
        <v>台</v>
      </c>
      <c r="D20" s="52">
        <f ca="1" t="shared" si="5"/>
        <v>2000</v>
      </c>
      <c r="E20" s="52" t="str">
        <f ca="1" t="shared" si="6"/>
        <v>压力水罐</v>
      </c>
      <c r="F20" s="51">
        <f ca="1" t="shared" si="7"/>
        <v>1</v>
      </c>
      <c r="G20" s="51" t="str">
        <f ca="1" t="shared" si="8"/>
        <v>套</v>
      </c>
      <c r="H20" s="52">
        <f ca="1" t="shared" si="9"/>
        <v>800</v>
      </c>
      <c r="K20" s="67">
        <v>11</v>
      </c>
      <c r="L20" s="67">
        <v>12</v>
      </c>
      <c r="M20" s="68"/>
    </row>
    <row r="21" ht="17.25" customHeight="1" spans="1:13">
      <c r="A21" s="51" t="str">
        <f ca="1" t="shared" si="2"/>
        <v>热水器</v>
      </c>
      <c r="B21" s="51">
        <f ca="1" t="shared" si="3"/>
        <v>1</v>
      </c>
      <c r="C21" s="51" t="str">
        <f ca="1" t="shared" si="4"/>
        <v>台</v>
      </c>
      <c r="D21" s="52">
        <f ca="1" t="shared" si="5"/>
        <v>500</v>
      </c>
      <c r="E21" s="52" t="str">
        <f ca="1" t="shared" si="6"/>
        <v>太阳能</v>
      </c>
      <c r="F21" s="51">
        <f ca="1" t="shared" si="7"/>
        <v>1</v>
      </c>
      <c r="G21" s="51" t="str">
        <f ca="1" t="shared" si="8"/>
        <v>台</v>
      </c>
      <c r="H21" s="52">
        <f ca="1" t="shared" si="9"/>
        <v>1000</v>
      </c>
      <c r="K21" s="67">
        <v>13</v>
      </c>
      <c r="L21" s="67">
        <v>14</v>
      </c>
      <c r="M21" s="68"/>
    </row>
    <row r="22" ht="17.25" customHeight="1" spans="1:13">
      <c r="A22" s="51" t="str">
        <f ca="1" t="shared" si="2"/>
        <v>水井</v>
      </c>
      <c r="B22" s="51">
        <f ca="1" t="shared" si="3"/>
        <v>1</v>
      </c>
      <c r="C22" s="51" t="str">
        <f ca="1" t="shared" si="4"/>
        <v>眼</v>
      </c>
      <c r="D22" s="52">
        <f ca="1" t="shared" si="5"/>
        <v>1500</v>
      </c>
      <c r="E22" s="52" t="str">
        <f ca="1" t="shared" si="6"/>
        <v>台阶</v>
      </c>
      <c r="F22" s="51">
        <f ca="1" t="shared" si="7"/>
        <v>4.2</v>
      </c>
      <c r="G22" s="51" t="str">
        <f ca="1" t="shared" si="8"/>
        <v>㎡</v>
      </c>
      <c r="H22" s="52">
        <f ca="1" t="shared" si="9"/>
        <v>1890</v>
      </c>
      <c r="K22" s="67">
        <v>15</v>
      </c>
      <c r="L22" s="67">
        <v>16</v>
      </c>
      <c r="M22" s="68"/>
    </row>
    <row r="23" ht="17.25" customHeight="1" spans="1:13">
      <c r="A23" s="51" t="str">
        <f ca="1" t="shared" si="2"/>
        <v>P1</v>
      </c>
      <c r="B23" s="51">
        <f ca="1" t="shared" si="3"/>
        <v>56.09</v>
      </c>
      <c r="C23" s="51" t="str">
        <f ca="1" t="shared" si="4"/>
        <v>㎡</v>
      </c>
      <c r="D23" s="52">
        <f ca="1" t="shared" si="5"/>
        <v>3365</v>
      </c>
      <c r="E23" s="52" t="str">
        <f ca="1" t="shared" si="6"/>
        <v>C1</v>
      </c>
      <c r="F23" s="51">
        <f ca="1" t="shared" si="7"/>
        <v>10.46</v>
      </c>
      <c r="G23" s="51" t="str">
        <f ca="1" t="shared" si="8"/>
        <v>㎡</v>
      </c>
      <c r="H23" s="52">
        <f ca="1" t="shared" si="9"/>
        <v>2913</v>
      </c>
      <c r="K23" s="67">
        <v>17</v>
      </c>
      <c r="L23" s="67">
        <v>18</v>
      </c>
      <c r="M23" s="68"/>
    </row>
    <row r="24" ht="17.25" customHeight="1" spans="1:13">
      <c r="A24" s="51" t="str">
        <f ca="1" t="shared" si="2"/>
        <v>铝芯电缆</v>
      </c>
      <c r="B24" s="51">
        <f ca="1" t="shared" si="3"/>
        <v>12.89</v>
      </c>
      <c r="C24" s="51" t="str">
        <f ca="1" t="shared" si="4"/>
        <v>m</v>
      </c>
      <c r="D24" s="52">
        <f ca="1" t="shared" si="5"/>
        <v>619</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244131</v>
      </c>
      <c r="H41" s="54"/>
      <c r="K41" s="67">
        <v>53</v>
      </c>
      <c r="M41" s="68"/>
    </row>
    <row r="42" ht="17.25" customHeight="1" spans="1:8">
      <c r="A42" s="53" t="s">
        <v>1064</v>
      </c>
      <c r="B42" s="54"/>
      <c r="C42" s="55">
        <f ca="1">G41+G12</f>
        <v>1522547</v>
      </c>
      <c r="D42" s="54"/>
      <c r="E42" s="56" t="s">
        <v>1065</v>
      </c>
      <c r="F42" s="57" t="str">
        <f ca="1">TEXT(C42,"[DBnum2]")&amp;"元整"</f>
        <v>壹佰伍拾贰万贰仟伍佰肆拾柒元整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康正（雄县）2024评字第3号-孤庄头村-Q-2</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雄县昝岗帆顺塑料制品厂</v>
      </c>
      <c r="E9" s="8"/>
      <c r="F9" s="8"/>
      <c r="G9" s="8"/>
      <c r="H9" s="8"/>
      <c r="I9" s="8"/>
      <c r="J9" s="8"/>
      <c r="K9" s="8"/>
      <c r="L9" s="8"/>
      <c r="M9" s="8"/>
      <c r="N9" s="8"/>
      <c r="O9" s="8"/>
      <c r="P9" s="8"/>
      <c r="Q9" s="8"/>
    </row>
    <row r="10" spans="1:17">
      <c r="A10" s="8" t="s">
        <v>1078</v>
      </c>
      <c r="B10" s="8"/>
      <c r="C10" s="8"/>
      <c r="D10" s="8" t="str">
        <f>结果通知单!F4</f>
        <v>雄县孤庄头村</v>
      </c>
      <c r="E10" s="8"/>
      <c r="F10" s="8"/>
      <c r="G10" s="8"/>
      <c r="H10" s="8"/>
      <c r="I10" s="8"/>
      <c r="J10" s="8"/>
      <c r="K10" s="8"/>
      <c r="L10" s="8"/>
      <c r="M10" s="8"/>
      <c r="N10" s="8"/>
      <c r="O10" s="8"/>
      <c r="P10" s="8"/>
      <c r="Q10" s="8"/>
    </row>
    <row r="11" spans="1:17">
      <c r="A11" s="8" t="s">
        <v>1079</v>
      </c>
      <c r="B11" s="8"/>
      <c r="C11" s="8"/>
      <c r="D11" s="8">
        <f ca="1">结果通知单!C12</f>
        <v>1579.4</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1522547</v>
      </c>
      <c r="H26" s="13"/>
      <c r="I26" s="13"/>
      <c r="J26" s="13"/>
      <c r="K26" s="13"/>
      <c r="L26" s="13"/>
      <c r="M26" s="13"/>
      <c r="N26" s="13"/>
      <c r="O26" s="13"/>
      <c r="P26" s="13"/>
      <c r="Q26" s="13"/>
    </row>
    <row r="27" spans="1:17">
      <c r="A27" s="8" t="s">
        <v>1097</v>
      </c>
      <c r="B27" s="8"/>
      <c r="C27" s="8"/>
      <c r="D27" s="8" t="str">
        <f ca="1">结果通知单!F42</f>
        <v>壹佰伍拾贰万贰仟伍佰肆拾柒元整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1137</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1138</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1139</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156904E342B04C5BAE3CDD155EA2167D_13</vt:lpwstr>
  </property>
</Properties>
</file>