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<sst xmlns="http://schemas.openxmlformats.org/spreadsheetml/2006/main" count="5719" uniqueCount="1137">
  <si>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</si>
  <si>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</si>
  <si>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</si>
  <si>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</si>
  <si>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</si>
  <si>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</si>
  <si>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</si>
  <si>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</si>
  <si>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</si>
  <si>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</si>
  <si>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</si>
  <si>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</si>
  <si>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</si>
  <si>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</si>
  <si>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</si>
  <si>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</si>
  <si>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</si>
  <si>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</si>
  <si>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</si>
  <si>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</si>
  <si>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</si>
  <si>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</si>
  <si>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</si>
  <si>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</si>
  <si>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</si>
  <si>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</si>
  <si>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</si>
  <si>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</si>
  <si>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</si>
  <si>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</si>
  <si>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</si>
  <si>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</si>
  <si>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</si>
  <si>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</si>
  <si>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</si>
  <si>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</si>
  <si>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</si>
  <si>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</si>
  <si>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</si>
  <si>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</si>
  <si>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</si>
  <si>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</si>
  <si>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</si>
  <si>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</si>
  <si>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</si>
  <si>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</si>
  <si>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</si>
  <si>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</si>
  <si>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</si>
  <si>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</si>
  <si>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</si>
  <si>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</si>
  <si>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</si>
  <si>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</si>
  <si>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</si>
  <si>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</si>
  <si>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</si>
  <si>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</si>
  <si>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</si>
  <si>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</si>
  <si>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</si>
  <si>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</si>
  <si>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</si>
  <si>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</si>
  <si>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</si>
  <si>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</si>
  <si>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</si>
  <si>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</si>
  <si>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</si>
  <si>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</si>
  <si>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</si>
  <si>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</si>
  <si>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</si>
  <si>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</si>
  <si>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</si>
  <si>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</si>
  <si>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</si>
  <si>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</si>
  <si>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</si>
  <si>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</si>
  <si>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</si>
  <si>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</si>
  <si>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</si>
  <si>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</si>
  <si>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</si>
  <si>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</si>
  <si>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</si>
  <si>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</si>
  <si>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</si>
  <si>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</si>
  <si>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</si>
  <si>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</si>
  <si>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</si>
  <si>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</si>
  <si>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</si>
  <si>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</si>
  <si>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</si>
  <si>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</si>
  <si>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</si>
  <si>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</si>
  <si>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</si>
  <si>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</si>
  <si>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</si>
  <si>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</si>
  <si>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</si>
  <si>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</si>
  <si>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</si>
  <si>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</si>
  <si>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</si>
  <si>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</si>
  <si>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</si>
  <si>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</si>
  <si>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</si>
  <si>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</si>
  <si>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</si>
  <si>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</si>
  <si>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</si>
  <si>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</si>
  <si>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</si>
  <si>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</si>
  <si>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</si>
  <si>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</si>
  <si>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</si>
  <si>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</si>
  <si>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</si>
  <si>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</si>
  <si>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</si>
  <si>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</si>
  <si>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</si>
  <si>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</si>
  <si>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</si>
  <si>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</si>
  <si>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</si>
  <si>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</si>
  <si>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</si>
  <si>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</si>
  <si>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</si>
  <si>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</si>
  <si>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</si>
  <si>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</si>
  <si>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</si>
  <si>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</si>
  <si>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</si>
  <si>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</si>
  <si>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</si>
  <si>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</si>
  <si>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</si>
  <si>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</si>
  <si>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</si>
  <si>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</si>
  <si>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</si>
  <si>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</si>
  <si>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</si>
  <si>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</si>
  <si>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</si>
  <si>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</si>
  <si>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</si>
  <si>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</si>
  <si>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</si>
  <si>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</si>
  <si>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</si>
  <si>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</si>
  <si>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</si>
  <si>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</si>
  <si>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</si>
  <si>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</si>
  <si>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</si>
  <si>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</si>
  <si>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</si>
  <si>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</si>
  <si>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</si>
  <si>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</si>
  <si>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</si>
  <si>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</si>
  <si>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</si>
  <si>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</si>
  <si>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</si>
  <si>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</si>
  <si>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</si>
  <si>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</si>
  <si>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</si>
  <si>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</si>
  <si>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</si>
  <si>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</si>
  <si>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</si>
  <si>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</si>
  <si>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</si>
  <si>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</si>
  <si>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</si>
  <si>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</si>
  <si>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</si>
  <si>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</si>
  <si>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</si>
  <si>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</si>
  <si>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</si>
  <si>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</si>
  <si>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</si>
  <si>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</si>
  <si>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</si>
  <si>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</si>
  <si>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</si>
  <si>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</si>
  <si>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</si>
  <si>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</si>
  <si>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</si>
  <si>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</si>
  <si>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</si>
  <si>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</si>
  <si>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</si>
  <si>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</si>
  <si>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</si>
  <si>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</si>
  <si>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</si>
  <si>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</si>
  <si>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</si>
  <si>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</si>
  <si>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</si>
  <si>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</si>
  <si>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</si>
  <si>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</si>
  <si>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</si>
  <si>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</si>
  <si>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</si>
  <si>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</si>
  <si>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</si>
  <si>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</si>
  <si>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</si>
  <si>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</si>
  <si>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</si>
  <si>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</si>
  <si>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</si>
  <si>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</si>
  <si>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</si>
  <si>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</si>
  <si>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</si>
  <si>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</si>
  <si>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</si>
  <si>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</si>
  <si>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</si>
  <si>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</si>
  <si>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</si>
  <si>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</si>
  <si>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</si>
  <si>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</si>
  <si>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</si>
  <si>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</si>
  <si>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</si>
  <si>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</si>
  <si>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</si>
  <si>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</si>
  <si>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</si>
  <si>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</si>
  <si>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</si>
  <si>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</si>
  <si>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</si>
  <si>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</si>
  <si>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</si>
  <si>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</si>
  <si>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</si>
  <si>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</si>
  <si>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</si>
  <si>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</si>
  <si>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</si>
  <si>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</si>
  <si>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</si>
  <si>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</si>
  <si>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</si>
  <si>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</si>
  <si>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</si>
  <si>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</si>
  <si>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</si>
  <si>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</si>
  <si>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</si>
  <si>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</si>
  <si>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</si>
  <si>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</si>
  <si>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</si>
  <si>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</si>
  <si>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</si>
  <si>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</si>
  <si>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</si>
  <si>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</si>
  <si>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</si>
  <si>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</si>
  <si>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</si>
  <si>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</si>
  <si>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</si>
  <si>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</si>
  <si>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</si>
  <si>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</si>
  <si>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</si>
  <si>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</si>
  <si>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</si>
  <si>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</si>
  <si>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</si>
  <si>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</si>
  <si>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</si>
  <si>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</si>
  <si>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</si>
  <si>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</si>
  <si>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</si>
  <si>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</si>
  <si>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</si>
  <si>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</si>
  <si>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</si>
  <si>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</si>
  <si>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</si>
  <si>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</si>
  <si>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</si>
  <si>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</si>
  <si>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</si>
  <si>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</si>
  <si>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</si>
  <si>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</si>
  <si>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</si>
  <si>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</si>
  <si>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</si>
  <si>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</si>
  <si>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</si>
  <si>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</si>
  <si>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</si>
  <si>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</si>
  <si>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</si>
  <si>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</si>
  <si>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</si>
  <si>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</si>
  <si>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</si>
  <si>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</si>
  <si>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</si>
  <si>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</si>
  <si>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</si>
  <si>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</si>
  <si>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</si>
  <si>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</si>
  <si>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</si>
  <si>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</si>
  <si>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</si>
  <si>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</si>
  <si>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</si>
  <si>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</si>
  <si>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</si>
  <si>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</si>
  <si>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</si>
  <si>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</si>
  <si>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</si>
  <si>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</si>
  <si>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</si>
  <si>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</si>
  <si>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</si>
  <si>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</si>
  <si>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</si>
  <si>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</si>
  <si>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</si>
  <si>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</si>
  <si>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</si>
  <si>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</si>
  <si>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</si>
  <si>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</si>
  <si>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</si>
  <si>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</si>
  <si>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</si>
  <si>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</si>
  <si>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</si>
  <si>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</si>
  <si>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</si>
  <si>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</si>
  <si>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</si>
  <si>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</si>
  <si>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</si>
  <si>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</si>
  <si>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</si>
  <si>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</si>
  <si>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</si>
  <si>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</si>
  <si>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</si>
  <si>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</si>
  <si>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</si>
  <si>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</si>
  <si>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</si>
  <si>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</si>
  <si>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</si>
  <si>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</si>
  <si>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</si>
  <si>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</si>
  <si>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</si>
  <si>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</si>
  <si>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</si>
  <si>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</si>
  <si>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</si>
  <si>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</si>
  <si>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</si>
  <si>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</si>
  <si>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</si>
  <si>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</si>
  <si>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</si>
  <si>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</si>
  <si>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</si>
  <si>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</si>
  <si>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</si>
  <si>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</si>
  <si>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</si>
  <si>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</si>
  <si>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</si>
  <si>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</si>
  <si>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</si>
  <si>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</si>
  <si>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</si>
  <si>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</si>
  <si>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</si>
  <si>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</si>
  <si>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</si>
  <si>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</si>
  <si>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</si>
  <si>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</si>
  <si>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</si>
  <si>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</si>
  <si>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</si>
  <si>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</si>
  <si>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</si>
  <si>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</si>
  <si>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</si>
  <si>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</si>
  <si>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</si>
  <si>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</si>
  <si>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</si>
  <si>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</si>
  <si>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</si>
  <si>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</si>
  <si>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</si>
  <si>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</si>
  <si>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</si>
  <si>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</si>
  <si>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</si>
  <si>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</si>
  <si>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</si>
  <si>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</si>
  <si>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</si>
  <si>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</si>
  <si>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</si>
  <si>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</si>
  <si>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</si>
  <si>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</si>
  <si>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</si>
  <si>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</si>
  <si>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</si>
  <si>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</si>
  <si>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</si>
  <si>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</si>
  <si>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</si>
  <si>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</si>
  <si>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</si>
  <si>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</si>
  <si>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</si>
  <si>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</si>
  <si>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</si>
  <si>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</si>
  <si>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</si>
  <si>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</si>
  <si>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</si>
  <si>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</si>
  <si>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</si>
  <si>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</si>
  <si>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</si>
  <si>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</si>
  <si>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</si>
  <si>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</si>
  <si>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</si>
  <si>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</si>
  <si>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</si>
  <si>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</si>
  <si>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</si>
  <si>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</si>
  <si>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</si>
  <si>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</si>
  <si>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</si>
  <si>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</si>
  <si>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</si>
  <si>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</si>
  <si>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</si>
  <si>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</si>
  <si>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</si>
  <si>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</si>
  <si>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</si>
  <si>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</si>
  <si>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</si>
  <si>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</si>
  <si>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</si>
  <si>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</si>
  <si>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</si>
  <si>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</si>
  <si>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</si>
  <si>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</si>
  <si>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</si>
  <si>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</si>
  <si>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</si>
  <si>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</si>
  <si>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</si>
  <si>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</si>
  <si>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</si>
  <si>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</si>
  <si>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</si>
  <si>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</si>
  <si>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</si>
  <si>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</si>
  <si>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</si>
  <si>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</si>
  <si>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</si>
  <si>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</si>
  <si>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</si>
  <si>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</si>
  <si>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</si>
  <si>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</si>
  <si>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</si>
  <si>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</si>
  <si>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</si>
  <si>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</si>
  <si>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</si>
  <si>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</si>
  <si>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</si>
  <si>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</si>
  <si>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</si>
  <si>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</si>
  <si>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</si>
  <si>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</si>
  <si>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</si>
  <si>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</si>
  <si>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</si>
  <si>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</si>
  <si>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</si>
  <si>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</si>
  <si>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</si>
  <si>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</si>
  <si>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</si>
  <si>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</si>
  <si>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</si>
  <si>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</si>
  <si>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</si>
  <si>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</si>
  <si>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</si>
  <si>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</si>
  <si>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</si>
  <si>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</si>
  <si>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</si>
  <si>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</si>
  <si>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</si>
  <si>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</si>
  <si>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</si>
  <si>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</si>
  <si>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</si>
  <si>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</si>
  <si>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</si>
  <si>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</si>
  <si>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</si>
  <si>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</si>
  <si>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</si>
  <si>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</si>
  <si>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</si>
  <si>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</si>
  <si>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</si>
  <si>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</si>
  <si>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</si>
  <si>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</si>
  <si>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</si>
  <si>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</si>
  <si>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</si>
  <si>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</si>
  <si>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</si>
  <si>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</si>
  <si>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</si>
  <si>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</si>
  <si>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</si>
  <si>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</si>
  <si>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</si>
  <si>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</si>
  <si>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</si>
  <si>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</si>
  <si>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</si>
  <si>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</si>
  <si>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</si>
  <si>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</si>
  <si>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</si>
  <si>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</si>
  <si>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</si>
  <si>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</si>
  <si>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</si>
  <si>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</si>
  <si>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</si>
  <si>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</si>
  <si>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</si>
  <si>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</si>
  <si>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</si>
  <si>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</si>
  <si>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</si>
  <si>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</si>
  <si>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</si>
  <si>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</si>
  <si>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</si>
  <si>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</si>
  <si>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</si>
  <si>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</si>
  <si>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</si>
  <si>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</si>
  <si>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</si>
  <si>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</si>
  <si>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</si>
  <si>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</si>
  <si>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</si>
  <si>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</si>
  <si>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</si>
  <si>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</si>
  <si>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</si>
  <si>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</si>
  <si>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</si>
  <si>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</si>
  <si>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</si>
  <si>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</si>
  <si>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</si>
  <si>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</si>
  <si>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</si>
  <si>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</si>
  <si>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</si>
  <si>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</si>
  <si>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</si>
  <si>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</si>
  <si>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</si>
  <si>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</si>
  <si>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</si>
  <si>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</si>
  <si>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</si>
  <si>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</si>
  <si>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</si>
  <si>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</si>
  <si>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</si>
  <si>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</si>
  <si>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</si>
  <si>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</si>
  <si>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</si>
  <si>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</si>
  <si>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</si>
  <si>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</si>
  <si>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</si>
  <si>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</si>
  <si>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</si>
  <si>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</si>
  <si>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</si>
  <si>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</si>
  <si>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</si>
  <si>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</si>
  <si>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</si>
  <si>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</si>
  <si>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</si>
  <si>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</si>
  <si>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</si>
  <si>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</si>
  <si>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</si>
  <si>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</si>
  <si>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</si>
  <si>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</si>
  <si>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</si>
  <si>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</si>
  <si>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</si>
  <si>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</si>
  <si>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</si>
  <si>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</si>
  <si>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</si>
  <si>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</si>
  <si>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</si>
  <si>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</si>
  <si>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</si>
  <si>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</si>
  <si>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</si>
  <si>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</si>
  <si>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</si>
  <si>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</si>
  <si>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</si>
  <si>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</si>
  <si>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</si>
  <si>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</si>
  <si>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</si>
  <si>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</si>
  <si>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</si>
  <si>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</si>
  <si>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</si>
  <si>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</si>
  <si>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</si>
  <si>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</si>
  <si>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</si>
  <si>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</si>
  <si>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</si>
  <si>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</si>
  <si>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</si>
  <si>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</si>
  <si>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</si>
  <si>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</si>
  <si>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</si>
  <si>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</si>
  <si>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</si>
  <si>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</si>
  <si>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</si>
  <si>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</si>
  <si>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</si>
  <si>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</si>
  <si>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</si>
  <si>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</si>
  <si>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</si>
  <si>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</si>
  <si>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</si>
  <si>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</si>
  <si>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</si>
  <si>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</si>
  <si>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</si>
  <si>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</si>
  <si>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</si>
  <si>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</si>
  <si>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</si>
  <si>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</si>
  <si>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</si>
  <si>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</si>
  <si>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</si>
  <si>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</si>
  <si>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</si>
  <si>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</si>
  <si>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</si>
  <si>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</si>
  <si>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</si>
  <si>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</si>
  <si>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</si>
  <si>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</si>
  <si>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</si>
  <si>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</si>
  <si>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</si>
  <si>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</si>
  <si>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</si>
  <si>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</si>
  <si>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</si>
  <si>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</si>
  <si>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</si>
  <si>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</si>
  <si>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</si>
  <si>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</si>
  <si>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</si>
  <si>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</si>
  <si>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</si>
  <si>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</si>
  <si>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</si>
  <si>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</si>
  <si>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</si>
  <si>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</si>
  <si>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</si>
  <si>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</si>
  <si>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</si>
  <si>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</si>
  <si>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</si>
  <si>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</si>
  <si>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</si>
  <si>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</si>
  <si>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</si>
  <si>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</si>
  <si>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</si>
  <si>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</si>
  <si>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</si>
  <si>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</si>
  <si>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</si>
  <si>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</si>
  <si>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</si>
  <si>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</si>
  <si>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</si>
  <si>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</si>
  <si>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</si>
  <si>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</si>
  <si>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</si>
  <si>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</si>
  <si>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</si>
  <si>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</si>
  <si>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</si>
  <si>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</si>
  <si>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</si>
  <si>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</si>
  <si>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</si>
  <si>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</si>
  <si>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</si>
  <si>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</si>
  <si>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</si>
  <si>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</si>
  <si>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</si>
  <si>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</si>
  <si>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</si>
  <si>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</si>
  <si>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</si>
  <si>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</si>
  <si>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</si>
  <si>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</si>
  <si>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</si>
  <si>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</si>
  <si>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</si>
  <si>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</si>
  <si>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</si>
  <si>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</si>
  <si>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</si>
  <si>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</si>
  <si>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</si>
  <si>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</si>
  <si>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</si>
  <si>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</si>
  <si>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</si>
  <si>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</si>
  <si>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</si>
  <si>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</si>
  <si>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</si>
  <si>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</si>
  <si>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</si>
  <si>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</si>
  <si>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</si>
  <si>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</si>
  <si>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</si>
  <si>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</si>
  <si>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</si>
  <si>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</si>
  <si>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</si>
  <si>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</si>
  <si>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</si>
  <si>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</si>
  <si>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</si>
  <si>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</si>
  <si>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</si>
  <si>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</si>
  <si>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</si>
  <si>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</si>
  <si>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</si>
  <si>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</si>
  <si>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</si>
  <si>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</si>
  <si>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</si>
  <si>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</si>
  <si>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</si>
  <si>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</si>
  <si>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</si>
  <si>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</si>
  <si>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</si>
  <si>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</si>
  <si>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</si>
  <si>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</si>
  <si>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</si>
  <si>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</si>
  <si>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</si>
  <si>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</si>
  <si>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</si>
  <si>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</si>
  <si>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</si>
  <si>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</si>
  <si>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</si>
  <si>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</si>
  <si>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</si>
  <si>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</si>
  <si>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</si>
  <si>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</si>
  <si>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</si>
  <si>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</si>
  <si>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</si>
  <si>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</si>
  <si>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雄县华方填充母料厂</t>
  </si>
  <si>
    <t>坐落：</t>
  </si>
  <si>
    <t>雄县孤庄头村</t>
  </si>
  <si>
    <t>调查编号：</t>
  </si>
  <si>
    <t>010219-65-004</t>
  </si>
  <si>
    <t>价值时点：</t>
  </si>
  <si>
    <t>2024年4月3日</t>
  </si>
  <si>
    <t>报告编号：</t>
  </si>
  <si>
    <t>康正（雄县）2024评字第3号-孤庄头村-</t>
  </si>
  <si>
    <t>Q-3</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</si>
  <si>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</si>
  <si>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</si>
  <si>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</si>
  <si>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</si>
  <si>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</si>
  <si>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</si>
  <si>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</si>
  <si>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</si>
  <si>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</si>
  <si>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</si>
  <si>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</si>
  <si>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</si>
  <si>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</si>
  <si>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</si>
  <si>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</si>
  <si>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</si>
  <si>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</si>
  <si>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</si>
  <si>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</si>
  <si>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</si>
  <si>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</si>
  <si>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</si>
  <si>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</si>
  <si>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</si>
  <si>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</si>
  <si>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</si>
  <si>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</si>
  <si>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</si>
  <si>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</si>
  <si>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</si>
  <si>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</si>
  <si>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</si>
  <si>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</si>
  <si>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</si>
  <si>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</si>
  <si>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</si>
  <si>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</si>
  <si>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</si>
  <si>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</si>
  <si>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</si>
  <si>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</si>
  <si>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</si>
  <si>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</si>
  <si>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</si>
  <si>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</si>
  <si>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</si>
  <si>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</si>
  <si>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</si>
  <si>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</si>
  <si>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</si>
  <si>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</si>
  <si>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</si>
  <si>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</si>
  <si>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</si>
  <si>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</si>
  <si>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</si>
  <si>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</si>
  <si>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</si>
  <si>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</si>
  <si>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</si>
  <si>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</si>
  <si>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</si>
  <si>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</si>
  <si>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</si>
  <si>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</si>
  <si>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</si>
  <si>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</si>
  <si>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</si>
  <si>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</si>
  <si>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</si>
  <si>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</si>
  <si>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</si>
  <si>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</si>
  <si>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</si>
  <si>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</si>
  <si>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</si>
  <si>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</si>
  <si>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</si>
  <si>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</si>
  <si>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</si>
  <si>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</si>
  <si>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</si>
  <si>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</si>
  <si>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</si>
  <si>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</si>
  <si>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</si>
  <si>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</si>
  <si>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</si>
  <si>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</si>
  <si>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</si>
  <si>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</si>
  <si>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</si>
  <si>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</si>
  <si>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F7</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</si>
  <si>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</si>
  <si>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</si>
  <si>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</si>
  <si>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</si>
  <si>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</si>
  <si>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</si>
  <si>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</si>
  <si>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</si>
  <si>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</si>
  <si>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</si>
  <si>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</si>
  <si>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</si>
  <si>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</si>
  <si>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</si>
  <si>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</si>
  <si>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</si>
  <si>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</si>
  <si>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</si>
  <si>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</si>
  <si>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</si>
  <si>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</si>
  <si>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</si>
  <si>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</si>
  <si>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</si>
  <si>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</si>
  <si>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</si>
  <si>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</si>
  <si>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</si>
  <si>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</si>
  <si>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</si>
  <si>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</si>
  <si>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</si>
  <si>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</si>
  <si>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</si>
  <si>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</si>
  <si>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</si>
  <si>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</si>
  <si>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</si>
  <si>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</si>
  <si>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</si>
  <si>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</si>
  <si>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</si>
  <si>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</si>
  <si>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</si>
  <si>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</si>
  <si>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</si>
  <si>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</si>
  <si>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</si>
  <si>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</si>
  <si>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</si>
  <si>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</si>
  <si>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</si>
  <si>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</si>
  <si>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</si>
  <si>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</si>
  <si>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</si>
  <si>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</si>
  <si>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</si>
  <si>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</si>
  <si>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</si>
  <si>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</si>
  <si>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</si>
  <si>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</si>
  <si>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</si>
  <si>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</si>
  <si>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</si>
  <si>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</si>
  <si>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</si>
  <si>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</si>
  <si>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</si>
  <si>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</si>
  <si>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</si>
  <si>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</si>
  <si>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</si>
  <si>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</si>
  <si>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</si>
  <si>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</si>
  <si>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</si>
  <si>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</si>
  <si>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</si>
  <si>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</si>
  <si>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</si>
  <si>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</si>
  <si>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</si>
  <si>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</si>
  <si>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</si>
  <si>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</si>
  <si>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</si>
  <si>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</si>
  <si>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</si>
  <si>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</si>
  <si>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</si>
  <si>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</si>
  <si>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</si>
  <si>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</si>
  <si>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</si>
  <si>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</si>
  <si>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</si>
  <si>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</si>
  <si>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</si>
  <si>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</si>
  <si>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</si>
  <si>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</si>
  <si>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</si>
  <si>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</si>
  <si>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</si>
  <si>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</si>
  <si>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</si>
  <si>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</si>
  <si>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</si>
  <si>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</si>
  <si>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</si>
  <si>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</si>
  <si>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</si>
  <si>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</si>
  <si>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</si>
  <si>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</si>
  <si>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</si>
  <si>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</si>
  <si>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</si>
  <si>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</si>
  <si>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</si>
  <si>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</si>
  <si>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</si>
  <si>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</si>
  <si>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</si>
  <si>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</si>
  <si>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</si>
  <si>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</si>
  <si>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</si>
  <si>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</si>
  <si>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</si>
  <si>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</si>
  <si>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</si>
  <si>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</si>
  <si>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</si>
  <si>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</si>
  <si>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</si>
  <si>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</si>
  <si>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</si>
  <si>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</si>
  <si>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</si>
  <si>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</si>
  <si>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</si>
  <si>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</si>
  <si>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</si>
  <si>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</si>
  <si>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</si>
  <si>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</si>
  <si>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</si>
  <si>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</si>
  <si>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</si>
  <si>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</si>
  <si>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</si>
  <si>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</si>
  <si>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</si>
  <si>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</si>
  <si>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</si>
  <si>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</si>
  <si>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</si>
  <si>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</si>
  <si>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</si>
  <si>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t>F1</t>
  </si>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</sst>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010219-65-004</v>
      </c>
      <c r="C2" s="322">
        <f>输机表!P2</f>
        <v>0</v>
      </c>
      <c r="D2" s="322" t="str">
        <f>输机表!U2&amp;输机表!Y2</f>
        <v>康正（雄县）2024评字第3号-孤庄头村-Q-3</v>
      </c>
      <c r="E2" s="322" t="str">
        <f>输机表!D2</f>
        <v>雄县华方填充母料厂</v>
      </c>
      <c r="F2" s="322" t="str">
        <f>输机表!F2</f>
        <v>雄县孤庄头村</v>
      </c>
      <c r="G2" s="322">
        <f ca="1">结果通知单!C12</f>
        <v>102.51</v>
      </c>
      <c r="H2" s="322"/>
      <c r="I2" s="322"/>
      <c r="J2" s="322">
        <f ca="1">结果通知单!G12</f>
        <v>98102</v>
      </c>
      <c r="K2" s="322">
        <f ca="1">结果通知单!G41</f>
        <v>9424</v>
      </c>
      <c r="L2" s="322">
        <f ca="1">IF(J2+K2=结果通知单!C42,J2+K2,"请检查")</f>
        <v>107526</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O1" workbookViewId="0">
      <selection activeCell="Y3" sqref="Y3"/>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45385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4</v>
      </c>
      <c r="E4" s="91">
        <v>3.5</v>
      </c>
      <c r="F4" s="91" t="s">
        <v>964</v>
      </c>
      <c r="G4" s="91" t="s">
        <v>965</v>
      </c>
      <c r="H4" s="91" t="s">
        <v>966</v>
      </c>
      <c r="I4" s="91">
        <v>37</v>
      </c>
      <c r="J4" s="91">
        <v>3</v>
      </c>
      <c r="K4" s="91" t="s">
        <v>967</v>
      </c>
      <c r="L4" s="91" t="s">
        <v>968</v>
      </c>
      <c r="M4" s="91"/>
      <c r="N4" s="91"/>
      <c r="O4" s="91" t="s">
        <v>968</v>
      </c>
      <c r="P4" s="91" t="s">
        <v>968</v>
      </c>
      <c r="Q4" s="91" t="s">
        <v>968</v>
      </c>
      <c r="R4" s="91" t="s">
        <v>969</v>
      </c>
      <c r="S4" s="124">
        <v>102.51</v>
      </c>
      <c r="T4" s="124" t="s">
        <v>970</v>
      </c>
      <c r="U4" s="124"/>
      <c r="V4" s="125"/>
      <c r="W4" s="95">
        <f>ROUND(F5*ROUND(E5+G5+H5+I5+J5+K5+L5+M5+N5+O5+P5+Q5+R5+U5+T5+1,3)*V5,0)</f>
        <v>832</v>
      </c>
      <c r="X4" s="126">
        <f>ROUND(L60/S4,0)</f>
        <v>125</v>
      </c>
      <c r="Y4" s="126">
        <f>W4+X4</f>
        <v>957</v>
      </c>
      <c r="Z4" s="142">
        <f>ROUND(Y4*S4,0)</f>
        <v>98102</v>
      </c>
      <c r="AA4" s="143">
        <f>IF(Q4="无",0,IF(Q4="地暖",0,S4))</f>
        <v>0</v>
      </c>
      <c r="AB4" s="143">
        <f>IF(Q4="无",0,IF(Q4="暖气片",0,S4))</f>
        <v>0</v>
      </c>
      <c r="AC4" s="95" t="str">
        <f>H4</f>
        <v>铝合金</v>
      </c>
      <c r="AD4" s="124" t="s">
        <v>968</v>
      </c>
      <c r="AE4" s="144">
        <v>1</v>
      </c>
      <c r="AF4" s="145" t="e">
        <f>VLOOKUP(F4,系数区域,LOOKUP(V4,$CV$16:$DE$16,{68,69,70,71,72,73,74,75,76,77}),0)</f>
        <v>#N/A</v>
      </c>
      <c r="AG4" s="144" t="s">
        <v>968</v>
      </c>
      <c r="AH4" s="159"/>
      <c r="AI4" s="159"/>
      <c r="AJ4" s="159" t="s">
        <v>971</v>
      </c>
      <c r="AK4" s="159" t="s">
        <v>972</v>
      </c>
      <c r="AL4" s="159">
        <v>37</v>
      </c>
      <c r="AM4" s="159">
        <v>24</v>
      </c>
      <c r="AN4" s="159" t="s">
        <v>965</v>
      </c>
      <c r="AO4" s="159" t="s">
        <v>973</v>
      </c>
      <c r="AP4" s="159">
        <v>0</v>
      </c>
      <c r="AQ4" s="194">
        <v>0.25</v>
      </c>
      <c r="AR4" s="194">
        <v>0.333333333333333</v>
      </c>
      <c r="AS4" s="194">
        <v>0.5</v>
      </c>
      <c r="AT4" s="194">
        <v>0.666666666666667</v>
      </c>
      <c r="AU4" s="195">
        <v>0.75</v>
      </c>
      <c r="AV4" s="194">
        <v>1</v>
      </c>
      <c r="AW4" s="159" t="s">
        <v>970</v>
      </c>
      <c r="AX4" s="161" t="s">
        <v>974</v>
      </c>
      <c r="AY4" s="159" t="s">
        <v>975</v>
      </c>
      <c r="AZ4" s="159" t="s">
        <v>237</v>
      </c>
      <c r="BA4" s="205" t="s">
        <v>967</v>
      </c>
      <c r="BB4" s="205"/>
      <c r="BC4" s="159" t="s">
        <v>974</v>
      </c>
      <c r="BD4" s="159" t="s">
        <v>970</v>
      </c>
      <c r="BE4" s="173"/>
      <c r="BF4" s="159" t="s">
        <v>971</v>
      </c>
      <c r="BG4" s="159" t="s">
        <v>972</v>
      </c>
      <c r="BH4" s="159" t="s">
        <v>971</v>
      </c>
      <c r="BI4" s="159" t="s">
        <v>972</v>
      </c>
      <c r="BJ4" s="159" t="s">
        <v>976</v>
      </c>
      <c r="BK4" s="159" t="s">
        <v>977</v>
      </c>
      <c r="BL4" s="160" t="s">
        <v>965</v>
      </c>
      <c r="BM4" s="160" t="s">
        <v>973</v>
      </c>
      <c r="BN4" s="160" t="s">
        <v>978</v>
      </c>
      <c r="BO4" s="160" t="s">
        <v>968</v>
      </c>
      <c r="BP4" s="160" t="s">
        <v>979</v>
      </c>
      <c r="BQ4" s="160" t="s">
        <v>980</v>
      </c>
      <c r="BR4" s="160" t="s">
        <v>981</v>
      </c>
      <c r="BS4" s="160" t="s">
        <v>969</v>
      </c>
      <c r="BT4" s="222" t="s">
        <v>968</v>
      </c>
      <c r="BU4" s="160" t="s">
        <v>969</v>
      </c>
      <c r="BV4" s="160" t="s">
        <v>968</v>
      </c>
      <c r="BW4" s="160" t="s">
        <v>969</v>
      </c>
      <c r="BX4" s="160" t="s">
        <v>968</v>
      </c>
      <c r="BY4" s="159" t="s">
        <v>971</v>
      </c>
      <c r="BZ4" s="159" t="s">
        <v>972</v>
      </c>
      <c r="CA4" s="159" t="s">
        <v>971</v>
      </c>
      <c r="CB4" s="159" t="s">
        <v>968</v>
      </c>
      <c r="CC4" s="159" t="s">
        <v>982</v>
      </c>
      <c r="CD4" s="159" t="s">
        <v>983</v>
      </c>
      <c r="CE4" s="159" t="s">
        <v>984</v>
      </c>
      <c r="CF4" s="159" t="s">
        <v>966</v>
      </c>
      <c r="CG4" s="159" t="s">
        <v>985</v>
      </c>
      <c r="CH4" s="230" t="s">
        <v>986</v>
      </c>
      <c r="CI4" s="159" t="s">
        <v>987</v>
      </c>
      <c r="CJ4" s="159" t="s">
        <v>988</v>
      </c>
      <c r="CK4" s="159" t="s">
        <v>989</v>
      </c>
      <c r="CL4" s="160" t="s">
        <v>981</v>
      </c>
      <c r="CM4" s="159" t="s">
        <v>971</v>
      </c>
      <c r="CN4" s="160" t="s">
        <v>972</v>
      </c>
      <c r="CO4" s="159" t="s">
        <v>971</v>
      </c>
      <c r="CP4" s="160" t="s">
        <v>972</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972</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0.06</v>
      </c>
      <c r="F5" s="95">
        <f>VLOOKUP(F4,系数区域,2,0)</f>
        <v>1020</v>
      </c>
      <c r="G5" s="96">
        <f>IF(G4="其他不作修正",0,VLOOKUP(F4,系数区域,VLOOKUP(G4,屋顶列数,2,0),0))</f>
        <v>-0.08</v>
      </c>
      <c r="H5" s="94">
        <f>AC5*VLOOKUP(F4,系数区域,VLOOKUP(H4,门窗列数,2,0),0)+(AD5*VLOOKUP(F4,系数区域,VLOOKUP(AD4,门窗列数,2,0),0))+VLOOKUP(F4,系数区域,57,0)</f>
        <v>0.02</v>
      </c>
      <c r="I5" s="96">
        <f>VLOOKUP(F4,系数区域,VLOOKUP(I4,外墙体列数,2,0),0)</f>
        <v>0.03</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-0.03</v>
      </c>
      <c r="N5" s="94">
        <f>IFERROR(ROUND((N4-VLOOKUP(F4,系数区域,44,0))*0.1,4)*AE5,0)</f>
        <v>-0.02</v>
      </c>
      <c r="O5" s="96">
        <f>VLOOKUP(F4,系数区域,VLOOKUP(O4,上水列数,2,0),0)</f>
        <v>0</v>
      </c>
      <c r="P5" s="96">
        <f>VLOOKUP(F4,系数区域,VLOOKUP(P4,下水列数,2,0),0)</f>
        <v>0</v>
      </c>
      <c r="Q5" s="94">
        <f>AA5*VLOOKUP(F4,系数区域,VLOOKUP("暖气片",供暖列数,2,0),0)+AB5*VLOOKUP(F4,系数区域,VLOOKUP("地暖",供暖列数,2,0),0)+VLOOKUP(F4,系数区域,37,0)</f>
        <v>-0.02</v>
      </c>
      <c r="R5" s="96">
        <f>VLOOKUP(F4,系数区域,VLOOKUP(R4,供电列数,2,0),0)</f>
        <v>0</v>
      </c>
      <c r="S5" s="124"/>
      <c r="T5" s="96">
        <f>VLOOKUP(F4,系数区域,VLOOKUP(T4,顶棚面列数,2,0),0)</f>
        <v>0</v>
      </c>
      <c r="U5" s="127">
        <f>EO5</f>
        <v>0</v>
      </c>
      <c r="V5" s="96">
        <v>0.85</v>
      </c>
      <c r="W5" s="95"/>
      <c r="X5" s="126"/>
      <c r="Y5" s="95"/>
      <c r="Z5" s="107"/>
      <c r="AA5" s="146">
        <f>AA4/S4</f>
        <v>0</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966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968</v>
      </c>
      <c r="AE6" s="144">
        <v>1</v>
      </c>
      <c r="AF6" s="145" t="e">
        <f>VLOOKUP(F6,系数区域,LOOKUP(V6,$CV$16:$DE$16,{68,69,70,71,72,73,74,75,76,77}),0)</f>
        <v>#N/A</v>
      </c>
      <c r="AG6" s="144" t="s">
        <v>968</v>
      </c>
      <c r="AH6" s="165" t="s">
        <v>1008</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1009</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966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1010</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1011</v>
      </c>
      <c r="BI7" s="168">
        <v>-0.06</v>
      </c>
      <c r="BJ7" s="168">
        <v>0.05</v>
      </c>
      <c r="BK7" s="168">
        <v>0</v>
      </c>
      <c r="BL7" s="212" t="s">
        <v>1012</v>
      </c>
      <c r="BM7" s="212" t="s">
        <v>1012</v>
      </c>
      <c r="BN7" s="212" t="s">
        <v>1012</v>
      </c>
      <c r="BO7" s="168">
        <v>0</v>
      </c>
      <c r="BP7" s="168">
        <v>0.03</v>
      </c>
      <c r="BQ7" s="168">
        <v>0.06</v>
      </c>
      <c r="BR7" s="168">
        <v>-0.03</v>
      </c>
      <c r="BS7" s="168">
        <v>0</v>
      </c>
      <c r="BT7" s="224">
        <v>-0.01</v>
      </c>
      <c r="BU7" s="168">
        <v>0</v>
      </c>
      <c r="BV7" s="168">
        <v>-0.01</v>
      </c>
      <c r="BW7" s="167">
        <v>0</v>
      </c>
      <c r="BX7" s="167">
        <v>-0.02</v>
      </c>
      <c r="BY7" s="169">
        <v>0.3</v>
      </c>
      <c r="BZ7" s="233">
        <v>0.01</v>
      </c>
      <c r="CA7" s="212" t="s">
        <v>966</v>
      </c>
      <c r="CB7" s="168">
        <v>0</v>
      </c>
      <c r="CC7" s="168">
        <v>0.03</v>
      </c>
      <c r="CD7" s="168">
        <f>CC7</f>
        <v>0.03</v>
      </c>
      <c r="CE7" s="168">
        <v>0.05</v>
      </c>
      <c r="CF7" s="168">
        <v>0.06</v>
      </c>
      <c r="CG7" s="168">
        <f>CF7</f>
        <v>0.06</v>
      </c>
      <c r="CH7" s="168">
        <f>CF7</f>
        <v>0.06</v>
      </c>
      <c r="CI7" s="168">
        <v>0.1</v>
      </c>
      <c r="CJ7" s="168">
        <f>CI7</f>
        <v>0.1</v>
      </c>
      <c r="CK7" s="168">
        <v>0.11</v>
      </c>
      <c r="CL7" s="168">
        <v>-0.06</v>
      </c>
      <c r="CM7" s="196" t="s">
        <v>1013</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1014</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1015</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1016</v>
      </c>
      <c r="BI8" s="168">
        <v>-0.05</v>
      </c>
      <c r="BJ8" s="168">
        <v>0.05</v>
      </c>
      <c r="BK8" s="168">
        <v>0</v>
      </c>
      <c r="BL8" s="212" t="s">
        <v>1012</v>
      </c>
      <c r="BM8" s="212" t="s">
        <v>1012</v>
      </c>
      <c r="BN8" s="212" t="s">
        <v>1012</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1017</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1018</v>
      </c>
      <c r="BI9" s="168">
        <v>-0.1</v>
      </c>
      <c r="BJ9" s="168">
        <v>0.05</v>
      </c>
      <c r="BK9" s="168">
        <v>0</v>
      </c>
      <c r="BL9" s="212" t="s">
        <v>1012</v>
      </c>
      <c r="BM9" s="212" t="s">
        <v>1012</v>
      </c>
      <c r="BN9" s="212" t="s">
        <v>1012</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1019</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1020</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1021</v>
      </c>
      <c r="BI10" s="168">
        <v>-0.08</v>
      </c>
      <c r="BJ10" s="212" t="s">
        <v>1012</v>
      </c>
      <c r="BK10" s="212" t="s">
        <v>1012</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966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1013</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964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1012</v>
      </c>
      <c r="BK11" s="212" t="s">
        <v>1012</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1022</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1023</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1012</v>
      </c>
      <c r="BK12" s="212" t="s">
        <v>1012</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1024</v>
      </c>
      <c r="AI13" s="169">
        <v>850</v>
      </c>
      <c r="AJ13" s="169">
        <v>6</v>
      </c>
      <c r="AK13" s="168">
        <v>0.0052</v>
      </c>
      <c r="AL13" s="168">
        <v>0</v>
      </c>
      <c r="AM13" s="168">
        <v>0</v>
      </c>
      <c r="AN13" s="169"/>
      <c r="AO13" s="196" t="s">
        <v>1025</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1026</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1027</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1012</v>
      </c>
      <c r="BK14" s="215" t="s">
        <v>1012</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1028</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1029</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1030</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1031</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1032</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1033</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1034</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1035</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1036</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F7装饰装修</v>
      </c>
      <c r="B29" s="103" t="s">
        <v>3</v>
      </c>
      <c r="C29" s="103" t="s">
        <v>2</v>
      </c>
      <c r="D29" s="103" t="s">
        <v>1037</v>
      </c>
      <c r="E29" s="103"/>
      <c r="F29" s="90" t="s">
        <v>435</v>
      </c>
      <c r="G29" s="90" t="s">
        <v>1038</v>
      </c>
      <c r="H29" s="90"/>
      <c r="I29" s="90" t="s">
        <v>6</v>
      </c>
      <c r="J29" s="90" t="s">
        <v>9</v>
      </c>
      <c r="K29" s="116" t="s">
        <v>1039</v>
      </c>
      <c r="L29" s="90" t="s">
        <v>1040</v>
      </c>
      <c r="M29" s="112" t="str">
        <f>C6&amp;"装饰装修"</f>
        <v>装饰装修</v>
      </c>
      <c r="N29" s="103" t="s">
        <v>3</v>
      </c>
      <c r="O29" s="103" t="s">
        <v>2</v>
      </c>
      <c r="P29" s="117" t="s">
        <v>1037</v>
      </c>
      <c r="Q29" s="133"/>
      <c r="R29" s="90" t="s">
        <v>435</v>
      </c>
      <c r="S29" s="90"/>
      <c r="T29" s="90" t="s">
        <v>1038</v>
      </c>
      <c r="U29" s="90" t="s">
        <v>6</v>
      </c>
      <c r="V29" s="90" t="s">
        <v>9</v>
      </c>
      <c r="W29" s="116" t="s">
        <v>1039</v>
      </c>
      <c r="X29" s="90" t="s">
        <v>1040</v>
      </c>
      <c r="Y29" s="150"/>
      <c r="Z29" s="150"/>
      <c r="AA29" s="150"/>
      <c r="EV29" s="34" t="s">
        <v>1041</v>
      </c>
      <c r="EW29" s="34"/>
      <c r="EX29" s="34"/>
      <c r="EY29" s="34"/>
      <c r="EZ29" s="34"/>
      <c r="FA29" s="34"/>
      <c r="FB29" s="34"/>
      <c r="FC29" s="34"/>
    </row>
    <row r="30" ht="20.25" customHeight="1" spans="1:159">
      <c r="A30" s="104"/>
      <c r="B30" s="105">
        <v>1</v>
      </c>
      <c r="C30" s="106" t="s">
        <v>61</v>
      </c>
      <c r="D30" s="106" t="s">
        <v>63</v>
      </c>
      <c r="E30" s="106"/>
      <c r="F30" s="107" t="str">
        <f>+D30</f>
        <v>PVC吊顶</v>
      </c>
      <c r="G30" s="108">
        <f>S4</f>
        <v>102.51</v>
      </c>
      <c r="H30" s="108"/>
      <c r="I30" s="95" t="str">
        <f t="shared" ref="I30:I59" si="48">VLOOKUP(F30,价格表,2,0)</f>
        <v>㎡</v>
      </c>
      <c r="J30" s="107">
        <f t="shared" ref="J30:J59" si="49">VLOOKUP(F30,价格表,5,0)</f>
        <v>60</v>
      </c>
      <c r="K30" s="118">
        <f>$V$5</f>
        <v>0.85</v>
      </c>
      <c r="L30" s="107">
        <f>ROUND(IFERROR(ROUND(G30,2)*J30*K30,),0)</f>
        <v>5228</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30</v>
      </c>
      <c r="D31" s="106" t="s">
        <v>55</v>
      </c>
      <c r="E31" s="106"/>
      <c r="F31" s="107" t="str">
        <f t="shared" ref="F31:F59" si="52">+D31</f>
        <v>工程木地板</v>
      </c>
      <c r="G31" s="108">
        <f>S4/4</f>
        <v>25.6275</v>
      </c>
      <c r="H31" s="108"/>
      <c r="I31" s="95" t="str">
        <f t="shared" si="48"/>
        <v>㎡</v>
      </c>
      <c r="J31" s="107">
        <f t="shared" si="49"/>
        <v>45</v>
      </c>
      <c r="K31" s="118">
        <f t="shared" ref="K31:K59" si="53">$V$5</f>
        <v>0.85</v>
      </c>
      <c r="L31" s="107">
        <f t="shared" ref="L31:L59" si="54">ROUND(IFERROR(ROUND(G31,2)*J31*K31,),0)</f>
        <v>980</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报告编号：康正（雄县）2024评字第3号-孤庄头村-Q-3</v>
      </c>
      <c r="EZ31" s="261"/>
      <c r="FA31" s="261"/>
      <c r="FB31" s="261"/>
      <c r="FC31" s="261"/>
    </row>
    <row r="32" ht="22.15" customHeight="1" spans="1:159">
      <c r="A32" s="104"/>
      <c r="B32" s="105">
        <v>3</v>
      </c>
      <c r="C32" s="106" t="s">
        <v>81</v>
      </c>
      <c r="D32" s="106" t="s">
        <v>96</v>
      </c>
      <c r="E32" s="106"/>
      <c r="F32" s="107" t="str">
        <f t="shared" si="52"/>
        <v>窗帘附件</v>
      </c>
      <c r="G32" s="108">
        <v>4</v>
      </c>
      <c r="H32" s="108"/>
      <c r="I32" s="95" t="str">
        <f t="shared" si="48"/>
        <v>套</v>
      </c>
      <c r="J32" s="107">
        <f t="shared" si="49"/>
        <v>200</v>
      </c>
      <c r="K32" s="118">
        <f t="shared" si="53"/>
        <v>0.85</v>
      </c>
      <c r="L32" s="107">
        <f t="shared" si="54"/>
        <v>680</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1042</v>
      </c>
      <c r="EW32" s="38" t="str">
        <f>D2</f>
        <v>雄县华方填充母料厂</v>
      </c>
      <c r="EX32" s="39"/>
      <c r="EY32" s="40" t="s">
        <v>1043</v>
      </c>
      <c r="EZ32" s="41"/>
      <c r="FA32" s="38">
        <f>G2</f>
        <v>0</v>
      </c>
      <c r="FB32" s="42"/>
      <c r="FC32" s="39"/>
    </row>
    <row r="33" ht="21.6" customHeight="1" spans="1:159">
      <c r="A33" s="104"/>
      <c r="B33" s="105">
        <v>4</v>
      </c>
      <c r="C33" s="106" t="s">
        <v>102</v>
      </c>
      <c r="D33" s="106" t="s">
        <v>109</v>
      </c>
      <c r="E33" s="106"/>
      <c r="F33" s="107" t="str">
        <f t="shared" si="52"/>
        <v>普通壁纸</v>
      </c>
      <c r="G33" s="108">
        <f>(3.5*2+5.8*2)*3-2.6*2.2</f>
        <v>50.08</v>
      </c>
      <c r="H33" s="108"/>
      <c r="I33" s="95" t="str">
        <f t="shared" si="48"/>
        <v>㎡</v>
      </c>
      <c r="J33" s="107">
        <f t="shared" si="49"/>
        <v>40</v>
      </c>
      <c r="K33" s="118">
        <f t="shared" si="53"/>
        <v>0.85</v>
      </c>
      <c r="L33" s="107">
        <f t="shared" si="54"/>
        <v>1703</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1044</v>
      </c>
      <c r="EW33" s="44"/>
      <c r="EX33" s="44"/>
      <c r="EY33" s="44"/>
      <c r="EZ33" s="44"/>
      <c r="FA33" s="44"/>
      <c r="FB33" s="44"/>
      <c r="FC33" s="45"/>
    </row>
    <row r="34" ht="31.15" customHeight="1" spans="1:159">
      <c r="A34" s="104"/>
      <c r="B34" s="105">
        <v>5</v>
      </c>
      <c r="C34" s="106" t="s">
        <v>146</v>
      </c>
      <c r="D34" s="106" t="s">
        <v>162</v>
      </c>
      <c r="E34" s="106"/>
      <c r="F34" s="107" t="str">
        <f t="shared" si="52"/>
        <v>彩钢板、镀锌板雨罩</v>
      </c>
      <c r="G34" s="108">
        <f>15*1.3</f>
        <v>19.5</v>
      </c>
      <c r="H34" s="108"/>
      <c r="I34" s="95" t="str">
        <f t="shared" si="48"/>
        <v>㎡</v>
      </c>
      <c r="J34" s="107">
        <f t="shared" si="49"/>
        <v>60</v>
      </c>
      <c r="K34" s="118">
        <f t="shared" si="53"/>
        <v>0.85</v>
      </c>
      <c r="L34" s="107">
        <f t="shared" si="54"/>
        <v>995</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1045</v>
      </c>
      <c r="EW34" s="47" t="s">
        <v>1046</v>
      </c>
      <c r="EX34" s="48" t="s">
        <v>1047</v>
      </c>
      <c r="EY34" s="48" t="s">
        <v>1048</v>
      </c>
      <c r="EZ34" s="46" t="s">
        <v>1045</v>
      </c>
      <c r="FA34" s="47" t="s">
        <v>1046</v>
      </c>
      <c r="FB34" s="48" t="s">
        <v>1047</v>
      </c>
      <c r="FC34" s="48" t="s">
        <v>1048</v>
      </c>
    </row>
    <row r="35" ht="21.6" customHeight="1" spans="1:159">
      <c r="A35" s="104"/>
      <c r="B35" s="105">
        <v>6</v>
      </c>
      <c r="C35" s="106" t="s">
        <v>10</v>
      </c>
      <c r="D35" s="106" t="s">
        <v>11</v>
      </c>
      <c r="E35" s="106"/>
      <c r="F35" s="107" t="str">
        <f t="shared" si="52"/>
        <v>外墙抹灰</v>
      </c>
      <c r="G35" s="108">
        <f>(15*2+4*2)*3.5-2.6*2.2*4</f>
        <v>110.12</v>
      </c>
      <c r="H35" s="108"/>
      <c r="I35" s="95" t="str">
        <f t="shared" si="48"/>
        <v>㎡</v>
      </c>
      <c r="J35" s="107">
        <f t="shared" si="49"/>
        <v>35</v>
      </c>
      <c r="K35" s="118">
        <f t="shared" si="53"/>
        <v>0.85</v>
      </c>
      <c r="L35" s="107">
        <f t="shared" si="54"/>
        <v>3276</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0.85</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0.85</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1049</v>
      </c>
      <c r="BE37" s="170" t="s">
        <v>1050</v>
      </c>
      <c r="BF37" s="170" t="s">
        <v>1051</v>
      </c>
      <c r="BG37" s="170" t="s">
        <v>1052</v>
      </c>
      <c r="BH37" s="170" t="s">
        <v>1038</v>
      </c>
      <c r="BI37" s="170" t="s">
        <v>6</v>
      </c>
      <c r="BJ37" s="170" t="s">
        <v>1040</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0.85</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8.7</v>
      </c>
      <c r="BI38" s="170" t="str">
        <f t="shared" ref="BI38:BI51" si="67">I186</f>
        <v>㎡</v>
      </c>
      <c r="BJ38" s="170">
        <f ca="1" t="shared" ref="BJ38:BJ51" si="68">L186</f>
        <v>1566</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0.85</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砖墙</v>
      </c>
      <c r="BH39" s="218">
        <f t="shared" ref="BH39:BH71" si="69">ROUND(G187,2)</f>
        <v>13.68</v>
      </c>
      <c r="BI39" s="170" t="str">
        <f t="shared" si="67"/>
        <v>㎡</v>
      </c>
      <c r="BJ39" s="170">
        <f ca="1" t="shared" si="68"/>
        <v>3283</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0.85</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水泥地面</v>
      </c>
      <c r="BH40" s="218">
        <f t="shared" si="69"/>
        <v>91.5</v>
      </c>
      <c r="BI40" s="170" t="str">
        <f t="shared" si="67"/>
        <v>㎡</v>
      </c>
      <c r="BJ40" s="170">
        <f ca="1" t="shared" si="68"/>
        <v>4575</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0.85</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f t="shared" si="66"/>
        <v>0</v>
      </c>
      <c r="BH41" s="218">
        <f t="shared" si="69"/>
        <v>0</v>
      </c>
      <c r="BI41" s="170" t="str">
        <f t="shared" si="67"/>
        <v/>
      </c>
      <c r="BJ41" s="170">
        <f ca="1" t="shared" si="68"/>
        <v>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0.85</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0</v>
      </c>
      <c r="BE42" s="170">
        <f ca="1">IF(BJ42=0,0,IF(COUNTIF($BG42:$BG$107,BG42)&lt;2,1,0))</f>
        <v>0</v>
      </c>
      <c r="BF42" s="170">
        <v>5</v>
      </c>
      <c r="BG42" s="170">
        <f t="shared" si="66"/>
        <v>0</v>
      </c>
      <c r="BH42" s="218">
        <f t="shared" si="69"/>
        <v>0</v>
      </c>
      <c r="BI42" s="170" t="str">
        <f t="shared" si="67"/>
        <v/>
      </c>
      <c r="BJ42" s="170">
        <f ca="1" t="shared" si="68"/>
        <v>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0.85</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0</v>
      </c>
      <c r="BE43" s="170">
        <f ca="1">IF(BJ43=0,0,IF(COUNTIF($BG43:$BG$107,BG43)&lt;2,1,0))</f>
        <v>0</v>
      </c>
      <c r="BF43" s="170">
        <v>6</v>
      </c>
      <c r="BG43" s="170">
        <f t="shared" si="66"/>
        <v>0</v>
      </c>
      <c r="BH43" s="218">
        <f t="shared" si="69"/>
        <v>0</v>
      </c>
      <c r="BI43" s="170" t="str">
        <f t="shared" si="67"/>
        <v/>
      </c>
      <c r="BJ43" s="170">
        <f ca="1" t="shared" si="68"/>
        <v>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1053</v>
      </c>
      <c r="EW43" s="265"/>
      <c r="EX43" s="266">
        <f>SUM(EW35:EW42)+SUM(FA35:FA42)</f>
        <v>0</v>
      </c>
      <c r="EY43" s="41"/>
      <c r="EZ43" s="267" t="s">
        <v>1054</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0.85</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f t="shared" si="66"/>
        <v>0</v>
      </c>
      <c r="BH44" s="218">
        <f t="shared" si="69"/>
        <v>0</v>
      </c>
      <c r="BI44" s="170" t="str">
        <f t="shared" si="67"/>
        <v/>
      </c>
      <c r="BJ44" s="170">
        <f ca="1" t="shared" si="68"/>
        <v>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1055</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0.85</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0</v>
      </c>
      <c r="BE45" s="170">
        <f ca="1">IF(BJ45=0,0,IF(COUNTIF($BG45:$BG$107,BG45)&lt;2,1,0))</f>
        <v>0</v>
      </c>
      <c r="BF45" s="170">
        <v>8</v>
      </c>
      <c r="BG45" s="170">
        <f t="shared" si="66"/>
        <v>0</v>
      </c>
      <c r="BH45" s="218">
        <f t="shared" si="69"/>
        <v>0</v>
      </c>
      <c r="BI45" s="170" t="str">
        <f t="shared" si="67"/>
        <v/>
      </c>
      <c r="BJ45" s="170">
        <f ca="1" t="shared" si="68"/>
        <v>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1056</v>
      </c>
      <c r="EW45" s="56" t="s">
        <v>1038</v>
      </c>
      <c r="EX45" s="56" t="s">
        <v>6</v>
      </c>
      <c r="EY45" s="56" t="s">
        <v>1057</v>
      </c>
      <c r="EZ45" s="56" t="s">
        <v>1056</v>
      </c>
      <c r="FA45" s="56" t="s">
        <v>1038</v>
      </c>
      <c r="FB45" s="56" t="s">
        <v>6</v>
      </c>
      <c r="FC45" s="56" t="s">
        <v>1057</v>
      </c>
      <c r="FE45" s="271" t="s">
        <v>1058</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f t="shared" si="66"/>
        <v>0</v>
      </c>
      <c r="BH46" s="218">
        <f t="shared" si="69"/>
        <v>0</v>
      </c>
      <c r="BI46" s="170" t="str">
        <f t="shared" si="67"/>
        <v/>
      </c>
      <c r="BJ46" s="170">
        <f ca="1" t="shared" si="68"/>
        <v>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8.7</v>
      </c>
      <c r="EX46" s="57" t="str">
        <f ca="1">IFERROR(VLOOKUP(FE46,$BD$38:$BJ$92,6,0),"")</f>
        <v>㎡</v>
      </c>
      <c r="EY46" s="58">
        <f ca="1">IF(EV46="","",SUMIF($BG$38:$BG$107,EV46,$BJ$38:$BJ$107))</f>
        <v>1566</v>
      </c>
      <c r="EZ46" s="58" t="str">
        <f ca="1">IFERROR(VLOOKUP(FF46,$BD$38:$BJ$92,4,0),"")</f>
        <v>砖墙</v>
      </c>
      <c r="FA46" s="57">
        <f ca="1">IF(EZ46="","",SUMIF($BG$38:$BG$107,EZ46,$BH$38:$BH$107))</f>
        <v>13.68</v>
      </c>
      <c r="FB46" s="57" t="str">
        <f ca="1">IFERROR(VLOOKUP(FF46,$BD$38:$BJ$92,6,0),"")</f>
        <v>㎡</v>
      </c>
      <c r="FC46" s="58">
        <f ca="1">IF(EZ46="","",SUMIF($BG$38:$BG$107,EZ46,$BJ$38:$BJ$107))</f>
        <v>3283</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f t="shared" si="66"/>
        <v>0</v>
      </c>
      <c r="BH47" s="218">
        <f t="shared" si="69"/>
        <v>0</v>
      </c>
      <c r="BI47" s="170" t="str">
        <f t="shared" si="67"/>
        <v/>
      </c>
      <c r="BJ47" s="170">
        <f ca="1" t="shared" si="68"/>
        <v>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水泥地面</v>
      </c>
      <c r="EW47" s="57">
        <f ca="1">IF(EV47="","",SUMIF($BG$38:$BG$107,EV47,$BH$38:$BH$107))</f>
        <v>91.5</v>
      </c>
      <c r="EX47" s="57" t="str">
        <f ca="1">IFERROR(VLOOKUP(FE47,$BD$38:$BJ$92,6,0),"")</f>
        <v>㎡</v>
      </c>
      <c r="EY47" s="58">
        <f ca="1">IF(EV47="","",SUMIF($BG$38:$BG$107,EV47,$BJ$38:$BJ$107))</f>
        <v>4575</v>
      </c>
      <c r="EZ47" s="58" t="str">
        <f ca="1">IFERROR(VLOOKUP(FF47,$BD$38:$BJ$92,4,0),"")</f>
        <v/>
      </c>
      <c r="FA47" s="57" t="str">
        <f ca="1">IF(EZ47="","",SUMIF($BG$38:$BG$107,EZ47,$BH$38:$BH$107))</f>
        <v/>
      </c>
      <c r="FB47" s="57" t="str">
        <f ca="1">IFERROR(VLOOKUP(FF47,$BD$38:$BJ$92,6,0),"")</f>
        <v/>
      </c>
      <c r="FC47" s="58" t="str">
        <f ca="1">IF(EZ47="","",SUMIF($BG$38:$BG$107,EZ47,$BJ$38:$BJ$107))</f>
        <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f t="shared" si="66"/>
        <v>0</v>
      </c>
      <c r="BH48" s="218">
        <f t="shared" si="69"/>
        <v>0</v>
      </c>
      <c r="BI48" s="170" t="str">
        <f t="shared" si="67"/>
        <v/>
      </c>
      <c r="BJ48" s="170">
        <f ca="1" t="shared" si="68"/>
        <v>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
      </c>
      <c r="EW48" s="57" t="str">
        <f ca="1">IF(EV48="","",SUMIF($BG$38:$BG$107,EV48,$BH$38:$BH$107))</f>
        <v/>
      </c>
      <c r="EX48" s="57" t="str">
        <f ca="1">IFERROR(VLOOKUP(FE48,$BD$38:$BJ$92,6,0),"")</f>
        <v/>
      </c>
      <c r="EY48" s="58" t="str">
        <f ca="1">IF(EV48="","",SUMIF($BG$38:$BG$107,EV48,$BJ$38:$BJ$107))</f>
        <v/>
      </c>
      <c r="EZ48" s="58" t="str">
        <f ca="1">IFERROR(VLOOKUP(FF48,$BD$38:$BJ$92,4,0),"")</f>
        <v/>
      </c>
      <c r="FA48" s="57" t="str">
        <f ca="1">IF(EZ48="","",SUMIF($BG$38:$BG$107,EZ48,$BH$38:$BH$107))</f>
        <v/>
      </c>
      <c r="FB48" s="57" t="str">
        <f ca="1">IFERROR(VLOOKUP(FF48,$BD$38:$BJ$92,6,0),"")</f>
        <v/>
      </c>
      <c r="FC48" s="58" t="str">
        <f ca="1">IF(EZ48="","",SUMIF($BG$38:$BG$107,EZ48,$BJ$38:$BJ$107))</f>
        <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1059</v>
      </c>
      <c r="D60" s="106"/>
      <c r="E60" s="106"/>
      <c r="F60" s="111"/>
      <c r="G60" s="108"/>
      <c r="H60" s="108"/>
      <c r="I60" s="91"/>
      <c r="J60" s="119"/>
      <c r="K60" s="119"/>
      <c r="L60" s="95">
        <f>SUM(L30:L59)</f>
        <v>12862</v>
      </c>
      <c r="M60" s="120"/>
      <c r="N60" s="110"/>
      <c r="O60" s="106" t="s">
        <v>1059</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1037</v>
      </c>
      <c r="E61" s="103"/>
      <c r="F61" s="90" t="s">
        <v>435</v>
      </c>
      <c r="G61" s="90" t="s">
        <v>1038</v>
      </c>
      <c r="H61" s="90"/>
      <c r="I61" s="90" t="s">
        <v>6</v>
      </c>
      <c r="J61" s="90" t="s">
        <v>9</v>
      </c>
      <c r="K61" s="116" t="s">
        <v>1039</v>
      </c>
      <c r="L61" s="90" t="s">
        <v>1040</v>
      </c>
      <c r="M61" s="112" t="str">
        <f>C10&amp;"装饰装修"</f>
        <v>装饰装修</v>
      </c>
      <c r="N61" s="103" t="s">
        <v>3</v>
      </c>
      <c r="O61" s="103" t="s">
        <v>2</v>
      </c>
      <c r="P61" s="117" t="s">
        <v>1037</v>
      </c>
      <c r="Q61" s="133"/>
      <c r="R61" s="90" t="s">
        <v>435</v>
      </c>
      <c r="S61" s="90"/>
      <c r="T61" s="90" t="s">
        <v>1038</v>
      </c>
      <c r="U61" s="90" t="s">
        <v>6</v>
      </c>
      <c r="V61" s="90" t="s">
        <v>9</v>
      </c>
      <c r="W61" s="116" t="s">
        <v>1039</v>
      </c>
      <c r="X61" s="90" t="s">
        <v>1040</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1060</v>
      </c>
      <c r="FA71" s="60"/>
      <c r="FB71" s="59">
        <f ca="1">SUM(EY46:EY71)+SUM(FC46:FC70)</f>
        <v>9424</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1061</v>
      </c>
      <c r="EW72" s="60"/>
      <c r="EX72" s="59">
        <f ca="1">FB71+FB43</f>
        <v>9424</v>
      </c>
      <c r="EY72" s="60"/>
      <c r="EZ72" s="62" t="s">
        <v>1062</v>
      </c>
      <c r="FA72" s="63" t="str">
        <f ca="1">TEXT(EX72,"[DBnum2]")&amp;"元整"</f>
        <v>玖仟肆佰贰拾肆元整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1063</v>
      </c>
      <c r="EW73" s="66"/>
      <c r="EX73" s="67"/>
      <c r="EY73" s="67"/>
      <c r="EZ73" s="68" t="s">
        <v>1062</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1064</v>
      </c>
      <c r="EW74" s="66"/>
      <c r="EX74" s="70" t="s">
        <v>1065</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1066</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报告编号：康正（雄县）2024评字第3号-孤庄头村-Q-3</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1067</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1068</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1059</v>
      </c>
      <c r="D92" s="106"/>
      <c r="E92" s="106"/>
      <c r="F92" s="111"/>
      <c r="G92" s="108"/>
      <c r="H92" s="108"/>
      <c r="I92" s="91"/>
      <c r="J92" s="119"/>
      <c r="K92" s="119"/>
      <c r="L92" s="95">
        <f>SUM(L62:L91)</f>
        <v>0</v>
      </c>
      <c r="M92" s="120"/>
      <c r="N92" s="110"/>
      <c r="O92" s="106" t="s">
        <v>1059</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1069</v>
      </c>
      <c r="FF92" s="6"/>
      <c r="FG92" s="6"/>
      <c r="FH92" s="6"/>
      <c r="FI92" s="7" t="s">
        <v>1070</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1037</v>
      </c>
      <c r="E93" s="103"/>
      <c r="F93" s="90" t="s">
        <v>435</v>
      </c>
      <c r="G93" s="90" t="s">
        <v>1038</v>
      </c>
      <c r="H93" s="90"/>
      <c r="I93" s="90" t="s">
        <v>6</v>
      </c>
      <c r="J93" s="90" t="s">
        <v>9</v>
      </c>
      <c r="K93" s="116" t="s">
        <v>1039</v>
      </c>
      <c r="L93" s="90" t="s">
        <v>1040</v>
      </c>
      <c r="M93" s="112" t="str">
        <f>C14&amp;"装饰装修"</f>
        <v>装饰装修</v>
      </c>
      <c r="N93" s="103" t="s">
        <v>3</v>
      </c>
      <c r="O93" s="103" t="s">
        <v>2</v>
      </c>
      <c r="P93" s="117" t="s">
        <v>1037</v>
      </c>
      <c r="Q93" s="133"/>
      <c r="R93" s="90" t="s">
        <v>435</v>
      </c>
      <c r="S93" s="90"/>
      <c r="T93" s="90" t="s">
        <v>1038</v>
      </c>
      <c r="U93" s="90" t="s">
        <v>6</v>
      </c>
      <c r="V93" s="90" t="s">
        <v>9</v>
      </c>
      <c r="W93" s="116" t="s">
        <v>1039</v>
      </c>
      <c r="X93" s="90" t="s">
        <v>1040</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1071</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1072</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1073</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1074</v>
      </c>
      <c r="FF96" s="9"/>
      <c r="FG96" s="9"/>
      <c r="FH96" s="286" t="str">
        <f>EW32</f>
        <v>雄县华方填充母料厂</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1075</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1076</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1077</v>
      </c>
      <c r="FF99" s="3"/>
      <c r="FG99" s="3"/>
      <c r="FH99" s="10" t="s">
        <v>1078</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1079</v>
      </c>
      <c r="FF100" s="11"/>
      <c r="FG100" s="11"/>
      <c r="FH100" s="8" t="s">
        <v>1080</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1081</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1082</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1083</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1084</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1086</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1087</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1088</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1089</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1090</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1091</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1092</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1093</v>
      </c>
      <c r="FF113" s="14"/>
      <c r="FG113" s="14"/>
      <c r="FH113" s="14"/>
      <c r="FI113" s="15"/>
      <c r="FJ113" s="15"/>
      <c r="FK113" s="288">
        <f ca="1">EX72</f>
        <v>9424</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1094</v>
      </c>
      <c r="FF114" s="9"/>
      <c r="FG114" s="9"/>
      <c r="FH114" s="9" t="str">
        <f ca="1">FA72</f>
        <v>玖仟肆佰贰拾肆元整</v>
      </c>
      <c r="FI114" s="9"/>
      <c r="FJ114" s="9"/>
      <c r="FK114" s="9"/>
      <c r="FL114" s="9"/>
      <c r="FM114" s="9"/>
      <c r="FN114" s="9"/>
      <c r="FO114" s="9"/>
      <c r="FP114" s="9"/>
      <c r="FQ114" s="9"/>
      <c r="FR114" s="9"/>
      <c r="FS114" s="9"/>
      <c r="FT114" s="9"/>
      <c r="FU114" s="9"/>
    </row>
    <row r="115" ht="18" customHeight="1" spans="1:177">
      <c r="A115" s="120"/>
      <c r="B115" s="110"/>
      <c r="C115" s="106" t="s">
        <v>1059</v>
      </c>
      <c r="D115" s="106"/>
      <c r="E115" s="106"/>
      <c r="F115" s="111"/>
      <c r="G115" s="108"/>
      <c r="H115" s="108"/>
      <c r="I115" s="91"/>
      <c r="J115" s="119"/>
      <c r="K115" s="119"/>
      <c r="L115" s="95">
        <f>SUM(L94:L114)</f>
        <v>0</v>
      </c>
      <c r="M115" s="120"/>
      <c r="N115" s="110"/>
      <c r="O115" s="106" t="s">
        <v>1059</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1095</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1037</v>
      </c>
      <c r="E116" s="103"/>
      <c r="F116" s="90" t="s">
        <v>435</v>
      </c>
      <c r="G116" s="90" t="s">
        <v>1038</v>
      </c>
      <c r="H116" s="90"/>
      <c r="I116" s="90" t="s">
        <v>6</v>
      </c>
      <c r="J116" s="90" t="s">
        <v>9</v>
      </c>
      <c r="K116" s="116" t="s">
        <v>1039</v>
      </c>
      <c r="L116" s="90" t="s">
        <v>1040</v>
      </c>
      <c r="M116" s="112" t="str">
        <f>C18&amp;"装饰装修"</f>
        <v>装饰装修</v>
      </c>
      <c r="N116" s="103" t="s">
        <v>3</v>
      </c>
      <c r="O116" s="103" t="s">
        <v>2</v>
      </c>
      <c r="P116" s="117" t="s">
        <v>1037</v>
      </c>
      <c r="Q116" s="133"/>
      <c r="R116" s="90" t="s">
        <v>435</v>
      </c>
      <c r="S116" s="90"/>
      <c r="T116" s="90" t="s">
        <v>1038</v>
      </c>
      <c r="U116" s="90" t="s">
        <v>6</v>
      </c>
      <c r="V116" s="90" t="s">
        <v>9</v>
      </c>
      <c r="W116" s="116" t="s">
        <v>1039</v>
      </c>
      <c r="X116" s="90" t="s">
        <v>1040</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1096</v>
      </c>
      <c r="FG116" s="29"/>
      <c r="FH116" s="29"/>
      <c r="FI116" s="29"/>
      <c r="FJ116" s="29"/>
      <c r="FK116" s="29" t="s">
        <v>1097</v>
      </c>
      <c r="FL116" s="30"/>
      <c r="FM116" s="30"/>
      <c r="FN116" s="30"/>
      <c r="FO116" s="29" t="s">
        <v>1098</v>
      </c>
      <c r="FP116" s="29"/>
      <c r="FQ116" s="29"/>
      <c r="FR116" s="29"/>
      <c r="FS116" s="29"/>
      <c r="FT116" s="289" t="s">
        <v>1099</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1096</v>
      </c>
      <c r="FG117" s="29"/>
      <c r="FH117" s="29"/>
      <c r="FI117" s="29"/>
      <c r="FJ117" s="29"/>
      <c r="FK117" s="29" t="s">
        <v>1097</v>
      </c>
      <c r="FL117" s="30"/>
      <c r="FM117" s="30"/>
      <c r="FN117" s="30"/>
      <c r="FO117" s="29" t="s">
        <v>1098</v>
      </c>
      <c r="FP117" s="29"/>
      <c r="FQ117" s="29"/>
      <c r="FR117" s="29"/>
      <c r="FS117" s="29"/>
      <c r="FT117" s="289" t="s">
        <v>1099</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1100</v>
      </c>
      <c r="FF118" s="3"/>
      <c r="FG118" s="3"/>
      <c r="FH118" s="3"/>
      <c r="FI118" s="18" t="s">
        <v>1078</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1101</v>
      </c>
      <c r="FF119" s="3"/>
      <c r="FG119" s="3"/>
      <c r="FH119" s="3"/>
      <c r="FI119" s="21" t="s">
        <v>1102</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1103</v>
      </c>
      <c r="FF120" s="9"/>
      <c r="FG120" s="9"/>
      <c r="FH120" s="9"/>
      <c r="FI120" s="9"/>
      <c r="FJ120" s="8" t="s">
        <v>1104</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1106</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1109</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1110</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1111</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1070</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1078</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1059</v>
      </c>
      <c r="D138" s="290"/>
      <c r="E138" s="274"/>
      <c r="F138" s="111"/>
      <c r="G138" s="108"/>
      <c r="H138" s="108"/>
      <c r="I138" s="91"/>
      <c r="J138" s="119"/>
      <c r="K138" s="119"/>
      <c r="L138" s="95">
        <f>SUM(L117:L137)</f>
        <v>0</v>
      </c>
      <c r="M138" s="120"/>
      <c r="N138" s="296"/>
      <c r="O138" s="106" t="s">
        <v>1059</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1037</v>
      </c>
      <c r="E139" s="103"/>
      <c r="F139" s="90" t="s">
        <v>435</v>
      </c>
      <c r="G139" s="90" t="s">
        <v>1038</v>
      </c>
      <c r="H139" s="90"/>
      <c r="I139" s="90" t="s">
        <v>6</v>
      </c>
      <c r="J139" s="90" t="s">
        <v>9</v>
      </c>
      <c r="K139" s="116" t="s">
        <v>1039</v>
      </c>
      <c r="L139" s="89" t="s">
        <v>1040</v>
      </c>
      <c r="M139" s="112" t="str">
        <f>C22&amp;"装饰装修"</f>
        <v>装饰装修</v>
      </c>
      <c r="N139" s="103" t="s">
        <v>3</v>
      </c>
      <c r="O139" s="103" t="s">
        <v>2</v>
      </c>
      <c r="P139" s="117" t="s">
        <v>1037</v>
      </c>
      <c r="Q139" s="133"/>
      <c r="R139" s="90" t="s">
        <v>435</v>
      </c>
      <c r="S139" s="90"/>
      <c r="T139" s="90" t="s">
        <v>1038</v>
      </c>
      <c r="U139" s="90" t="s">
        <v>6</v>
      </c>
      <c r="V139" s="90" t="s">
        <v>9</v>
      </c>
      <c r="W139" s="116" t="s">
        <v>1039</v>
      </c>
      <c r="X139" s="90" t="s">
        <v>1040</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1059</v>
      </c>
      <c r="D161" s="290"/>
      <c r="E161" s="274"/>
      <c r="F161" s="111"/>
      <c r="G161" s="108"/>
      <c r="H161" s="108"/>
      <c r="I161" s="91"/>
      <c r="J161" s="119"/>
      <c r="K161" s="119"/>
      <c r="L161" s="95">
        <f>SUM(L140:L160)</f>
        <v>0</v>
      </c>
      <c r="M161" s="120"/>
      <c r="N161" s="110"/>
      <c r="O161" s="106" t="s">
        <v>1059</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1037</v>
      </c>
      <c r="E162" s="103"/>
      <c r="F162" s="90" t="s">
        <v>435</v>
      </c>
      <c r="G162" s="90" t="s">
        <v>1038</v>
      </c>
      <c r="H162" s="90"/>
      <c r="I162" s="90" t="s">
        <v>6</v>
      </c>
      <c r="J162" s="90" t="s">
        <v>9</v>
      </c>
      <c r="K162" s="116" t="s">
        <v>1039</v>
      </c>
      <c r="L162" s="89" t="s">
        <v>1040</v>
      </c>
      <c r="M162" s="112" t="str">
        <f>C26&amp;"装饰装修"</f>
        <v>装饰装修</v>
      </c>
      <c r="N162" s="103" t="s">
        <v>3</v>
      </c>
      <c r="O162" s="103" t="s">
        <v>2</v>
      </c>
      <c r="P162" s="117" t="s">
        <v>1037</v>
      </c>
      <c r="Q162" s="133"/>
      <c r="R162" s="90" t="s">
        <v>435</v>
      </c>
      <c r="S162" s="90"/>
      <c r="T162" s="90" t="s">
        <v>1038</v>
      </c>
      <c r="U162" s="90" t="s">
        <v>6</v>
      </c>
      <c r="V162" s="90" t="s">
        <v>9</v>
      </c>
      <c r="W162" s="116" t="s">
        <v>1039</v>
      </c>
      <c r="X162" s="90" t="s">
        <v>1040</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1059</v>
      </c>
      <c r="D184" s="290"/>
      <c r="E184" s="274"/>
      <c r="F184" s="111"/>
      <c r="G184" s="108"/>
      <c r="H184" s="108"/>
      <c r="I184" s="91"/>
      <c r="J184" s="119"/>
      <c r="K184" s="119"/>
      <c r="L184" s="95">
        <f>SUM(L163:L183)</f>
        <v>0</v>
      </c>
      <c r="M184" s="120"/>
      <c r="N184" s="110"/>
      <c r="O184" s="106" t="s">
        <v>1059</v>
      </c>
      <c r="P184" s="106"/>
      <c r="Q184" s="106"/>
      <c r="R184" s="111"/>
      <c r="S184" s="111"/>
      <c r="T184" s="108"/>
      <c r="U184" s="91"/>
      <c r="V184" s="119"/>
      <c r="W184" s="119"/>
      <c r="X184" s="126">
        <f>SUM(X163:X183)</f>
        <v>0</v>
      </c>
    </row>
    <row r="185" ht="18" customHeight="1" spans="1:24">
      <c r="A185" s="433" t="s">
        <v>1113</v>
      </c>
      <c r="B185" s="103" t="s">
        <v>3</v>
      </c>
      <c r="C185" s="103" t="s">
        <v>2</v>
      </c>
      <c r="D185" s="103" t="s">
        <v>1037</v>
      </c>
      <c r="E185" s="103" t="s">
        <v>1114</v>
      </c>
      <c r="F185" s="90" t="s">
        <v>435</v>
      </c>
      <c r="G185" s="90" t="s">
        <v>1038</v>
      </c>
      <c r="H185" s="90"/>
      <c r="I185" s="90" t="s">
        <v>6</v>
      </c>
      <c r="J185" s="90" t="s">
        <v>9</v>
      </c>
      <c r="K185" s="116" t="s">
        <v>1039</v>
      </c>
      <c r="L185" s="90" t="s">
        <v>1040</v>
      </c>
      <c r="M185" s="433" t="s">
        <v>424</v>
      </c>
      <c r="N185" s="103" t="s">
        <v>3</v>
      </c>
      <c r="O185" s="103" t="s">
        <v>2</v>
      </c>
      <c r="P185" s="103" t="s">
        <v>1037</v>
      </c>
      <c r="Q185" s="103" t="s">
        <v>1114</v>
      </c>
      <c r="R185" s="90" t="s">
        <v>435</v>
      </c>
      <c r="S185" s="90"/>
      <c r="T185" s="90" t="s">
        <v>1038</v>
      </c>
      <c r="U185" s="90" t="s">
        <v>6</v>
      </c>
      <c r="V185" s="90" t="s">
        <v>9</v>
      </c>
      <c r="W185" s="116" t="s">
        <v>1039</v>
      </c>
      <c r="X185" s="90" t="s">
        <v>1040</v>
      </c>
    </row>
    <row r="186" ht="18" customHeight="1" spans="1:24">
      <c r="A186" s="113"/>
      <c r="B186" s="105">
        <v>1</v>
      </c>
      <c r="C186" s="106" t="s">
        <v>29</v>
      </c>
      <c r="D186" s="106" t="s">
        <v>205</v>
      </c>
      <c r="E186" s="291" t="s">
        <v>213</v>
      </c>
      <c r="F186" s="107" t="str">
        <f t="shared" ref="F186:F213" si="141">D186</f>
        <v>大门</v>
      </c>
      <c r="G186" s="292">
        <f>2.9*3</f>
        <v>8.7</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1566</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t="s">
        <v>29</v>
      </c>
      <c r="D187" s="106" t="s">
        <v>207</v>
      </c>
      <c r="E187" s="291" t="s">
        <v>227</v>
      </c>
      <c r="F187" s="107" t="str">
        <f t="shared" si="141"/>
        <v>砖墙</v>
      </c>
      <c r="G187" s="292">
        <f>3.8*3.6</f>
        <v>13.68</v>
      </c>
      <c r="H187" s="293"/>
      <c r="I187" s="95" t="str">
        <f>IFERROR(IF(E187="",VLOOKUP(F187,价格表,2,0),(VLOOKUP(E187,IF({1,0},价格引用表!K:K,价格引用表!I:I),2,0))),"")</f>
        <v>㎡</v>
      </c>
      <c r="J187" s="107">
        <f ca="1">IF(E187="",VLOOKUP(F187,价格表,5,0),VLOOKUP(E187,INDIRECT("价格引用表!K"&amp;MATCH(D187,价格引用表!H:H,0)&amp;":L1200"),2,0))</f>
        <v>240</v>
      </c>
      <c r="K187" s="297">
        <v>1</v>
      </c>
      <c r="L187" s="107">
        <f ca="1" t="shared" ref="L187:L218" si="142">ROUND(IFERROR(ROUND(G187,2)*J187*K187,),0)</f>
        <v>3283</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32</v>
      </c>
      <c r="D188" s="106" t="s">
        <v>245</v>
      </c>
      <c r="E188" s="291"/>
      <c r="F188" s="107" t="str">
        <f t="shared" si="141"/>
        <v>水泥地面</v>
      </c>
      <c r="G188" s="292">
        <f>15*6.1</f>
        <v>91.5</v>
      </c>
      <c r="H188" s="293"/>
      <c r="I188" s="95" t="str">
        <f>IFERROR(IF(E188="",VLOOKUP(F188,价格表,2,0),(VLOOKUP(E188,IF({1,0},价格引用表!K:K,价格引用表!I:I),2,0))),"")</f>
        <v>㎡</v>
      </c>
      <c r="J188" s="107">
        <f ca="1">IF(E188="",VLOOKUP(F188,价格表,5,0),VLOOKUP(E188,INDIRECT("价格引用表!K"&amp;MATCH(D188,价格引用表!H:H,0)&amp;":L1200"),2,0))</f>
        <v>50</v>
      </c>
      <c r="K188" s="297">
        <v>1</v>
      </c>
      <c r="L188" s="107">
        <f ca="1" t="shared" si="142"/>
        <v>4575</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c r="D189" s="106"/>
      <c r="E189" s="291"/>
      <c r="F189" s="107">
        <f t="shared" si="141"/>
        <v>0</v>
      </c>
      <c r="G189" s="294"/>
      <c r="H189" s="295"/>
      <c r="I189" s="95" t="str">
        <f>IFERROR(IF(E189="",VLOOKUP(F189,价格表,2,0),(VLOOKUP(E189,IF({1,0},价格引用表!K:K,价格引用表!I:I),2,0))),"")</f>
        <v/>
      </c>
      <c r="J189" s="107" t="e">
        <f ca="1">IF(E189="",VLOOKUP(F189,价格表,5,0),VLOOKUP(E189,INDIRECT("价格引用表!K"&amp;MATCH(D189,价格引用表!H:H,0)&amp;":L1200"),2,0))</f>
        <v>#N/A</v>
      </c>
      <c r="K189" s="297">
        <v>1</v>
      </c>
      <c r="L189" s="107">
        <f ca="1" t="shared" si="142"/>
        <v>0</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c r="D190" s="106"/>
      <c r="E190" s="291"/>
      <c r="F190" s="107">
        <f t="shared" si="141"/>
        <v>0</v>
      </c>
      <c r="G190" s="294"/>
      <c r="H190" s="295"/>
      <c r="I190" s="95" t="str">
        <f>IFERROR(IF(E190="",VLOOKUP(F190,价格表,2,0),(VLOOKUP(E190,IF({1,0},价格引用表!K:K,价格引用表!I:I),2,0))),"")</f>
        <v/>
      </c>
      <c r="J190" s="107" t="e">
        <f ca="1">IF(E190="",VLOOKUP(F190,价格表,5,0),VLOOKUP(E190,INDIRECT("价格引用表!K"&amp;MATCH(D190,价格引用表!H:H,0)&amp;":L1200"),2,0))</f>
        <v>#N/A</v>
      </c>
      <c r="K190" s="297">
        <v>1</v>
      </c>
      <c r="L190" s="107">
        <f ca="1" t="shared" si="142"/>
        <v>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c r="D191" s="106"/>
      <c r="E191" s="291"/>
      <c r="F191" s="107">
        <f t="shared" si="141"/>
        <v>0</v>
      </c>
      <c r="G191" s="294"/>
      <c r="H191" s="295"/>
      <c r="I191" s="95" t="str">
        <f>IFERROR(IF(E191="",VLOOKUP(F191,价格表,2,0),(VLOOKUP(E191,IF({1,0},价格引用表!K:K,价格引用表!I:I),2,0))),"")</f>
        <v/>
      </c>
      <c r="J191" s="107" t="e">
        <f ca="1">IF(E191="",VLOOKUP(F191,价格表,5,0),VLOOKUP(E191,INDIRECT("价格引用表!K"&amp;MATCH(D191,价格引用表!H:H,0)&amp;":L1200"),2,0))</f>
        <v>#N/A</v>
      </c>
      <c r="K191" s="297">
        <v>1</v>
      </c>
      <c r="L191" s="107">
        <f ca="1" t="shared" si="142"/>
        <v>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c r="D192" s="106"/>
      <c r="E192" s="291"/>
      <c r="F192" s="107">
        <f t="shared" si="141"/>
        <v>0</v>
      </c>
      <c r="G192" s="294"/>
      <c r="H192" s="295"/>
      <c r="I192" s="95" t="str">
        <f>IFERROR(IF(E192="",VLOOKUP(F192,价格表,2,0),(VLOOKUP(E192,IF({1,0},价格引用表!K:K,价格引用表!I:I),2,0))),"")</f>
        <v/>
      </c>
      <c r="J192" s="107" t="e">
        <f ca="1">IF(E192="",VLOOKUP(F192,价格表,5,0),VLOOKUP(E192,INDIRECT("价格引用表!K"&amp;MATCH(D192,价格引用表!H:H,0)&amp;":L1200"),2,0))</f>
        <v>#N/A</v>
      </c>
      <c r="K192" s="297">
        <v>1</v>
      </c>
      <c r="L192" s="107">
        <f ca="1" t="shared" si="142"/>
        <v>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c r="D193" s="106"/>
      <c r="E193" s="291"/>
      <c r="F193" s="107">
        <f t="shared" si="141"/>
        <v>0</v>
      </c>
      <c r="G193" s="294"/>
      <c r="H193" s="295"/>
      <c r="I193" s="95" t="str">
        <f>IFERROR(IF(E193="",VLOOKUP(F193,价格表,2,0),(VLOOKUP(E193,IF({1,0},价格引用表!K:K,价格引用表!I:I),2,0))),"")</f>
        <v/>
      </c>
      <c r="J193" s="107" t="e">
        <f ca="1">IF(E193="",VLOOKUP(F193,价格表,5,0),VLOOKUP(E193,INDIRECT("价格引用表!K"&amp;MATCH(D193,价格引用表!H:H,0)&amp;":L1200"),2,0))</f>
        <v>#N/A</v>
      </c>
      <c r="K193" s="297">
        <v>1</v>
      </c>
      <c r="L193" s="107">
        <f ca="1" t="shared" si="142"/>
        <v>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c r="D194" s="106"/>
      <c r="E194" s="291"/>
      <c r="F194" s="107">
        <f t="shared" si="141"/>
        <v>0</v>
      </c>
      <c r="G194" s="294"/>
      <c r="H194" s="295"/>
      <c r="I194" s="95" t="str">
        <f>IFERROR(IF(E194="",VLOOKUP(F194,价格表,2,0),(VLOOKUP(E194,IF({1,0},价格引用表!K:K,价格引用表!I:I),2,0))),"")</f>
        <v/>
      </c>
      <c r="J194" s="107" t="e">
        <f ca="1">IF(E194="",VLOOKUP(F194,价格表,5,0),VLOOKUP(E194,INDIRECT("价格引用表!K"&amp;MATCH(D194,价格引用表!H:H,0)&amp;":L1200"),2,0))</f>
        <v>#N/A</v>
      </c>
      <c r="K194" s="297">
        <v>1</v>
      </c>
      <c r="L194" s="107">
        <f ca="1" t="shared" si="142"/>
        <v>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c r="D195" s="106"/>
      <c r="E195" s="291"/>
      <c r="F195" s="107">
        <f t="shared" si="141"/>
        <v>0</v>
      </c>
      <c r="G195" s="292"/>
      <c r="H195" s="293"/>
      <c r="I195" s="95" t="str">
        <f>IFERROR(IF(E195="",VLOOKUP(F195,价格表,2,0),(VLOOKUP(E195,IF({1,0},价格引用表!K:K,价格引用表!I:I),2,0))),"")</f>
        <v/>
      </c>
      <c r="J195" s="107" t="e">
        <f ca="1">IF(E195="",VLOOKUP(F195,价格表,5,0),VLOOKUP(E195,INDIRECT("价格引用表!K"&amp;MATCH(D195,价格引用表!H:H,0)&amp;":L1200"),2,0))</f>
        <v>#N/A</v>
      </c>
      <c r="K195" s="297">
        <v>1</v>
      </c>
      <c r="L195" s="107">
        <f ca="1" t="shared" si="142"/>
        <v>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c r="E196" s="291"/>
      <c r="F196" s="107">
        <f t="shared" si="141"/>
        <v>0</v>
      </c>
      <c r="G196" s="294"/>
      <c r="H196" s="295"/>
      <c r="I196" s="95" t="str">
        <f>IFERROR(IF(E196="",VLOOKUP(F196,价格表,2,0),(VLOOKUP(E196,IF({1,0},价格引用表!K:K,价格引用表!I:I),2,0))),"")</f>
        <v/>
      </c>
      <c r="J196" s="107" t="e">
        <f ca="1">IF(E196="",VLOOKUP(F196,价格表,5,0),VLOOKUP(E196,INDIRECT("价格引用表!K"&amp;MATCH(D196,价格引用表!H:H,0)&amp;":L1200"),2,0))</f>
        <v>#N/A</v>
      </c>
      <c r="K196" s="297">
        <v>1</v>
      </c>
      <c r="L196" s="107">
        <f ca="1" t="shared" si="142"/>
        <v>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1059</v>
      </c>
      <c r="O219" s="308"/>
      <c r="P219" s="308"/>
      <c r="Q219" s="315"/>
      <c r="R219" s="134"/>
      <c r="S219" s="135"/>
      <c r="T219" s="108"/>
      <c r="U219" s="300"/>
      <c r="V219" s="134">
        <f ca="1">SUM(L186:L219,X186:X218)</f>
        <v>9424</v>
      </c>
      <c r="W219" s="316"/>
      <c r="X219" s="135"/>
    </row>
    <row r="220" ht="42" customHeight="1" spans="1:24">
      <c r="A220" s="434" t="s">
        <v>1115</v>
      </c>
      <c r="B220" s="303"/>
      <c r="C220" s="303"/>
      <c r="D220" s="303"/>
      <c r="E220" s="304"/>
      <c r="F220" s="305" t="e">
        <f ca="1">N220+U220</f>
        <v>#N/A</v>
      </c>
      <c r="G220" s="305"/>
      <c r="H220" s="305"/>
      <c r="I220" s="305"/>
      <c r="J220" s="435" t="s">
        <v>1036</v>
      </c>
      <c r="K220" s="309"/>
      <c r="L220" s="309"/>
      <c r="M220" s="309"/>
      <c r="N220" s="305" t="e">
        <f>E28</f>
        <v>#N/A</v>
      </c>
      <c r="O220" s="305"/>
      <c r="P220" s="305"/>
      <c r="Q220" s="305"/>
      <c r="R220" s="435" t="s">
        <v>1116</v>
      </c>
      <c r="S220" s="309"/>
      <c r="T220" s="309"/>
      <c r="U220" s="305">
        <f ca="1">V219</f>
        <v>9424</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1117</v>
      </c>
      <c r="E222" s="306" t="e">
        <f>FB43/EX43</f>
        <v>#DIV/0!</v>
      </c>
      <c r="F222" s="200"/>
      <c r="G222" s="200"/>
      <c r="H222" s="200"/>
      <c r="I222" s="200"/>
      <c r="J222" s="200"/>
      <c r="K222" s="200"/>
      <c r="L222" s="200"/>
      <c r="M222" s="200"/>
      <c r="N222" s="200"/>
      <c r="O222" s="200"/>
      <c r="P222" s="200"/>
    </row>
    <row r="223" spans="2:21">
      <c r="B223" s="200"/>
      <c r="C223" s="200"/>
      <c r="D223" s="306" t="s">
        <v>1118</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zoomScale="80" zoomScaleNormal="80" workbookViewId="0">
      <selection activeCell="P19" sqref="P19"/>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1119</v>
      </c>
      <c r="B1" s="34"/>
      <c r="C1" s="34"/>
      <c r="D1" s="34"/>
      <c r="E1" s="34"/>
      <c r="F1" s="34"/>
      <c r="G1" s="34"/>
      <c r="H1" s="34"/>
    </row>
    <row r="2" spans="1:8">
      <c r="A2" s="34"/>
      <c r="B2" s="34"/>
      <c r="C2" s="34"/>
      <c r="D2" s="34"/>
      <c r="E2" s="34"/>
      <c r="F2" s="34"/>
      <c r="G2" s="34"/>
      <c r="H2" s="34"/>
    </row>
    <row r="3" ht="16.5" customHeight="1" spans="1:8">
      <c r="A3" s="35" t="s">
        <v>848</v>
      </c>
      <c r="B3" s="35" t="str">
        <f>输机表!K2</f>
        <v>010219-65-004</v>
      </c>
      <c r="C3" s="35"/>
      <c r="D3" s="35"/>
      <c r="E3" s="36" t="str">
        <f>输机表!U2&amp;输机表!Y2</f>
        <v>康正（雄县）2024评字第3号-孤庄头村-Q-3</v>
      </c>
      <c r="F3" s="36"/>
      <c r="G3" s="36"/>
      <c r="H3" s="36"/>
    </row>
    <row r="4" ht="16.5" customHeight="1" spans="1:8">
      <c r="A4" s="37" t="s">
        <v>1042</v>
      </c>
      <c r="B4" s="38" t="str">
        <f>输机表!D2</f>
        <v>雄县华方填充母料厂</v>
      </c>
      <c r="C4" s="39"/>
      <c r="D4" s="40" t="s">
        <v>1043</v>
      </c>
      <c r="E4" s="41"/>
      <c r="F4" s="38" t="str">
        <f>输机表!F2</f>
        <v>雄县孤庄头村</v>
      </c>
      <c r="G4" s="42"/>
      <c r="H4" s="39"/>
    </row>
    <row r="5" ht="16.5" customHeight="1" spans="1:8">
      <c r="A5" s="43" t="s">
        <v>1044</v>
      </c>
      <c r="B5" s="44"/>
      <c r="C5" s="44"/>
      <c r="D5" s="44"/>
      <c r="E5" s="44"/>
      <c r="F5" s="44"/>
      <c r="G5" s="44"/>
      <c r="H5" s="45"/>
    </row>
    <row r="6" ht="27" spans="1:8">
      <c r="A6" s="46" t="s">
        <v>1045</v>
      </c>
      <c r="B6" s="47" t="s">
        <v>1046</v>
      </c>
      <c r="C6" s="48" t="s">
        <v>1047</v>
      </c>
      <c r="D6" s="48" t="s">
        <v>1048</v>
      </c>
      <c r="E6" s="46" t="s">
        <v>1045</v>
      </c>
      <c r="F6" s="47" t="s">
        <v>1046</v>
      </c>
      <c r="G6" s="48" t="s">
        <v>1047</v>
      </c>
      <c r="H6" s="48" t="s">
        <v>1048</v>
      </c>
    </row>
    <row r="7" ht="19.5" customHeight="1" spans="1:18">
      <c r="A7" s="49" t="str">
        <f>IF(COUNTIF(输机表!$C$4:$C$27,K7&amp;"*")&gt;0,K7,IFERROR(VLOOKUP(K7,房体结构,1,0),""))</f>
        <v>F7</v>
      </c>
      <c r="B7" s="50">
        <f ca="1">IF(COUNTIF(输机表!$C$4:$C$27,K7&amp;"*")=0,IFERROR(VLOOKUP(K7,房体结构,17,0),""),SUMIF(输机表!$C$4:$C$27,K7&amp;"*",输机表!$S$4:$S$7))</f>
        <v>102.51</v>
      </c>
      <c r="C7" s="49">
        <f ca="1">IF(COUNTIF(输机表!$C$4:$C$27,K7&amp;"*")=0,IFERROR(VLOOKUP(K7,房体结构,23,0),""),ROUND(SUMIF(输机表!$C$4:$C$27,K7&amp;"*",输机表!$Z$4:$Z$27)/B7,0))</f>
        <v>957</v>
      </c>
      <c r="D7" s="49">
        <f ca="1">IFERROR(ROUND(C7*B7,0),"")</f>
        <v>98102</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963</v>
      </c>
      <c r="L7" s="73" t="s">
        <v>1120</v>
      </c>
      <c r="M7" s="74" t="s">
        <v>1121</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1122</v>
      </c>
      <c r="L8" s="73" t="s">
        <v>1123</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1124</v>
      </c>
      <c r="L9" s="73" t="s">
        <v>1125</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1126</v>
      </c>
      <c r="L10" s="73" t="s">
        <v>1127</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1128</v>
      </c>
      <c r="L11" s="73" t="s">
        <v>1129</v>
      </c>
      <c r="M11" s="75"/>
    </row>
    <row r="12" ht="19.5" customHeight="1" spans="1:13">
      <c r="A12" s="47" t="s">
        <v>1053</v>
      </c>
      <c r="B12" s="47"/>
      <c r="C12" s="51">
        <f ca="1">SUM(B7:B11)+SUM(F7:F11)</f>
        <v>102.51</v>
      </c>
      <c r="D12" s="52"/>
      <c r="E12" s="53" t="s">
        <v>1054</v>
      </c>
      <c r="F12" s="53"/>
      <c r="G12" s="54">
        <f ca="1">SUM(D7:D11)+SUM(H7:H11)</f>
        <v>98102</v>
      </c>
      <c r="H12" s="55"/>
      <c r="M12" s="75"/>
    </row>
    <row r="13" ht="21.75" customHeight="1" spans="1:13">
      <c r="A13" s="35" t="s">
        <v>1055</v>
      </c>
      <c r="B13" s="35"/>
      <c r="C13" s="35"/>
      <c r="D13" s="35"/>
      <c r="E13" s="35"/>
      <c r="F13" s="35"/>
      <c r="G13" s="35"/>
      <c r="H13" s="35"/>
      <c r="M13" s="75"/>
    </row>
    <row r="14" ht="27" spans="1:13">
      <c r="A14" s="56" t="s">
        <v>1056</v>
      </c>
      <c r="B14" s="56" t="s">
        <v>1038</v>
      </c>
      <c r="C14" s="56" t="s">
        <v>6</v>
      </c>
      <c r="D14" s="56" t="s">
        <v>1057</v>
      </c>
      <c r="E14" s="56" t="s">
        <v>1056</v>
      </c>
      <c r="F14" s="56" t="s">
        <v>1038</v>
      </c>
      <c r="G14" s="56" t="s">
        <v>6</v>
      </c>
      <c r="H14" s="56" t="s">
        <v>1057</v>
      </c>
      <c r="M14" s="75"/>
    </row>
    <row r="15" ht="17.25" customHeight="1" spans="1:13">
      <c r="A15" s="57" t="str">
        <f ca="1" t="shared" ref="A15:A41" si="2">IFERROR(VLOOKUP(K15,附属物位置,4,0),"")</f>
        <v>大门</v>
      </c>
      <c r="B15" s="57">
        <f ca="1" t="shared" ref="B15:B41" si="3">IF(A15="","",SUMIF(附属物名称,A15,附属物数量))</f>
        <v>8.7</v>
      </c>
      <c r="C15" s="57" t="str">
        <f ca="1" t="shared" ref="C15:C26" si="4">IFERROR(VLOOKUP(K15,附属物位置,6,0),"")</f>
        <v>㎡</v>
      </c>
      <c r="D15" s="58">
        <f ca="1" t="shared" ref="D15:D26" si="5">IF(A15="","",SUMIF(附属物名称,A15,附属物金额))</f>
        <v>1566</v>
      </c>
      <c r="E15" s="58" t="str">
        <f ca="1" t="shared" ref="E15:E26" si="6">IFERROR(VLOOKUP(L15,附属物位置,4,0),"")</f>
        <v>砖墙</v>
      </c>
      <c r="F15" s="57">
        <f ca="1" t="shared" ref="F15:F40" si="7">IF(E15="","",SUMIF(附属物名称,E15,附属物数量))</f>
        <v>13.68</v>
      </c>
      <c r="G15" s="57" t="str">
        <f ca="1" t="shared" ref="G15:G26" si="8">IFERROR(VLOOKUP(L15,附属物位置,6,0),"")</f>
        <v>㎡</v>
      </c>
      <c r="H15" s="58">
        <f ca="1" t="shared" ref="H15:H26" si="9">IF(E15="","",SUMIF(附属物名称,E15,附属物金额))</f>
        <v>3283</v>
      </c>
      <c r="K15" s="76">
        <v>1</v>
      </c>
      <c r="L15" s="76">
        <v>2</v>
      </c>
      <c r="M15" s="75"/>
    </row>
    <row r="16" ht="17.25" customHeight="1" spans="1:13">
      <c r="A16" s="57" t="str">
        <f ca="1" t="shared" si="2"/>
        <v>水泥地面</v>
      </c>
      <c r="B16" s="57">
        <f ca="1" t="shared" si="3"/>
        <v>91.5</v>
      </c>
      <c r="C16" s="57" t="str">
        <f ca="1" t="shared" si="4"/>
        <v>㎡</v>
      </c>
      <c r="D16" s="58">
        <f ca="1" t="shared" si="5"/>
        <v>4575</v>
      </c>
      <c r="E16" s="58" t="str">
        <f ca="1" t="shared" si="6"/>
        <v/>
      </c>
      <c r="F16" s="57" t="str">
        <f ca="1" t="shared" si="7"/>
        <v/>
      </c>
      <c r="G16" s="57" t="str">
        <f ca="1" t="shared" si="8"/>
        <v/>
      </c>
      <c r="H16" s="58" t="str">
        <f ca="1" t="shared" si="9"/>
        <v/>
      </c>
      <c r="K16" s="76">
        <v>3</v>
      </c>
      <c r="L16" s="76">
        <v>4</v>
      </c>
      <c r="M16" s="75"/>
    </row>
    <row r="17" ht="17.25" customHeight="1" spans="1:13">
      <c r="A17" s="57" t="str">
        <f ca="1" t="shared" si="2"/>
        <v/>
      </c>
      <c r="B17" s="57" t="str">
        <f ca="1" t="shared" si="3"/>
        <v/>
      </c>
      <c r="C17" s="57" t="str">
        <f ca="1" t="shared" si="4"/>
        <v/>
      </c>
      <c r="D17" s="58" t="str">
        <f ca="1" t="shared" si="5"/>
        <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1060</v>
      </c>
      <c r="F41" s="60"/>
      <c r="G41" s="61">
        <f ca="1">SUM(D15:D41)+SUM(H15:H40)</f>
        <v>9424</v>
      </c>
      <c r="H41" s="60"/>
      <c r="K41" s="76">
        <v>53</v>
      </c>
      <c r="M41" s="75"/>
    </row>
    <row r="42" ht="17.25" customHeight="1" spans="1:8">
      <c r="A42" s="59" t="s">
        <v>1061</v>
      </c>
      <c r="B42" s="60"/>
      <c r="C42" s="61">
        <f ca="1">G41+G12</f>
        <v>107526</v>
      </c>
      <c r="D42" s="60"/>
      <c r="E42" s="62" t="s">
        <v>1062</v>
      </c>
      <c r="F42" s="63" t="str">
        <f ca="1">TEXT(C42,"[DBnum2]")&amp;"元整"</f>
        <v>壹拾万柒仟伍佰贰拾陆元整</v>
      </c>
      <c r="G42" s="64"/>
      <c r="H42" s="65"/>
    </row>
    <row r="43" ht="17.25" hidden="1" customHeight="1" spans="1:8">
      <c r="A43" s="66" t="s">
        <v>1063</v>
      </c>
      <c r="B43" s="66"/>
      <c r="C43" s="67"/>
      <c r="D43" s="67"/>
      <c r="E43" s="68" t="s">
        <v>1062</v>
      </c>
      <c r="F43" s="69" t="str">
        <f>TEXT(C43,"[DBnum2]")&amp;"元整"</f>
        <v>零元整</v>
      </c>
      <c r="G43" s="69"/>
      <c r="H43" s="69"/>
    </row>
    <row r="44" ht="17.25" hidden="1" customHeight="1" spans="1:8">
      <c r="A44" s="66" t="s">
        <v>1064</v>
      </c>
      <c r="B44" s="66"/>
      <c r="C44" s="70" t="s">
        <v>1065</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1066</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29" t="s">
        <v>1096</v>
      </c>
      <c r="C29" s="29"/>
      <c r="D29" s="29"/>
      <c r="E29" s="29"/>
      <c r="F29" s="29"/>
      <c r="G29" s="29" t="s">
        <v>1097</v>
      </c>
      <c r="H29" s="30"/>
      <c r="I29" s="30"/>
      <c r="J29" s="30"/>
      <c r="K29" s="29" t="s">
        <v>1098</v>
      </c>
      <c r="L29" s="29"/>
      <c r="M29" s="29"/>
      <c r="N29" s="29"/>
      <c r="O29" s="29"/>
      <c r="P29" s="31" t="s">
        <v>1099</v>
      </c>
      <c r="Q29" s="31"/>
    </row>
    <row r="30" ht="32.5" customHeight="1" spans="1:17">
      <c r="A30" s="8"/>
      <c r="B30" s="29" t="s">
        <v>1096</v>
      </c>
      <c r="C30" s="29"/>
      <c r="D30" s="29"/>
      <c r="E30" s="29"/>
      <c r="F30" s="29"/>
      <c r="G30" s="29" t="s">
        <v>1097</v>
      </c>
      <c r="H30" s="30"/>
      <c r="I30" s="30"/>
      <c r="J30" s="30"/>
      <c r="K30" s="29" t="s">
        <v>1098</v>
      </c>
      <c r="L30" s="29"/>
      <c r="M30" s="29"/>
      <c r="N30" s="29"/>
      <c r="O30" s="29"/>
      <c r="P30" s="31" t="s">
        <v>1099</v>
      </c>
      <c r="Q30" s="31"/>
    </row>
    <row r="31" spans="1:17">
      <c r="A31" s="3" t="s">
        <v>1100</v>
      </c>
      <c r="B31" s="3"/>
      <c r="C31" s="3"/>
      <c r="D31" s="3"/>
      <c r="E31" s="18" t="e">
        <f>D12</f>
        <v>#REF!</v>
      </c>
      <c r="F31" s="18"/>
      <c r="G31" s="18"/>
      <c r="H31" s="19"/>
      <c r="I31" s="18"/>
      <c r="J31" s="18"/>
      <c r="K31" s="18"/>
      <c r="L31" s="18"/>
      <c r="M31" s="19"/>
      <c r="N31" s="19"/>
      <c r="O31" s="19"/>
      <c r="P31" s="19"/>
      <c r="Q31" s="19"/>
    </row>
    <row r="32" spans="1:18">
      <c r="A32" s="3" t="s">
        <v>1101</v>
      </c>
      <c r="B32" s="3"/>
      <c r="C32" s="3"/>
      <c r="D32" s="3"/>
      <c r="E32" s="21" t="e">
        <f>价值时点&amp;"至"&amp;#REF!</f>
        <v>#REF!</v>
      </c>
      <c r="F32" s="21"/>
      <c r="G32" s="21"/>
      <c r="H32" s="16"/>
      <c r="I32" s="21"/>
      <c r="J32" s="21"/>
      <c r="K32" s="21"/>
      <c r="L32" s="21"/>
      <c r="M32" s="9"/>
      <c r="N32" s="9"/>
      <c r="O32" s="9"/>
      <c r="P32" s="9"/>
      <c r="Q32" s="9"/>
      <c r="R32" s="33"/>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3" t="s">
        <v>1109</v>
      </c>
      <c r="B38" s="23"/>
      <c r="C38" s="23"/>
      <c r="D38" s="23"/>
      <c r="E38" s="23"/>
      <c r="F38" s="23"/>
      <c r="G38" s="23"/>
      <c r="H38" s="23"/>
      <c r="I38" s="23"/>
      <c r="J38" s="23"/>
      <c r="K38" s="23"/>
      <c r="L38" s="23"/>
      <c r="M38" s="23"/>
      <c r="N38" s="23"/>
      <c r="O38" s="23"/>
      <c r="P38" s="23"/>
      <c r="Q38" s="23"/>
    </row>
    <row r="39" ht="28.9" customHeight="1" spans="1:17">
      <c r="A39" s="22" t="s">
        <v>1110</v>
      </c>
      <c r="B39" s="22"/>
      <c r="C39" s="22"/>
      <c r="D39" s="22"/>
      <c r="E39" s="22"/>
      <c r="F39" s="22"/>
      <c r="G39" s="22"/>
      <c r="H39" s="22"/>
      <c r="I39" s="22"/>
      <c r="J39" s="22"/>
      <c r="K39" s="22"/>
      <c r="L39" s="22"/>
      <c r="M39" s="22"/>
      <c r="N39" s="22"/>
      <c r="O39" s="22"/>
      <c r="P39" s="22"/>
      <c r="Q39" s="22"/>
    </row>
    <row r="40" ht="29.5" customHeight="1" spans="1:17">
      <c r="A40" s="22" t="s">
        <v>1111</v>
      </c>
      <c r="B40" s="22"/>
      <c r="C40" s="22"/>
      <c r="D40" s="22"/>
      <c r="E40" s="22"/>
      <c r="F40" s="22"/>
      <c r="G40" s="22"/>
      <c r="H40" s="22"/>
      <c r="I40" s="22"/>
      <c r="J40" s="22"/>
      <c r="K40" s="22"/>
      <c r="L40" s="22"/>
      <c r="M40" s="22"/>
      <c r="N40" s="22"/>
      <c r="O40" s="22"/>
      <c r="P40" s="22"/>
      <c r="Q40" s="22"/>
    </row>
    <row r="41" spans="1:17">
      <c r="A41" s="8" t="s">
        <v>1112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1130</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1131</v>
      </c>
      <c r="B1" s="1"/>
      <c r="C1" s="1"/>
      <c r="D1" s="1"/>
      <c r="E1" s="1"/>
      <c r="F1" s="1"/>
      <c r="G1" s="1"/>
      <c r="H1" s="1"/>
      <c r="I1" s="1"/>
      <c r="J1" s="1"/>
      <c r="K1" s="1"/>
      <c r="L1" s="1"/>
      <c r="M1" s="1"/>
      <c r="N1" s="1"/>
      <c r="O1" s="1"/>
      <c r="P1" s="1"/>
      <c r="Q1" s="1"/>
    </row>
    <row r="2" ht="15" spans="1:17">
      <c r="A2" s="2" t="str">
        <f>输机表!U2&amp;输机表!Y2</f>
        <v>康正（雄县）2024评字第3号-孤庄头村-Q-3</v>
      </c>
      <c r="B2" s="2"/>
      <c r="C2" s="2"/>
      <c r="D2" s="2"/>
      <c r="E2" s="2"/>
      <c r="F2" s="2"/>
      <c r="G2" s="2"/>
      <c r="H2" s="2"/>
      <c r="I2" s="2"/>
      <c r="J2" s="2"/>
      <c r="K2" s="2"/>
      <c r="L2" s="2"/>
      <c r="M2" s="2"/>
      <c r="N2" s="2"/>
      <c r="O2" s="2"/>
      <c r="P2" s="2"/>
      <c r="Q2" s="2"/>
    </row>
    <row r="3" spans="1:17">
      <c r="A3" s="3" t="s">
        <v>1067</v>
      </c>
      <c r="B3" s="3"/>
      <c r="C3" s="3"/>
      <c r="D3" s="3"/>
      <c r="E3" s="4" t="str">
        <f>输机表!AB2</f>
        <v>中试基地（二期）项目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1132</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雄县华方填充母料厂</v>
      </c>
      <c r="E9" s="9"/>
      <c r="F9" s="9"/>
      <c r="G9" s="9"/>
      <c r="H9" s="9"/>
      <c r="I9" s="9"/>
      <c r="J9" s="9"/>
      <c r="K9" s="9"/>
      <c r="L9" s="9"/>
      <c r="M9" s="9"/>
      <c r="N9" s="9"/>
      <c r="O9" s="9"/>
      <c r="P9" s="9"/>
      <c r="Q9" s="9"/>
    </row>
    <row r="10" spans="1:17">
      <c r="A10" s="9" t="s">
        <v>1075</v>
      </c>
      <c r="B10" s="9"/>
      <c r="C10" s="9"/>
      <c r="D10" s="9" t="str">
        <f>结果通知单!F4</f>
        <v>雄县孤庄头村</v>
      </c>
      <c r="E10" s="9"/>
      <c r="F10" s="9"/>
      <c r="G10" s="9"/>
      <c r="H10" s="9"/>
      <c r="I10" s="9"/>
      <c r="J10" s="9"/>
      <c r="K10" s="9"/>
      <c r="L10" s="9"/>
      <c r="M10" s="9"/>
      <c r="N10" s="9"/>
      <c r="O10" s="9"/>
      <c r="P10" s="9"/>
      <c r="Q10" s="9"/>
    </row>
    <row r="11" spans="1:17">
      <c r="A11" s="9" t="s">
        <v>1076</v>
      </c>
      <c r="B11" s="9"/>
      <c r="C11" s="9"/>
      <c r="D11" s="9">
        <f ca="1">结果通知单!C12</f>
        <v>102.51</v>
      </c>
      <c r="E11" s="9"/>
      <c r="F11" s="9"/>
      <c r="G11" s="9"/>
      <c r="H11" s="9"/>
      <c r="I11" s="9"/>
      <c r="J11" s="9"/>
      <c r="K11" s="9"/>
      <c r="L11" s="9"/>
      <c r="M11" s="9"/>
      <c r="N11" s="9"/>
      <c r="O11" s="9"/>
      <c r="P11" s="9"/>
      <c r="Q11" s="9"/>
    </row>
    <row r="12" spans="1:17">
      <c r="A12" s="3" t="s">
        <v>1077</v>
      </c>
      <c r="B12" s="3"/>
      <c r="C12" s="3"/>
      <c r="D12" s="10" t="str">
        <f>输机表!R2</f>
        <v>2024年4月3日</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107526</v>
      </c>
      <c r="H26" s="14"/>
      <c r="I26" s="14"/>
      <c r="J26" s="14"/>
      <c r="K26" s="14"/>
      <c r="L26" s="14"/>
      <c r="M26" s="14"/>
      <c r="N26" s="14"/>
      <c r="O26" s="14"/>
      <c r="P26" s="14"/>
      <c r="Q26" s="14"/>
    </row>
    <row r="27" spans="1:17">
      <c r="A27" s="9" t="s">
        <v>1094</v>
      </c>
      <c r="B27" s="9"/>
      <c r="C27" s="9"/>
      <c r="D27" s="9" t="str">
        <f ca="1">结果通知单!F42</f>
        <v>壹拾万柒仟伍佰贰拾陆元整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6" t="s">
        <v>1096</v>
      </c>
      <c r="C29" s="16"/>
      <c r="D29" s="16"/>
      <c r="E29" s="16" t="s">
        <v>1133</v>
      </c>
      <c r="F29" s="16"/>
      <c r="G29" s="16" t="s">
        <v>1097</v>
      </c>
      <c r="H29" s="17">
        <v>4220190087</v>
      </c>
      <c r="I29" s="17"/>
      <c r="J29" s="17"/>
      <c r="K29" s="16" t="s">
        <v>1098</v>
      </c>
      <c r="L29" s="16"/>
      <c r="M29" s="16"/>
      <c r="N29" s="16"/>
      <c r="O29" s="16"/>
      <c r="P29" s="27" t="s">
        <v>1099</v>
      </c>
      <c r="Q29" s="27"/>
    </row>
    <row r="30" ht="34.5" customHeight="1" spans="1:17">
      <c r="A30" s="8"/>
      <c r="B30" s="16" t="s">
        <v>1096</v>
      </c>
      <c r="C30" s="16"/>
      <c r="D30" s="16"/>
      <c r="E30" s="16" t="s">
        <v>1134</v>
      </c>
      <c r="F30" s="16"/>
      <c r="G30" s="16" t="s">
        <v>1097</v>
      </c>
      <c r="H30" s="17">
        <v>1120210057</v>
      </c>
      <c r="I30" s="17"/>
      <c r="J30" s="17"/>
      <c r="K30" s="16" t="s">
        <v>1098</v>
      </c>
      <c r="L30" s="16"/>
      <c r="M30" s="16"/>
      <c r="N30" s="16"/>
      <c r="O30" s="16"/>
      <c r="P30" s="27" t="s">
        <v>1099</v>
      </c>
      <c r="Q30" s="27"/>
    </row>
    <row r="31" spans="1:17">
      <c r="A31" s="3" t="s">
        <v>1100</v>
      </c>
      <c r="B31" s="3"/>
      <c r="C31" s="3"/>
      <c r="D31" s="3"/>
      <c r="E31" s="18">
        <f>输机表!DN2</f>
        <v>45385</v>
      </c>
      <c r="F31" s="18"/>
      <c r="G31" s="18"/>
      <c r="H31" s="19"/>
      <c r="I31" s="18"/>
      <c r="J31" s="18"/>
      <c r="K31" s="18"/>
      <c r="L31" s="18"/>
      <c r="M31" s="19"/>
      <c r="N31" s="19"/>
      <c r="O31" s="19"/>
      <c r="P31" s="19"/>
      <c r="Q31" s="19"/>
    </row>
    <row r="32" spans="1:17">
      <c r="A32" s="3" t="s">
        <v>1101</v>
      </c>
      <c r="B32" s="3"/>
      <c r="C32" s="3"/>
      <c r="D32" s="3"/>
      <c r="E32" s="20">
        <f>E31</f>
        <v>45385</v>
      </c>
      <c r="F32" s="20"/>
      <c r="G32" s="20"/>
      <c r="H32" s="21" t="s">
        <v>1135</v>
      </c>
      <c r="I32" s="20">
        <f>E32+14</f>
        <v>45399</v>
      </c>
      <c r="J32" s="20"/>
      <c r="K32" s="20"/>
      <c r="L32" s="20"/>
      <c r="M32" s="21"/>
      <c r="N32" s="21"/>
      <c r="O32" s="21"/>
      <c r="P32" s="21"/>
      <c r="Q32" s="21"/>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3" t="s">
        <v>1109</v>
      </c>
      <c r="B38" s="23"/>
      <c r="C38" s="23"/>
      <c r="D38" s="23"/>
      <c r="E38" s="23"/>
      <c r="F38" s="23"/>
      <c r="G38" s="23"/>
      <c r="H38" s="23"/>
      <c r="I38" s="23"/>
      <c r="J38" s="23"/>
      <c r="K38" s="23"/>
      <c r="L38" s="23"/>
      <c r="M38" s="23"/>
      <c r="N38" s="23"/>
      <c r="O38" s="23"/>
      <c r="P38" s="23"/>
      <c r="Q38" s="23"/>
    </row>
    <row r="39" ht="24" customHeight="1" spans="1:17">
      <c r="A39" s="22" t="s">
        <v>1110</v>
      </c>
      <c r="B39" s="22"/>
      <c r="C39" s="22"/>
      <c r="D39" s="22"/>
      <c r="E39" s="22"/>
      <c r="F39" s="22"/>
      <c r="G39" s="22"/>
      <c r="H39" s="22"/>
      <c r="I39" s="22"/>
      <c r="J39" s="22"/>
      <c r="K39" s="22"/>
      <c r="L39" s="22"/>
      <c r="M39" s="22"/>
      <c r="N39" s="22"/>
      <c r="O39" s="22"/>
      <c r="P39" s="22"/>
      <c r="Q39" s="22"/>
    </row>
    <row r="40" ht="24.75" customHeight="1" spans="1:17">
      <c r="A40" s="22" t="s">
        <v>1111</v>
      </c>
      <c r="B40" s="22"/>
      <c r="C40" s="22"/>
      <c r="D40" s="22"/>
      <c r="E40" s="22"/>
      <c r="F40" s="22"/>
      <c r="G40" s="22"/>
      <c r="H40" s="22"/>
      <c r="I40" s="22"/>
      <c r="J40" s="22"/>
      <c r="K40" s="22"/>
      <c r="L40" s="22"/>
      <c r="M40" s="22"/>
      <c r="N40" s="22"/>
      <c r="O40" s="22"/>
      <c r="P40" s="22"/>
      <c r="Q40" s="22"/>
    </row>
    <row r="41" spans="1:17">
      <c r="A41" s="8" t="s">
        <v>1136</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1070</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Administrator</cp:lastModifiedBy>
  <dcterms:created xsi:type="dcterms:W3CDTF">2011-06-02T04:06:00Z</dcterms:created>
  <cp:lastPrinted>2020-11-01T03:15:00Z</cp:lastPrinted>
  <dcterms:modified xsi:type="dcterms:W3CDTF">2024-07-31T01:29:47Z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1A5118DC2196434190864E3D577347E6</vt:lpwstr>
  </property>
</Properties>
</file>