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245" tabRatio="620" activeTab="3"/>
  </bookViews>
  <sheets>
    <sheet name="价格引用表" sheetId="15" r:id="rId1"/>
    <sheet name="汇总表" sheetId="71" r:id="rId2"/>
    <sheet name="输机表" sheetId="72" r:id="rId3"/>
    <sheet name="结果通知单-1" sheetId="73" r:id="rId4"/>
    <sheet name="结果通知单 (全)" sheetId="75" r:id="rId5"/>
    <sheet name="结果报告" sheetId="70" state="hidden" r:id="rId6"/>
    <sheet name="文字报告" sheetId="74" r:id="rId7"/>
  </sheets>
  <externalReferences>
    <externalReference r:id="rId10"/>
    <externalReference r:id="rId11"/>
    <externalReference r:id="rId12"/>
    <externalReference r:id="rId13"/>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3">'结果通知单-1'!$A$1:$H$46</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 name="_xlnm.Print_Area" localSheetId="4">'结果通知单 (全)'!$A$1:$H$45</definedName>
    <definedName name="地面状况" localSheetId="4">输机表!$BE$34:$BE$39</definedName>
    <definedName name="基础状况" localSheetId="4">输机表!$AW$34:$AW$36</definedName>
    <definedName name="门窗状况" localSheetId="4">输机表!$AW$41:$AW$46</definedName>
    <definedName name="内墙装饰状况" localSheetId="4">输机表!$BA$41:$BA$46</definedName>
    <definedName name="外墙装饰状况" localSheetId="4">输机表!$AY$41:$AY$46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b/>
            <sz val="9"/>
            <rFont val="宋体"/>
            <charset val="134"/>
          </rPr>
          <t xml:space="preserve">c支撑扣5%
</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<sst xmlns="http://schemas.openxmlformats.org/spreadsheetml/2006/main" count="6129" uniqueCount="1159">
  <si>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</si>
  <si>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</si>
  <si>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</si>
  <si>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</si>
  <si>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</si>
  <si>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</si>
  <si>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</si>
  <si>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</si>
  <si>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</si>
  <si>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</si>
  <si>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</si>
  <si>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</si>
  <si>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</si>
  <si>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</si>
  <si>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</si>
  <si>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</si>
  <si>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</si>
  <si>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</si>
  <si>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</si>
  <si>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</si>
  <si>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</si>
  <si>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</si>
  <si>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</si>
  <si>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</si>
  <si>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</si>
  <si>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</si>
  <si>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</si>
  <si>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</si>
  <si>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</si>
  <si>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</si>
  <si>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</si>
  <si>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</si>
  <si>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</si>
  <si>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</si>
  <si>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</si>
  <si>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</si>
  <si>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</si>
  <si>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</si>
  <si>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</si>
  <si>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</si>
  <si>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</si>
  <si>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</si>
  <si>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</si>
  <si>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</si>
  <si>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</si>
  <si>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</si>
  <si>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</si>
  <si>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</si>
  <si>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</si>
  <si>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</si>
  <si>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</si>
  <si>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</si>
  <si>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</si>
  <si>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</si>
  <si>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</si>
  <si>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</si>
  <si>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</si>
  <si>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</si>
  <si>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</si>
  <si>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</si>
  <si>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</si>
  <si>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</si>
  <si>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</si>
  <si>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</si>
  <si>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</si>
  <si>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</si>
  <si>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</si>
  <si>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</si>
  <si>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</si>
  <si>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</si>
  <si>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</si>
  <si>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</si>
  <si>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</si>
  <si>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</si>
  <si>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</si>
  <si>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</si>
  <si>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</si>
  <si>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</si>
  <si>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</si>
  <si>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</si>
  <si>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</si>
  <si>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</si>
  <si>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</si>
  <si>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</si>
  <si>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</si>
  <si>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</si>
  <si>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</si>
  <si>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</si>
  <si>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</si>
  <si>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</si>
  <si>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</si>
  <si>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</si>
  <si>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</si>
  <si>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</si>
  <si>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</si>
  <si>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</si>
  <si>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</si>
  <si>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</si>
  <si>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</si>
  <si>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</si>
  <si>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</si>
  <si>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</si>
  <si>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</si>
  <si>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</si>
  <si>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</si>
  <si>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</si>
  <si>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</si>
  <si>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</si>
  <si>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</si>
  <si>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</si>
  <si>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</si>
  <si>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</si>
  <si>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</si>
  <si>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</si>
  <si>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</si>
  <si>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</si>
  <si>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</si>
  <si>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</si>
  <si>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</si>
  <si>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</si>
  <si>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</si>
  <si>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</si>
  <si>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</si>
  <si>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</si>
  <si>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</si>
  <si>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</si>
  <si>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</si>
  <si>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</si>
  <si>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</si>
  <si>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</si>
  <si>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</si>
  <si>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</si>
  <si>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</si>
  <si>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</si>
  <si>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</si>
  <si>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</si>
  <si>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</si>
  <si>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</si>
  <si>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</si>
  <si>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</si>
  <si>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</si>
  <si>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</si>
  <si>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</si>
  <si>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</si>
  <si>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</si>
  <si>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</si>
  <si>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</si>
  <si>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</si>
  <si>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</si>
  <si>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</si>
  <si>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</si>
  <si>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</si>
  <si>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</si>
  <si>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</si>
  <si>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</si>
  <si>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</si>
  <si>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</si>
  <si>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</si>
  <si>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</si>
  <si>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</si>
  <si>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</si>
  <si>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</si>
  <si>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</si>
  <si>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</si>
  <si>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</si>
  <si>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</si>
  <si>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</si>
  <si>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</si>
  <si>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</si>
  <si>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</si>
  <si>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</si>
  <si>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</si>
  <si>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</si>
  <si>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</si>
  <si>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</si>
  <si>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</si>
  <si>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</si>
  <si>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</si>
  <si>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</si>
  <si>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</si>
  <si>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</si>
  <si>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</si>
  <si>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</si>
  <si>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</si>
  <si>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</si>
  <si>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</si>
  <si>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</si>
  <si>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</si>
  <si>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</si>
  <si>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</si>
  <si>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</si>
  <si>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</si>
  <si>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</si>
  <si>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</si>
  <si>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</si>
  <si>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</si>
  <si>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</si>
  <si>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</si>
  <si>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</si>
  <si>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</si>
  <si>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</si>
  <si>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</si>
  <si>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</si>
  <si>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</si>
  <si>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</si>
  <si>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</si>
  <si>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</si>
  <si>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</si>
  <si>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</si>
  <si>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</si>
  <si>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</si>
  <si>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</si>
  <si>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</si>
  <si>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</si>
  <si>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</si>
  <si>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</si>
  <si>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</si>
  <si>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</si>
  <si>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</si>
  <si>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</si>
  <si>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</si>
  <si>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</si>
  <si>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</si>
  <si>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</si>
  <si>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</si>
  <si>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</si>
  <si>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</si>
  <si>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</si>
  <si>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</si>
  <si>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</si>
  <si>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</si>
  <si>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</si>
  <si>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</si>
  <si>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</si>
  <si>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</si>
  <si>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</si>
  <si>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</si>
  <si>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</si>
  <si>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</si>
  <si>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</si>
  <si>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</si>
  <si>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</si>
  <si>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</si>
  <si>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</si>
  <si>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</si>
  <si>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</si>
  <si>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</si>
  <si>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</si>
  <si>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</si>
  <si>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</si>
  <si>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</si>
  <si>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</si>
  <si>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</si>
  <si>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</si>
  <si>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</si>
  <si>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</si>
  <si>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</si>
  <si>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</si>
  <si>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</si>
  <si>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</si>
  <si>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</si>
  <si>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</si>
  <si>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</si>
  <si>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</si>
  <si>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</si>
  <si>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</si>
  <si>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</si>
  <si>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</si>
  <si>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</si>
  <si>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</si>
  <si>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</si>
  <si>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</si>
  <si>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</si>
  <si>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</si>
  <si>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</si>
  <si>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</si>
  <si>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</si>
  <si>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</si>
  <si>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</si>
  <si>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</si>
  <si>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</si>
  <si>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</si>
  <si>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</si>
  <si>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</si>
  <si>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</si>
  <si>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</si>
  <si>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</si>
  <si>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</si>
  <si>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</si>
  <si>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</si>
  <si>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</si>
  <si>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</si>
  <si>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</si>
  <si>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</si>
  <si>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</si>
  <si>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</si>
  <si>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</si>
  <si>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</si>
  <si>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</si>
  <si>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</si>
  <si>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</si>
  <si>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</si>
  <si>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</si>
  <si>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</si>
  <si>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</si>
  <si>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</si>
  <si>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</si>
  <si>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</si>
  <si>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</si>
  <si>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</si>
  <si>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</si>
  <si>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</si>
  <si>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</si>
  <si>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</si>
  <si>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</si>
  <si>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</si>
  <si>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</si>
  <si>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</si>
  <si>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</si>
  <si>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</si>
  <si>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</si>
  <si>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</si>
  <si>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</si>
  <si>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</si>
  <si>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</si>
  <si>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</si>
  <si>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</si>
  <si>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</si>
  <si>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</si>
  <si>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</si>
  <si>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</si>
  <si>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</si>
  <si>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</si>
  <si>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</si>
  <si>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</si>
  <si>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</si>
  <si>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</si>
  <si>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</si>
  <si>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</si>
  <si>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</si>
  <si>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</si>
  <si>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</si>
  <si>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</si>
  <si>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</si>
  <si>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</si>
  <si>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</si>
  <si>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</si>
  <si>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</si>
  <si>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</si>
  <si>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</si>
  <si>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</si>
  <si>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</si>
  <si>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</si>
  <si>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</si>
  <si>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</si>
  <si>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</si>
  <si>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</si>
  <si>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</si>
  <si>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</si>
  <si>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</si>
  <si>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</si>
  <si>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</si>
  <si>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</si>
  <si>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</si>
  <si>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</si>
  <si>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</si>
  <si>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</si>
  <si>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</si>
  <si>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</si>
  <si>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</si>
  <si>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</si>
  <si>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</si>
  <si>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</si>
  <si>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</si>
  <si>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</si>
  <si>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</si>
  <si>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</si>
  <si>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</si>
  <si>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</si>
  <si>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</si>
  <si>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</si>
  <si>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</si>
  <si>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</si>
  <si>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</si>
  <si>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</si>
  <si>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</si>
  <si>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</si>
  <si>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</si>
  <si>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</si>
  <si>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</si>
  <si>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</si>
  <si>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</si>
  <si>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</si>
  <si>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</si>
  <si>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</si>
  <si>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</si>
  <si>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</si>
  <si>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</si>
  <si>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</si>
  <si>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</si>
  <si>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</si>
  <si>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</si>
  <si>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</si>
  <si>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</si>
  <si>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</si>
  <si>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</si>
  <si>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</si>
  <si>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</si>
  <si>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</si>
  <si>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</si>
  <si>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</si>
  <si>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</si>
  <si>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</si>
  <si>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</si>
  <si>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</si>
  <si>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</si>
  <si>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</si>
  <si>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</si>
  <si>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</si>
  <si>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</si>
  <si>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</si>
  <si>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</si>
  <si>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</si>
  <si>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</si>
  <si>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</si>
  <si>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</si>
  <si>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</si>
  <si>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</si>
  <si>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</si>
  <si>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</si>
  <si>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</si>
  <si>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</si>
  <si>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</si>
  <si>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</si>
  <si>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</si>
  <si>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</si>
  <si>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</si>
  <si>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</si>
  <si>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</si>
  <si>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</si>
  <si>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</si>
  <si>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</si>
  <si>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</si>
  <si>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</si>
  <si>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</si>
  <si>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</si>
  <si>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</si>
  <si>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</si>
  <si>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</si>
  <si>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</si>
  <si>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</si>
  <si>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</si>
  <si>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</si>
  <si>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</si>
  <si>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</si>
  <si>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</si>
  <si>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</si>
  <si>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</si>
  <si>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</si>
  <si>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</si>
  <si>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</si>
  <si>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</si>
  <si>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</si>
  <si>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</si>
  <si>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</si>
  <si>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</si>
  <si>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</si>
  <si>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</si>
  <si>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</si>
  <si>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</si>
  <si>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</si>
  <si>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</si>
  <si>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</si>
  <si>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</si>
  <si>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</si>
  <si>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</si>
  <si>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</si>
  <si>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</si>
  <si>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</si>
  <si>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</si>
  <si>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</si>
  <si>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</si>
  <si>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</si>
  <si>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</si>
  <si>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</si>
  <si>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</si>
  <si>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</si>
  <si>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</si>
  <si>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</si>
  <si>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</si>
  <si>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</si>
  <si>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</si>
  <si>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</si>
  <si>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</si>
  <si>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</si>
  <si>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</si>
  <si>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</si>
  <si>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</si>
  <si>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</si>
  <si>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</si>
  <si>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</si>
  <si>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</si>
  <si>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</si>
  <si>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</si>
  <si>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</si>
  <si>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</si>
  <si>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</si>
  <si>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</si>
  <si>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</si>
  <si>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</si>
  <si>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</si>
  <si>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</si>
  <si>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</si>
  <si>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</si>
  <si>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</si>
  <si>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</si>
  <si>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</si>
  <si>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</si>
  <si>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</si>
  <si>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</si>
  <si>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</si>
  <si>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</si>
  <si>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</si>
  <si>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</si>
  <si>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</si>
  <si>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</si>
  <si>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</si>
  <si>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</si>
  <si>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</si>
  <si>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</si>
  <si>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</si>
  <si>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</si>
  <si>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</si>
  <si>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</si>
  <si>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</si>
  <si>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</si>
  <si>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</si>
  <si>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</si>
  <si>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</si>
  <si>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</si>
  <si>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</si>
  <si>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</si>
  <si>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</si>
  <si>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</si>
  <si>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</si>
  <si>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</si>
  <si>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</si>
  <si>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</si>
  <si>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</si>
  <si>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</si>
  <si>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</si>
  <si>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</si>
  <si>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</si>
  <si>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</si>
  <si>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</si>
  <si>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</si>
  <si>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</si>
  <si>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</si>
  <si>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</si>
  <si>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</si>
  <si>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</si>
  <si>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</si>
  <si>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</si>
  <si>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</si>
  <si>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</si>
  <si>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</si>
  <si>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</si>
  <si>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</si>
  <si>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</si>
  <si>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</si>
  <si>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</si>
  <si>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</si>
  <si>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</si>
  <si>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</si>
  <si>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</si>
  <si>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</si>
  <si>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</si>
  <si>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</si>
  <si>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</si>
  <si>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</si>
  <si>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</si>
  <si>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</si>
  <si>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</si>
  <si>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</si>
  <si>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</si>
  <si>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</si>
  <si>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</si>
  <si>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</si>
  <si>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</si>
  <si>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</si>
  <si>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</si>
  <si>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</si>
  <si>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</si>
  <si>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</si>
  <si>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</si>
  <si>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</si>
  <si>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</si>
  <si>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</si>
  <si>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</si>
  <si>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</si>
  <si>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</si>
  <si>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</si>
  <si>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</si>
  <si>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</si>
  <si>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</si>
  <si>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</si>
  <si>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</si>
  <si>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</si>
  <si>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</si>
  <si>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</si>
  <si>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</si>
  <si>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</si>
  <si>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</si>
  <si>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</si>
  <si>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</si>
  <si>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</si>
  <si>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</si>
  <si>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</si>
  <si>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</si>
  <si>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</si>
  <si>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</si>
  <si>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</si>
  <si>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</si>
  <si>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</si>
  <si>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</si>
  <si>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</si>
  <si>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</si>
  <si>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</si>
  <si>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</si>
  <si>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</si>
  <si>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</si>
  <si>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</si>
  <si>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</si>
  <si>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</si>
  <si>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</si>
  <si>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</si>
  <si>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</si>
  <si>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</si>
  <si>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</si>
  <si>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</si>
  <si>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</si>
  <si>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</si>
  <si>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</si>
  <si>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</si>
  <si>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</si>
  <si>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</si>
  <si>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</si>
  <si>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</si>
  <si>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</si>
  <si>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</si>
  <si>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</si>
  <si>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</si>
  <si>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</si>
  <si>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</si>
  <si>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</si>
  <si>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</si>
  <si>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</si>
  <si>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</si>
  <si>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</si>
  <si>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</si>
  <si>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</si>
  <si>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</si>
  <si>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</si>
  <si>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</si>
  <si>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</si>
  <si>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</si>
  <si>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</si>
  <si>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</si>
  <si>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</si>
  <si>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</si>
  <si>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</si>
  <si>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</si>
  <si>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</si>
  <si>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</si>
  <si>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</si>
  <si>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</si>
  <si>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</si>
  <si>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</si>
  <si>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</si>
  <si>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</si>
  <si>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</si>
  <si>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</si>
  <si>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</si>
  <si>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</si>
  <si>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</si>
  <si>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</si>
  <si>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</si>
  <si>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</si>
  <si>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</si>
  <si>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</si>
  <si>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</si>
  <si>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</si>
  <si>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</si>
  <si>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</si>
  <si>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</si>
  <si>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</si>
  <si>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</si>
  <si>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</si>
  <si>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</si>
  <si>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</si>
  <si>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</si>
  <si>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</si>
  <si>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</si>
  <si>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</si>
  <si>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</si>
  <si>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</si>
  <si>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</si>
  <si>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</si>
  <si>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</si>
  <si>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</si>
  <si>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</si>
  <si>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</si>
  <si>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</si>
  <si>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</si>
  <si>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</si>
  <si>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</si>
  <si>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</si>
  <si>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</si>
  <si>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</si>
  <si>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</si>
  <si>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</si>
  <si>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</si>
  <si>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</si>
  <si>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</si>
  <si>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</si>
  <si>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</si>
  <si>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</si>
  <si>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</si>
  <si>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</si>
  <si>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</si>
  <si>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</si>
  <si>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</si>
  <si>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</si>
  <si>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</si>
  <si>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</si>
  <si>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</si>
  <si>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</si>
  <si>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</si>
  <si>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</si>
  <si>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</si>
  <si>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</si>
  <si>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</si>
  <si>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</si>
  <si>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</si>
  <si>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</si>
  <si>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</si>
  <si>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</si>
  <si>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</si>
  <si>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</si>
  <si>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</si>
  <si>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</si>
  <si>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</si>
  <si>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</si>
  <si>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</si>
  <si>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</si>
  <si>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</si>
  <si>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</si>
  <si>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</si>
  <si>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</si>
  <si>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</si>
  <si>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</si>
  <si>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</si>
  <si>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</si>
  <si>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</si>
  <si>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</si>
  <si>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</si>
  <si>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</si>
  <si>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</si>
  <si>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</si>
  <si>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</si>
  <si>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</si>
  <si>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</si>
  <si>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</si>
  <si>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</si>
  <si>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</si>
  <si>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</si>
  <si>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</si>
  <si>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</si>
  <si>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</si>
  <si>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</si>
  <si>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</si>
  <si>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</si>
  <si>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</si>
  <si>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</si>
  <si>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</si>
  <si>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</si>
  <si>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</si>
  <si>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</si>
  <si>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</si>
  <si>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</si>
  <si>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</si>
  <si>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</si>
  <si>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</si>
  <si>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</si>
  <si>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</si>
  <si>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</si>
  <si>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</si>
  <si>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</si>
  <si>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</si>
  <si>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</si>
  <si>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</si>
  <si>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</si>
  <si>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</si>
  <si>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</si>
  <si>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</si>
  <si>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</si>
  <si>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</si>
  <si>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</si>
  <si>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</si>
  <si>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</si>
  <si>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</si>
  <si>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</si>
  <si>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</si>
  <si>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</si>
  <si>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</si>
  <si>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</si>
  <si>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</si>
  <si>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</si>
  <si>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</si>
  <si>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</si>
  <si>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</si>
  <si>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</si>
  <si>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</si>
  <si>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</si>
  <si>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</si>
  <si>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</si>
  <si>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</si>
  <si>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</si>
  <si>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</si>
  <si>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</si>
  <si>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</si>
  <si>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</si>
  <si>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</si>
  <si>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</si>
  <si>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</si>
  <si>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</si>
  <si>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</si>
  <si>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</si>
  <si>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</si>
  <si>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</si>
  <si>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</si>
  <si>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</si>
  <si>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</si>
  <si>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</si>
  <si>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</si>
  <si>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</si>
  <si>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</si>
  <si>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</si>
  <si>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</si>
  <si>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</si>
  <si>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</si>
  <si>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</si>
  <si>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</si>
  <si>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</si>
  <si>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</si>
  <si>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</si>
  <si>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</si>
  <si>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</si>
  <si>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</si>
  <si>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</si>
  <si>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雄县雄州色母粒厂</t>
  </si>
  <si>
    <t>坐落：</t>
  </si>
  <si>
    <t>雄县孤庄头村</t>
  </si>
  <si>
    <t>调查编号：</t>
  </si>
  <si>
    <t>010219-78-0500</t>
  </si>
  <si>
    <t>价值时点：</t>
  </si>
  <si>
    <t>2024年4月3日</t>
  </si>
  <si>
    <t>报告编号：</t>
  </si>
  <si>
    <t>康正（雄县）2024评字第3号-孤庄头村-</t>
  </si>
  <si>
    <t>Q-5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</si>
  <si>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</si>
  <si>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</si>
  <si>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</si>
  <si>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</si>
  <si>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</si>
  <si>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</si>
  <si>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</si>
  <si>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</si>
  <si>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</si>
  <si>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</si>
  <si>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</si>
  <si>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</si>
  <si>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</si>
  <si>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</si>
  <si>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</si>
  <si>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</si>
  <si>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</si>
  <si>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</si>
  <si>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</si>
  <si>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</si>
  <si>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</si>
  <si>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</si>
  <si>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</si>
  <si>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</si>
  <si>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</si>
  <si>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</si>
  <si>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</si>
  <si>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</si>
  <si>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</si>
  <si>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</si>
  <si>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</si>
  <si>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</si>
  <si>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</si>
  <si>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</si>
  <si>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</si>
  <si>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</si>
  <si>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</si>
  <si>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</si>
  <si>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</si>
  <si>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</si>
  <si>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</si>
  <si>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</si>
  <si>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</si>
  <si>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</si>
  <si>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</si>
  <si>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</si>
  <si>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</si>
  <si>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</si>
  <si>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</si>
  <si>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</si>
  <si>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</si>
  <si>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</si>
  <si>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</si>
  <si>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</si>
  <si>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</si>
  <si>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</si>
  <si>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</si>
  <si>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</si>
  <si>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</si>
  <si>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</si>
  <si>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</si>
  <si>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</si>
  <si>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</si>
  <si>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</si>
  <si>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</si>
  <si>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</si>
  <si>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</si>
  <si>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</si>
  <si>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</si>
  <si>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</si>
  <si>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</si>
  <si>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</si>
  <si>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</si>
  <si>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</si>
  <si>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</si>
  <si>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</si>
  <si>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</si>
  <si>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</si>
  <si>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</si>
  <si>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</si>
  <si>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</si>
  <si>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</si>
  <si>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</si>
  <si>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</si>
  <si>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</si>
  <si>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</si>
  <si>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</si>
  <si>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</si>
  <si>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</si>
  <si>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</si>
  <si>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</si>
  <si>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</si>
  <si>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</si>
  <si>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</si>
  <si>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</si>
  <si>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</si>
  <si>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</si>
  <si>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</si>
  <si>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</si>
  <si>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</si>
  <si>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未抹灰找平</t>
  </si>
  <si>
    <t>标准</t>
  </si>
  <si>
    <t>系数</t>
  </si>
  <si>
    <t>单层彩钢</t>
  </si>
  <si>
    <t>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</si>
  <si>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</si>
  <si>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</si>
  <si>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</si>
  <si>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</si>
  <si>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</si>
  <si>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</si>
  <si>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</si>
  <si>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</si>
  <si>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</si>
  <si>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</si>
  <si>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</si>
  <si>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</si>
  <si>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</si>
  <si>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</si>
  <si>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</si>
  <si>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</si>
  <si>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</si>
  <si>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</si>
  <si>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</si>
  <si>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</si>
  <si>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</si>
  <si>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</si>
  <si>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</si>
  <si>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</si>
  <si>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</si>
  <si>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</si>
  <si>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</si>
  <si>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</si>
  <si>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</si>
  <si>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</si>
  <si>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</si>
  <si>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</si>
  <si>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</si>
  <si>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</si>
  <si>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</si>
  <si>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</si>
  <si>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</si>
  <si>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</si>
  <si>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</si>
  <si>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</si>
  <si>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</si>
  <si>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</si>
  <si>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砖混二等</t>
  </si>
  <si>
    <t>长边1面</t>
  </si>
  <si>
    <t>砖混三等</t>
  </si>
  <si>
    <t>长边2面</t>
  </si>
  <si>
    <t>房屋3修正值</t>
  </si>
  <si>
    <t>Y3</t>
  </si>
  <si>
    <t>简易房屋</t>
  </si>
  <si>
    <t>砖木一等</t>
  </si>
  <si>
    <t>长1短1</t>
  </si>
  <si>
    <t>房屋4修正值</t>
  </si>
  <si>
    <t>F4</t>
  </si>
  <si>
    <t>砖木三等</t>
  </si>
  <si>
    <t>钢结构</t>
  </si>
  <si>
    <t>复彩与单彩单价差按围护面积扣减</t>
  </si>
  <si>
    <t>房屋5修正值</t>
  </si>
  <si>
    <t>F5</t>
  </si>
  <si>
    <t>小数保留：</t>
  </si>
  <si>
    <t>房屋6修正值</t>
  </si>
  <si>
    <t>F6</t>
  </si>
  <si>
    <t>房屋7修正值</t>
  </si>
  <si>
    <t>F7</t>
  </si>
  <si>
    <t>其他不作修正</t>
  </si>
  <si>
    <t>房屋8修正值</t>
  </si>
  <si>
    <t>F8</t>
  </si>
  <si>
    <t>房屋9修正值</t>
  </si>
  <si>
    <t>F9</t>
  </si>
  <si>
    <t>房屋10修正值</t>
  </si>
  <si>
    <t>Y1</t>
  </si>
  <si>
    <t>房屋11修正值</t>
  </si>
  <si>
    <t>Y2</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</si>
  <si>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</si>
  <si>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</si>
  <si>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</si>
  <si>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</si>
  <si>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</si>
  <si>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</si>
  <si>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</si>
  <si>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</si>
  <si>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</si>
  <si>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</si>
  <si>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</si>
  <si>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</si>
  <si>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</si>
  <si>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</si>
  <si>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预制板雨罩</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</si>
  <si>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</si>
  <si>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</si>
  <si>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</si>
  <si>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</si>
  <si>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</si>
  <si>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</si>
  <si>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</si>
  <si>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</si>
  <si>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</si>
  <si>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</si>
  <si>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</si>
  <si>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</si>
  <si>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</si>
  <si>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</si>
  <si>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</si>
  <si>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</si>
  <si>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</si>
  <si>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</si>
  <si>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</si>
  <si>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</si>
  <si>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</si>
  <si>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</si>
  <si>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</si>
  <si>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</si>
  <si>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</si>
  <si>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</si>
  <si>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</si>
  <si>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</si>
  <si>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</si>
  <si>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</si>
  <si>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</si>
  <si>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</si>
  <si>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</si>
  <si>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</si>
  <si>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</si>
  <si>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</si>
  <si>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</si>
  <si>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</si>
  <si>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</si>
  <si>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</si>
  <si>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</si>
  <si>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</si>
  <si>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</si>
  <si>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</si>
  <si>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</si>
  <si>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</si>
  <si>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</si>
  <si>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</si>
  <si>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</si>
  <si>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</si>
  <si>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</si>
  <si>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</si>
  <si>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</si>
  <si>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</si>
  <si>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</si>
  <si>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</si>
  <si>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</si>
  <si>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</si>
  <si>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</si>
  <si>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</si>
  <si>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</si>
  <si>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</si>
  <si>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</si>
  <si>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</si>
  <si>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</si>
  <si>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</si>
  <si>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</si>
  <si>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</si>
  <si>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</si>
  <si>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单彩门</t>
  </si>
  <si>
    <t>C1</t>
  </si>
  <si>
    <t>活动房</t>
  </si>
  <si>
    <t>C2</t>
  </si>
  <si>
    <t>天然气管道</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</si>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</sst>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4.xml"/><Relationship Id="rId12" Type="http://schemas.openxmlformats.org/officeDocument/2006/relationships/externalLink" Target="externalLinks/externalLink3.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6&#38596;&#21439;&#38596;&#24030;&#33394;&#27597;&#31890;&#21378;-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6&#38596;&#21439;&#38596;&#24030;&#33394;&#27597;&#31890;&#21378;-2-&#23457;&#65288;&#39640;&#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6&#38596;&#21439;&#38596;&#24030;&#33394;&#27597;&#31890;&#21378;-2-&#23457;&#65288;&#32456;&#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row r="7">
          <cell r="B7">
            <v>25.75</v>
          </cell>
        </row>
        <row r="7">
          <cell r="F7">
            <v>26.4</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row r="7">
          <cell r="A7" t="str">
            <v>F10</v>
          </cell>
        </row>
        <row r="7">
          <cell r="C7">
            <v>924</v>
          </cell>
          <cell r="D7">
            <v>23793</v>
          </cell>
          <cell r="E7" t="str">
            <v>F11</v>
          </cell>
        </row>
      </sheetData>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row r="10">
          <cell r="Y10">
            <v>161</v>
          </cell>
        </row>
      </sheetData>
      <sheetData sheetId="3">
        <row r="7">
          <cell r="G7">
            <v>1303</v>
          </cell>
          <cell r="H7">
            <v>34399</v>
          </cell>
        </row>
      </sheetData>
      <sheetData sheetId="4"/>
      <sheetData sheetId="5"/>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010219-78-0500</v>
      </c>
      <c r="C2" s="325">
        <f>输机表!P2</f>
        <v>0</v>
      </c>
      <c r="D2" s="325" t="str">
        <f>输机表!U2&amp;输机表!Y2</f>
        <v>康正（雄县）2024评字第3号-孤庄头村-Q-5</v>
      </c>
      <c r="E2" s="325" t="str">
        <f>输机表!D2</f>
        <v>雄县雄州色母粒厂</v>
      </c>
      <c r="F2" s="325" t="str">
        <f>输机表!F2</f>
        <v>雄县孤庄头村</v>
      </c>
      <c r="G2" s="325">
        <f ca="1">'结果通知单-1'!C12</f>
        <v>3563.67</v>
      </c>
      <c r="H2" s="325"/>
      <c r="I2" s="325"/>
      <c r="J2" s="325">
        <f ca="1">'结果通知单-1'!G12</f>
        <v>3732427</v>
      </c>
      <c r="K2" s="325">
        <f ca="1">'结果通知单-1'!G41</f>
        <v>1020699</v>
      </c>
      <c r="L2" s="325">
        <f ca="1">IF(J2+K2='结果通知单-1'!C42,J2+K2,"请检查")</f>
        <v>4753126</v>
      </c>
      <c r="M2" s="32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X1" workbookViewId="0">
      <selection activeCell="Y3" sqref="Y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4"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14</v>
      </c>
      <c r="E4" s="91">
        <v>6.5</v>
      </c>
      <c r="F4" s="91" t="s">
        <v>964</v>
      </c>
      <c r="G4" s="91" t="s">
        <v>965</v>
      </c>
      <c r="H4" s="91" t="s">
        <v>966</v>
      </c>
      <c r="I4" s="91">
        <v>37</v>
      </c>
      <c r="J4" s="91">
        <v>3</v>
      </c>
      <c r="K4" s="91" t="s">
        <v>967</v>
      </c>
      <c r="L4" s="91" t="s">
        <v>968</v>
      </c>
      <c r="M4" s="91">
        <v>0.3</v>
      </c>
      <c r="N4" s="91">
        <v>0.2</v>
      </c>
      <c r="O4" s="91" t="s">
        <v>968</v>
      </c>
      <c r="P4" s="91" t="s">
        <v>968</v>
      </c>
      <c r="Q4" s="91" t="s">
        <v>968</v>
      </c>
      <c r="R4" s="91" t="s">
        <v>969</v>
      </c>
      <c r="S4" s="124">
        <v>1827.7</v>
      </c>
      <c r="T4" s="124" t="s">
        <v>970</v>
      </c>
      <c r="U4" s="124" t="s">
        <v>943</v>
      </c>
      <c r="V4" s="125"/>
      <c r="W4" s="95">
        <f>ROUND(F5*ROUND(E5+G5+H5+I5+J5+K5+L5+M5+N5+O5+P5+Q5+R5+U5+T5+1,3)*V5,0)</f>
        <v>949</v>
      </c>
      <c r="X4" s="126">
        <f>ROUND(L60/S4,0)</f>
        <v>52</v>
      </c>
      <c r="Y4" s="126">
        <f>W4+X4</f>
        <v>1001</v>
      </c>
      <c r="Z4" s="142">
        <f>ROUND(Y4*S4,0)</f>
        <v>1829528</v>
      </c>
      <c r="AA4" s="143">
        <f>IF(Q4="无",0,IF(Q4="地暖",0,S4))</f>
        <v>0</v>
      </c>
      <c r="AB4" s="143">
        <f>IF(Q4="无",0,IF(Q4="暖气片",0,S4))</f>
        <v>0</v>
      </c>
      <c r="AC4" s="95" t="str">
        <f>H4</f>
        <v>铝合金</v>
      </c>
      <c r="AD4" s="124" t="s">
        <v>968</v>
      </c>
      <c r="AE4" s="144">
        <v>1</v>
      </c>
      <c r="AF4" s="145" t="e">
        <f>VLOOKUP(F4,系数区域,LOOKUP(V4,$CV$16:$DE$16,{68,69,70,71,72,73,74,75,76,77}),0)</f>
        <v>#N/A</v>
      </c>
      <c r="AG4" s="144" t="s">
        <v>968</v>
      </c>
      <c r="AH4" s="159"/>
      <c r="AI4" s="159"/>
      <c r="AJ4" s="159" t="s">
        <v>971</v>
      </c>
      <c r="AK4" s="159" t="s">
        <v>972</v>
      </c>
      <c r="AL4" s="159">
        <v>37</v>
      </c>
      <c r="AM4" s="159">
        <v>24</v>
      </c>
      <c r="AN4" s="159" t="s">
        <v>965</v>
      </c>
      <c r="AO4" s="159" t="s">
        <v>973</v>
      </c>
      <c r="AP4" s="159">
        <v>0</v>
      </c>
      <c r="AQ4" s="194">
        <v>0.25</v>
      </c>
      <c r="AR4" s="194">
        <v>0.333333333333333</v>
      </c>
      <c r="AS4" s="194">
        <v>0.5</v>
      </c>
      <c r="AT4" s="194">
        <v>0.666666666666667</v>
      </c>
      <c r="AU4" s="195">
        <v>0.75</v>
      </c>
      <c r="AV4" s="194">
        <v>1</v>
      </c>
      <c r="AW4" s="159" t="s">
        <v>974</v>
      </c>
      <c r="AX4" s="161" t="s">
        <v>970</v>
      </c>
      <c r="AY4" s="159" t="s">
        <v>975</v>
      </c>
      <c r="AZ4" s="159" t="s">
        <v>237</v>
      </c>
      <c r="BA4" s="205" t="s">
        <v>967</v>
      </c>
      <c r="BB4" s="205"/>
      <c r="BC4" s="159" t="s">
        <v>970</v>
      </c>
      <c r="BD4" s="159" t="s">
        <v>974</v>
      </c>
      <c r="BE4" s="173"/>
      <c r="BF4" s="159" t="s">
        <v>971</v>
      </c>
      <c r="BG4" s="159" t="s">
        <v>972</v>
      </c>
      <c r="BH4" s="159" t="s">
        <v>971</v>
      </c>
      <c r="BI4" s="159" t="s">
        <v>972</v>
      </c>
      <c r="BJ4" s="159" t="s">
        <v>976</v>
      </c>
      <c r="BK4" s="159" t="s">
        <v>977</v>
      </c>
      <c r="BL4" s="160" t="s">
        <v>965</v>
      </c>
      <c r="BM4" s="160" t="s">
        <v>973</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966</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0.36</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-0.05</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-0.02</v>
      </c>
      <c r="U5" s="127">
        <f>EO5</f>
        <v>0</v>
      </c>
      <c r="V5" s="96">
        <v>0.75</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4</v>
      </c>
      <c r="E6" s="91">
        <v>4</v>
      </c>
      <c r="F6" s="91" t="s">
        <v>1009</v>
      </c>
      <c r="G6" s="91" t="s">
        <v>977</v>
      </c>
      <c r="H6" s="91" t="s">
        <v>985</v>
      </c>
      <c r="I6" s="91">
        <v>37</v>
      </c>
      <c r="J6" s="91">
        <v>3</v>
      </c>
      <c r="K6" s="91" t="s">
        <v>967</v>
      </c>
      <c r="L6" s="91" t="s">
        <v>968</v>
      </c>
      <c r="M6" s="91">
        <v>0.2</v>
      </c>
      <c r="N6" s="91">
        <v>0.3</v>
      </c>
      <c r="O6" s="91" t="s">
        <v>969</v>
      </c>
      <c r="P6" s="91" t="s">
        <v>969</v>
      </c>
      <c r="Q6" s="91" t="s">
        <v>968</v>
      </c>
      <c r="R6" s="91" t="s">
        <v>969</v>
      </c>
      <c r="S6" s="124">
        <v>134.56</v>
      </c>
      <c r="T6" s="124" t="s">
        <v>974</v>
      </c>
      <c r="U6" s="124"/>
      <c r="V6" s="125"/>
      <c r="W6" s="128">
        <f>ROUND(F7*ROUND(E7+G7+H7+I7+J7+K7+L7+M7+N7+O7+P7+Q7+R7+U7+T7+1,3)*V7,0)</f>
        <v>1054</v>
      </c>
      <c r="X6" s="129">
        <f>ROUND(X60/S6,0)</f>
        <v>25</v>
      </c>
      <c r="Y6" s="126">
        <f t="shared" ref="Y6" si="3">W6+X6</f>
        <v>1079</v>
      </c>
      <c r="Z6" s="142">
        <f t="shared" ref="Z6" si="4">ROUND(Y6*S6,0)</f>
        <v>145190</v>
      </c>
      <c r="AA6" s="143">
        <f>IF(Q6="无",0,IF(Q6="地暖",0,S6))</f>
        <v>0</v>
      </c>
      <c r="AB6" s="143">
        <f>IF(Q6="无",0,IF(Q6="暖气片",0,S6))</f>
        <v>0</v>
      </c>
      <c r="AC6" s="95" t="str">
        <f>H6</f>
        <v>塑钢</v>
      </c>
      <c r="AD6" s="124" t="s">
        <v>968</v>
      </c>
      <c r="AE6" s="144">
        <v>1</v>
      </c>
      <c r="AF6" s="145" t="e">
        <f>VLOOKUP(F6,系数区域,LOOKUP(V6,$CV$16:$DE$16,{68,69,70,71,72,73,74,75,76,77}),0)</f>
        <v>#N/A</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0.06</v>
      </c>
      <c r="F7" s="95">
        <f>VLOOKUP(F6,系数区域,2,0)</f>
        <v>1240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-0.03</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0.85</v>
      </c>
      <c r="W7" s="130"/>
      <c r="X7" s="131"/>
      <c r="Y7" s="95"/>
      <c r="Z7" s="107"/>
      <c r="AA7" s="146">
        <f>AA6/S6</f>
        <v>0</v>
      </c>
      <c r="AB7" s="146">
        <f>AB6/S6</f>
        <v>0</v>
      </c>
      <c r="AC7" s="147">
        <v>1</v>
      </c>
      <c r="AD7" s="146">
        <f>IF(AD6="","",1-AC7)</f>
        <v>0</v>
      </c>
      <c r="AE7" s="146">
        <f>1/AE6</f>
        <v>1</v>
      </c>
      <c r="AF7" s="148"/>
      <c r="AG7" s="164">
        <f>IF(AG6="有",0.5,1)</f>
        <v>1</v>
      </c>
      <c r="AH7" s="165" t="s">
        <v>1009</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1016</v>
      </c>
      <c r="D8" s="92">
        <v>8</v>
      </c>
      <c r="E8" s="91">
        <v>3.8</v>
      </c>
      <c r="F8" s="91" t="s">
        <v>964</v>
      </c>
      <c r="G8" s="91" t="s">
        <v>965</v>
      </c>
      <c r="H8" s="91" t="s">
        <v>985</v>
      </c>
      <c r="I8" s="91">
        <v>24</v>
      </c>
      <c r="J8" s="91">
        <v>1</v>
      </c>
      <c r="K8" s="91" t="s">
        <v>967</v>
      </c>
      <c r="L8" s="91" t="s">
        <v>968</v>
      </c>
      <c r="M8" s="91">
        <v>0.1</v>
      </c>
      <c r="N8" s="91">
        <v>0.2</v>
      </c>
      <c r="O8" s="91" t="s">
        <v>968</v>
      </c>
      <c r="P8" s="91" t="s">
        <v>968</v>
      </c>
      <c r="Q8" s="91" t="s">
        <v>968</v>
      </c>
      <c r="R8" s="91" t="s">
        <v>969</v>
      </c>
      <c r="S8" s="124">
        <v>297.59</v>
      </c>
      <c r="T8" s="124" t="s">
        <v>974</v>
      </c>
      <c r="U8" s="124"/>
      <c r="V8" s="125"/>
      <c r="W8" s="128">
        <f>ROUND(F9*ROUND(E9+G9+H9+I9+J9+K9+L9+M9+N9+O9+P9+Q9+R9+U9+T9+1,3)*V9,0)</f>
        <v>767</v>
      </c>
      <c r="X8" s="129">
        <f>ROUND(L92/S8,0)</f>
        <v>41</v>
      </c>
      <c r="Y8" s="126">
        <f t="shared" ref="Y8" si="7">W8+X8</f>
        <v>808</v>
      </c>
      <c r="Z8" s="142">
        <f t="shared" ref="Z8" si="8">ROUND(Y8*S8,0)</f>
        <v>240453</v>
      </c>
      <c r="AA8" s="143">
        <f>IF(Q8="无",0,IF(Q8="地暖",0,S8))</f>
        <v>0</v>
      </c>
      <c r="AB8" s="143">
        <f>IF(Q8="无",0,IF(Q8="暖气片",0,S8))</f>
        <v>0</v>
      </c>
      <c r="AC8" s="95" t="str">
        <f>H8</f>
        <v>塑钢</v>
      </c>
      <c r="AD8" s="124" t="s">
        <v>968</v>
      </c>
      <c r="AE8" s="144">
        <v>1</v>
      </c>
      <c r="AF8" s="145" t="e">
        <f>VLOOKUP(F8,系数区域,LOOKUP(V8,$CV$16:$DE$16,{68,69,70,71,72,73,74,75,76,77}),0)</f>
        <v>#N/A</v>
      </c>
      <c r="AG8" s="144" t="s">
        <v>968</v>
      </c>
      <c r="AH8" s="165" t="s">
        <v>1017</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0.09</v>
      </c>
      <c r="F9" s="95">
        <f>VLOOKUP(F8,系数区域,2,0)</f>
        <v>1020</v>
      </c>
      <c r="G9" s="96">
        <f>IF(G8="其他不作修正",0,VLOOKUP(F8,系数区域,VLOOKUP(G8,屋顶列数,2,0),0))</f>
        <v>-0.08</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-0.05</v>
      </c>
      <c r="K9" s="96">
        <f>VLOOKUP(F8,系数区域,VLOOKUP(K8,内墙面列数,2,0),0)</f>
        <v>0</v>
      </c>
      <c r="L9" s="96">
        <f>VLOOKUP(L8,$BH$3:$BI$14,2,0)</f>
        <v>0</v>
      </c>
      <c r="M9" s="94">
        <f>IFERROR(ROUND(((M8-VLOOKUP(F8,系数区域,25,0))*AG9)*0.1,4)*AE9,0)</f>
        <v>-0.02</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v>0.8</v>
      </c>
      <c r="W9" s="130"/>
      <c r="X9" s="131"/>
      <c r="Y9" s="95"/>
      <c r="Z9" s="107"/>
      <c r="AA9" s="146">
        <f>AA8/S8</f>
        <v>0</v>
      </c>
      <c r="AB9" s="146">
        <f>AB8/S8</f>
        <v>0</v>
      </c>
      <c r="AC9" s="147">
        <v>1</v>
      </c>
      <c r="AD9" s="146">
        <f>IF(AD8="","",1-AC9)</f>
        <v>0</v>
      </c>
      <c r="AE9" s="146">
        <f>1/AE8</f>
        <v>1</v>
      </c>
      <c r="AF9" s="148"/>
      <c r="AG9" s="164">
        <f>IF(AG8="有",0.5,1)</f>
        <v>1</v>
      </c>
      <c r="AH9" s="165" t="s">
        <v>1019</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1020</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1021</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t="s">
        <v>1022</v>
      </c>
      <c r="D10" s="92">
        <v>3</v>
      </c>
      <c r="E10" s="91">
        <v>4</v>
      </c>
      <c r="F10" s="91" t="s">
        <v>1023</v>
      </c>
      <c r="G10" s="91" t="s">
        <v>965</v>
      </c>
      <c r="H10" s="91" t="s">
        <v>985</v>
      </c>
      <c r="I10" s="91">
        <v>24</v>
      </c>
      <c r="J10" s="91"/>
      <c r="K10" s="91" t="s">
        <v>967</v>
      </c>
      <c r="L10" s="91" t="s">
        <v>1012</v>
      </c>
      <c r="M10" s="91"/>
      <c r="N10" s="91"/>
      <c r="O10" s="91" t="s">
        <v>968</v>
      </c>
      <c r="P10" s="91" t="s">
        <v>968</v>
      </c>
      <c r="Q10" s="91" t="s">
        <v>968</v>
      </c>
      <c r="R10" s="91" t="s">
        <v>969</v>
      </c>
      <c r="S10" s="124">
        <v>75.06</v>
      </c>
      <c r="T10" s="124" t="s">
        <v>974</v>
      </c>
      <c r="U10" s="124"/>
      <c r="V10" s="125"/>
      <c r="W10" s="128">
        <f>ROUND(F11*ROUND(E11+G11+H11+I11+J11+K11+L11+M11+N11+O11+P11+Q11+R11+U11+T11+1,3)*V11,0)</f>
        <v>455</v>
      </c>
      <c r="X10" s="129">
        <f>ROUND(X92/S10,0)</f>
        <v>189</v>
      </c>
      <c r="Y10" s="126">
        <f t="shared" ref="Y10" si="11">W10+X10</f>
        <v>644</v>
      </c>
      <c r="Z10" s="142">
        <f t="shared" ref="Z10" si="12">ROUND(Y10*S10,0)</f>
        <v>48339</v>
      </c>
      <c r="AA10" s="143">
        <f>IF(Q10="无",0,IF(Q10="地暖",0,S10))</f>
        <v>0</v>
      </c>
      <c r="AB10" s="143">
        <f>IF(Q10="无",0,IF(Q10="暖气片",0,S10))</f>
        <v>0</v>
      </c>
      <c r="AC10" s="95" t="str">
        <f>H10</f>
        <v>塑钢</v>
      </c>
      <c r="AD10" s="124" t="s">
        <v>968</v>
      </c>
      <c r="AE10" s="144">
        <v>1</v>
      </c>
      <c r="AF10" s="145" t="e">
        <f>VLOOKUP(F10,系数区域,LOOKUP(V10,$CV$16:$DE$16,{68,69,70,71,72,73,74,75,76,77}),0)</f>
        <v>#N/A</v>
      </c>
      <c r="AG10" s="144" t="s">
        <v>968</v>
      </c>
      <c r="AH10" s="165" t="s">
        <v>1024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0.32</v>
      </c>
      <c r="F11" s="95">
        <f>VLOOKUP(F10,系数区域,2,0)</f>
        <v>450</v>
      </c>
      <c r="G11" s="96">
        <f>IF(G10="其他不作修正",0,VLOOKUP(F10,系数区域,VLOOKUP(G10,屋顶列数,2,0),0))</f>
        <v>0</v>
      </c>
      <c r="H11" s="94">
        <f>AC11*VLOOKUP(F10,系数区域,VLOOKUP(H10,门窗列数,2,0),0)+(AD11*VLOOKUP(F10,系数区域,VLOOKUP(AD10,门窗列数,2,0),0))+VLOOKUP(F10,系数区域,57,0)</f>
        <v>0.05</v>
      </c>
      <c r="I11" s="96">
        <f>VLOOKUP(F10,系数区域,VLOOKUP(I10,外墙体列数,2,0),0)</f>
        <v>0</v>
      </c>
      <c r="J11" s="94">
        <f t="array" ref="J11">IF($D10=1,0,VLOOKUP(F10,系数区域,VLOOKUP(INDEX($AQ$15:$AQ$21,MATCH(MIN(ABS($AQ$15:$AQ$21--(J10-(D10-1))/(D10-1))),ABS($AQ$15:$AQ$21--(J10-(D10-1))/(D10-1)),0)),隔墙列数,2,0),0))</f>
        <v>-0.12</v>
      </c>
      <c r="K11" s="96">
        <f>VLOOKUP(F10,系数区域,VLOOKUP(K10,内墙面列数,2,0),0)</f>
        <v>0</v>
      </c>
      <c r="L11" s="96">
        <f>VLOOKUP(L10,$BH$3:$BI$14,2,0)</f>
        <v>-0.06</v>
      </c>
      <c r="M11" s="94">
        <f>IFERROR(ROUND(((M10-VLOOKUP(F10,系数区域,25,0))*AG11)*0.1,4)*AE11,0)</f>
        <v>0</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v>
      </c>
      <c r="R11" s="96">
        <f>VLOOKUP(F10,系数区域,VLOOKUP(R10,供电列数,2,0),0)</f>
        <v>0</v>
      </c>
      <c r="S11" s="124"/>
      <c r="T11" s="96">
        <f>VLOOKUP(F10,系数区域,VLOOKUP(T10,顶棚面列数,2,0),0)</f>
        <v>0</v>
      </c>
      <c r="U11" s="127">
        <f>EO11</f>
        <v>0</v>
      </c>
      <c r="V11" s="96">
        <v>0.85</v>
      </c>
      <c r="W11" s="130"/>
      <c r="X11" s="131"/>
      <c r="Y11" s="95"/>
      <c r="Z11" s="107"/>
      <c r="AA11" s="146">
        <f>AA10/S10</f>
        <v>0</v>
      </c>
      <c r="AB11" s="146">
        <f>AB10/S10</f>
        <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t="s">
        <v>1027</v>
      </c>
      <c r="D12" s="92">
        <v>2</v>
      </c>
      <c r="E12" s="91">
        <v>3.1</v>
      </c>
      <c r="F12" s="91" t="s">
        <v>1017</v>
      </c>
      <c r="G12" s="91" t="s">
        <v>977</v>
      </c>
      <c r="H12" s="91" t="s">
        <v>966</v>
      </c>
      <c r="I12" s="91">
        <v>37</v>
      </c>
      <c r="J12" s="91">
        <v>1</v>
      </c>
      <c r="K12" s="91" t="s">
        <v>967</v>
      </c>
      <c r="L12" s="91" t="s">
        <v>968</v>
      </c>
      <c r="M12" s="91">
        <v>0.6</v>
      </c>
      <c r="N12" s="91">
        <v>0.2</v>
      </c>
      <c r="O12" s="91" t="s">
        <v>969</v>
      </c>
      <c r="P12" s="91" t="s">
        <v>969</v>
      </c>
      <c r="Q12" s="91" t="s">
        <v>968</v>
      </c>
      <c r="R12" s="91" t="s">
        <v>969</v>
      </c>
      <c r="S12" s="124">
        <v>26.12</v>
      </c>
      <c r="T12" s="124" t="s">
        <v>974</v>
      </c>
      <c r="U12" s="124"/>
      <c r="V12" s="125"/>
      <c r="W12" s="128">
        <f>ROUND(F13*ROUND(E13+G13+H13+I13+J13+K13+L13+M13+N13+O13+P13+Q13+R13+U13+T13+1,3)*V13,0)</f>
        <v>991</v>
      </c>
      <c r="X12" s="129">
        <f>ROUND(L115/S12,0)</f>
        <v>383</v>
      </c>
      <c r="Y12" s="126">
        <f t="shared" ref="Y12" si="16">W12+X12</f>
        <v>1374</v>
      </c>
      <c r="Z12" s="142">
        <f t="shared" ref="Z12" si="17">ROUND(Y12*S12,0)</f>
        <v>35889</v>
      </c>
      <c r="AA12" s="143">
        <f>IF(Q12="无",0,IF(Q12="地暖",0,S12))</f>
        <v>0</v>
      </c>
      <c r="AB12" s="143">
        <f>IF(Q12="无",0,IF(Q12="暖气片",0,S12))</f>
        <v>0</v>
      </c>
      <c r="AC12" s="95" t="str">
        <f>H12</f>
        <v>铝合金</v>
      </c>
      <c r="AD12" s="124" t="s">
        <v>968</v>
      </c>
      <c r="AE12" s="144">
        <v>1</v>
      </c>
      <c r="AF12" s="145" t="e">
        <f>VLOOKUP(F12,系数区域,LOOKUP(V12,$CV$16:$DE$16,{68,69,70,71,72,73,74,75,76,77}),0)</f>
        <v>#N/A</v>
      </c>
      <c r="AG12" s="144" t="s">
        <v>968</v>
      </c>
      <c r="AH12" s="165" t="s">
        <v>1028</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0.02</v>
      </c>
      <c r="F13" s="95">
        <f>VLOOKUP(F12,系数区域,2,0)</f>
        <v>1060</v>
      </c>
      <c r="G13" s="96">
        <f>IF(G12="其他不作修正",0,VLOOKUP(F12,系数区域,VLOOKUP(G12,屋顶列数,2,0),0))</f>
        <v>0</v>
      </c>
      <c r="H13" s="94">
        <f>AC13*VLOOKUP(F12,系数区域,VLOOKUP(H12,门窗列数,2,0),0)+(AD13*VLOOKUP(F12,系数区域,VLOOKUP(AD12,门窗列数,2,0),0))+VLOOKUP(F12,系数区域,57,0)</f>
        <v>0.02</v>
      </c>
      <c r="I13" s="96">
        <f>VLOOKUP(F12,系数区域,VLOOKUP(I12,外墙体列数,2,0),0)</f>
        <v>0.03</v>
      </c>
      <c r="J13" s="94">
        <f t="array" ref="J13">IF($D12=1,0,VLOOKUP(F12,系数区域,VLOOKUP(INDEX($AQ$15:$AQ$21,MATCH(MIN(ABS($AQ$15:$AQ$21--(J12-(D12-1))/(D12-1))),ABS($AQ$15:$AQ$21--(J12-(D12-1))/(D12-1)),0)),隔墙列数,2,0),0))</f>
        <v>0</v>
      </c>
      <c r="K13" s="96">
        <f>VLOOKUP(F12,系数区域,VLOOKUP(K12,内墙面列数,2,0),0)</f>
        <v>0</v>
      </c>
      <c r="L13" s="96">
        <f>VLOOKUP(L12,$BH$3:$BI$14,2,0)</f>
        <v>0</v>
      </c>
      <c r="M13" s="94">
        <f>IFERROR(ROUND(((M12-VLOOKUP(F12,系数区域,25,0))*AG13)*0.1,4)*AE13,0)</f>
        <v>0.03</v>
      </c>
      <c r="N13" s="94">
        <f>IFERROR(ROUND((N12-VLOOKUP(F12,系数区域,44,0))*0.1,4)*AE13,0)</f>
        <v>0</v>
      </c>
      <c r="O13" s="96">
        <f>VLOOKUP(F12,系数区域,VLOOKUP(O12,上水列数,2,0),0)</f>
        <v>0.01</v>
      </c>
      <c r="P13" s="96">
        <f>VLOOKUP(F12,系数区域,VLOOKUP(P12,下水列数,2,0),0)</f>
        <v>0.01</v>
      </c>
      <c r="Q13" s="94">
        <f>AA13*VLOOKUP(F12,系数区域,VLOOKUP("暖气片",供暖列数,2,0),0)+AB13*VLOOKUP(F12,系数区域,VLOOKUP("地暖",供暖列数,2,0),0)+VLOOKUP(F12,系数区域,37,0)</f>
        <v>-0.02</v>
      </c>
      <c r="R13" s="96">
        <f>VLOOKUP(F12,系数区域,VLOOKUP(R12,供电列数,2,0),0)</f>
        <v>0</v>
      </c>
      <c r="S13" s="124"/>
      <c r="T13" s="96">
        <f>VLOOKUP(F12,系数区域,VLOOKUP(T12,顶棚面列数,2,0),0)</f>
        <v>0</v>
      </c>
      <c r="U13" s="127">
        <f>EO13</f>
        <v>0</v>
      </c>
      <c r="V13" s="96">
        <v>0.85</v>
      </c>
      <c r="W13" s="130"/>
      <c r="X13" s="131"/>
      <c r="Y13" s="95"/>
      <c r="Z13" s="107"/>
      <c r="AA13" s="146">
        <f>AA12/S12</f>
        <v>0</v>
      </c>
      <c r="AB13" s="146">
        <f>AB12/S12</f>
        <v>0</v>
      </c>
      <c r="AC13" s="147">
        <v>1</v>
      </c>
      <c r="AD13" s="146">
        <f>IF(AD12="","",1-AC13)</f>
        <v>0</v>
      </c>
      <c r="AE13" s="146">
        <f>1/AE12</f>
        <v>1</v>
      </c>
      <c r="AF13" s="148"/>
      <c r="AG13" s="164">
        <f>IF(AG12="有",0.5,1)</f>
        <v>1</v>
      </c>
      <c r="AH13" s="165" t="s">
        <v>1029</v>
      </c>
      <c r="AI13" s="169">
        <v>850</v>
      </c>
      <c r="AJ13" s="169">
        <v>6</v>
      </c>
      <c r="AK13" s="168">
        <v>0.0052</v>
      </c>
      <c r="AL13" s="168">
        <v>0</v>
      </c>
      <c r="AM13" s="168">
        <v>0</v>
      </c>
      <c r="AN13" s="169"/>
      <c r="AO13" s="196" t="s">
        <v>1030</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1031</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t="s">
        <v>1032</v>
      </c>
      <c r="D14" s="92">
        <v>11</v>
      </c>
      <c r="E14" s="91">
        <v>4</v>
      </c>
      <c r="F14" s="91" t="s">
        <v>1009</v>
      </c>
      <c r="G14" s="91" t="s">
        <v>977</v>
      </c>
      <c r="H14" s="91" t="s">
        <v>966</v>
      </c>
      <c r="I14" s="91">
        <v>37</v>
      </c>
      <c r="J14" s="91">
        <v>10</v>
      </c>
      <c r="K14" s="91" t="s">
        <v>967</v>
      </c>
      <c r="L14" s="91" t="s">
        <v>968</v>
      </c>
      <c r="M14" s="91">
        <v>0.7</v>
      </c>
      <c r="N14" s="91">
        <v>0.3</v>
      </c>
      <c r="O14" s="91" t="s">
        <v>969</v>
      </c>
      <c r="P14" s="91" t="s">
        <v>969</v>
      </c>
      <c r="Q14" s="91" t="s">
        <v>980</v>
      </c>
      <c r="R14" s="91" t="s">
        <v>969</v>
      </c>
      <c r="S14" s="124">
        <v>403.89</v>
      </c>
      <c r="T14" s="124" t="s">
        <v>974</v>
      </c>
      <c r="U14" s="124"/>
      <c r="V14" s="125"/>
      <c r="W14" s="128">
        <f>ROUND(F15*ROUND(E15+G15+H15+I15+J15+K15+L15+M15+N15+O15+P15+Q15+R15+U15+T15+1,3)*V15,0)</f>
        <v>1211</v>
      </c>
      <c r="X14" s="129">
        <f>ROUND(X115/S14,0)</f>
        <v>336</v>
      </c>
      <c r="Y14" s="126">
        <f t="shared" ref="Y14" si="20">W14+X14</f>
        <v>1547</v>
      </c>
      <c r="Z14" s="142">
        <f t="shared" ref="Z14" si="21">ROUND(Y14*S14,0)</f>
        <v>624818</v>
      </c>
      <c r="AA14" s="143">
        <f>IF(Q14="无",0,IF(Q14="地暖",0,S14))</f>
        <v>0</v>
      </c>
      <c r="AB14" s="143">
        <f>IF(Q14="无",0,IF(Q14="暖气片",0,S14))</f>
        <v>403.89</v>
      </c>
      <c r="AC14" s="95" t="str">
        <f>H14</f>
        <v>铝合金</v>
      </c>
      <c r="AD14" s="124" t="s">
        <v>968</v>
      </c>
      <c r="AE14" s="144">
        <v>1</v>
      </c>
      <c r="AF14" s="145" t="e">
        <f>VLOOKUP(F14,系数区域,LOOKUP(V14,$CV$16:$DE$16,{68,69,70,71,72,73,74,75,76,77}),0)</f>
        <v>#N/A</v>
      </c>
      <c r="AG14" s="144" t="s">
        <v>968</v>
      </c>
      <c r="AH14" s="165" t="s">
        <v>1023</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1033</v>
      </c>
      <c r="FA14" s="80">
        <v>0</v>
      </c>
    </row>
    <row r="15" ht="19.15" customHeight="1" spans="1:145">
      <c r="A15" s="88"/>
      <c r="B15" s="90"/>
      <c r="C15" s="91"/>
      <c r="D15" s="93"/>
      <c r="E15" s="94">
        <f>IF(F14="简易房屋",(E14-$AJ$14)*0.2,IF(F14="钢结构",(E14-$AJ$13)*0.05,IF(OR(F14="框架一等",F14="框架二等"),(E14-$AJ$6)*0.1,IF(OR(F14="砖混一等",F14="砖木一等"),(E14-$AJ$7)*0.1,IF(OR(F14="砖混二等",F14="砖木二等"),(E14-$AJ$8)*0.1,IF(OR(F14="砖混三等",F14="砖木三等"),(E14-$AJ$9)*0.1))))))</f>
        <v>0.06</v>
      </c>
      <c r="F15" s="95">
        <f>VLOOKUP(F14,系数区域,2,0)</f>
        <v>1240</v>
      </c>
      <c r="G15" s="96">
        <f>IF(G14="其他不作修正",0,VLOOKUP(F14,系数区域,VLOOKUP(G14,屋顶列数,2,0),0))</f>
        <v>0</v>
      </c>
      <c r="H15" s="94">
        <f>AC15*VLOOKUP(F14,系数区域,VLOOKUP(H14,门窗列数,2,0),0)+(AD15*VLOOKUP(F14,系数区域,VLOOKUP(AD14,门窗列数,2,0),0))+VLOOKUP(F14,系数区域,57,0)</f>
        <v>0</v>
      </c>
      <c r="I15" s="96">
        <f>VLOOKUP(F14,系数区域,VLOOKUP(I14,外墙体列数,2,0),0)</f>
        <v>0</v>
      </c>
      <c r="J15" s="94">
        <f t="array" ref="J15">IF($D14=1,0,VLOOKUP(F14,系数区域,VLOOKUP(INDEX($AQ$15:$AQ$21,MATCH(MIN(ABS($AQ$15:$AQ$21--(J14-(D14-1))/(D14-1))),ABS($AQ$15:$AQ$21--(J14-(D14-1))/(D14-1)),0)),隔墙列数,2,0),0))</f>
        <v>0</v>
      </c>
      <c r="K15" s="96">
        <f>VLOOKUP(F14,系数区域,VLOOKUP(K14,内墙面列数,2,0),0)</f>
        <v>0</v>
      </c>
      <c r="L15" s="96">
        <f>VLOOKUP(L14,$BH$3:$BI$14,2,0)</f>
        <v>0</v>
      </c>
      <c r="M15" s="94">
        <f>IFERROR(ROUND(((M14-VLOOKUP(F14,系数区域,25,0))*AG15)*0.1,4)*AE15,0)</f>
        <v>0.02</v>
      </c>
      <c r="N15" s="94">
        <f>IFERROR(ROUND((N14-VLOOKUP(F14,系数区域,44,0))*0.1,4)*AE15,0)</f>
        <v>0</v>
      </c>
      <c r="O15" s="96">
        <f>VLOOKUP(F14,系数区域,VLOOKUP(O14,上水列数,2,0),0)</f>
        <v>0</v>
      </c>
      <c r="P15" s="96">
        <f>VLOOKUP(F14,系数区域,VLOOKUP(P14,下水列数,2,0),0)</f>
        <v>0</v>
      </c>
      <c r="Q15" s="94">
        <f>AA15*VLOOKUP(F14,系数区域,VLOOKUP("暖气片",供暖列数,2,0),0)+AB15*VLOOKUP(F14,系数区域,VLOOKUP("地暖",供暖列数,2,0),0)+VLOOKUP(F14,系数区域,37,0)</f>
        <v>0.03</v>
      </c>
      <c r="R15" s="96">
        <f>VLOOKUP(F14,系数区域,VLOOKUP(R14,供电列数,2,0),0)</f>
        <v>0</v>
      </c>
      <c r="S15" s="124"/>
      <c r="T15" s="96">
        <f>VLOOKUP(F14,系数区域,VLOOKUP(T14,顶棚面列数,2,0),0)</f>
        <v>0</v>
      </c>
      <c r="U15" s="127">
        <f>EO15</f>
        <v>0</v>
      </c>
      <c r="V15" s="96">
        <v>0.88</v>
      </c>
      <c r="W15" s="130"/>
      <c r="X15" s="131"/>
      <c r="Y15" s="95"/>
      <c r="Z15" s="107"/>
      <c r="AA15" s="146">
        <f>AA14/S14</f>
        <v>0</v>
      </c>
      <c r="AB15" s="146">
        <f>AB14/S14</f>
        <v>1</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1034</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t="s">
        <v>1035</v>
      </c>
      <c r="D16" s="92">
        <v>1</v>
      </c>
      <c r="E16" s="91">
        <v>3.4</v>
      </c>
      <c r="F16" s="91" t="s">
        <v>1009</v>
      </c>
      <c r="G16" s="91" t="s">
        <v>977</v>
      </c>
      <c r="H16" s="91" t="s">
        <v>966</v>
      </c>
      <c r="I16" s="91">
        <v>37</v>
      </c>
      <c r="J16" s="91"/>
      <c r="K16" s="91" t="s">
        <v>967</v>
      </c>
      <c r="L16" s="91" t="s">
        <v>1012</v>
      </c>
      <c r="M16" s="91"/>
      <c r="N16" s="91">
        <v>0.3</v>
      </c>
      <c r="O16" s="91" t="s">
        <v>969</v>
      </c>
      <c r="P16" s="91" t="s">
        <v>969</v>
      </c>
      <c r="Q16" s="91" t="s">
        <v>968</v>
      </c>
      <c r="R16" s="91" t="s">
        <v>969</v>
      </c>
      <c r="S16" s="124">
        <v>14.48</v>
      </c>
      <c r="T16" s="124" t="s">
        <v>974</v>
      </c>
      <c r="U16" s="124"/>
      <c r="V16" s="125"/>
      <c r="W16" s="128">
        <f>ROUND(F17*ROUND(E17+G17+H17+I17+J17+K17+L17+M17+N17+O17+P17+Q17+R17+U17+T17+1,3)*V17,0)</f>
        <v>853</v>
      </c>
      <c r="X16" s="129">
        <f>ROUND(L138/S16,0)</f>
        <v>92</v>
      </c>
      <c r="Y16" s="126">
        <f t="shared" ref="Y16" si="24">W16+X16</f>
        <v>945</v>
      </c>
      <c r="Z16" s="142">
        <f t="shared" ref="Z16" si="25">ROUND(Y16*S16,0)</f>
        <v>13684</v>
      </c>
      <c r="AA16" s="143">
        <f>IF(Q16="无",0,IF(Q16="地暖",0,S16))</f>
        <v>0</v>
      </c>
      <c r="AB16" s="143">
        <f>IF(Q16="无",0,IF(Q16="暖气片",0,S16))</f>
        <v>0</v>
      </c>
      <c r="AC16" s="95" t="str">
        <f>H16</f>
        <v>铝合金</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f>IF(F16="简易房屋",(E16-$AJ$14)*0.2,IF(F16="钢结构",(E16-$AJ$13)*0.05,IF(OR(F16="框架一等",F16="框架二等"),(E16-$AJ$6)*0.1,IF(OR(F16="砖混一等",F16="砖木一等"),(E16-$AJ$7)*0.1,IF(OR(F16="砖混二等",F16="砖木二等"),(E16-$AJ$8)*0.1,IF(OR(F16="砖混三等",F16="砖木三等"),(E16-$AJ$9)*0.1))))))</f>
        <v>0</v>
      </c>
      <c r="F17" s="95">
        <f>VLOOKUP(F16,系数区域,2,0)</f>
        <v>1240</v>
      </c>
      <c r="G17" s="96">
        <f>IF(G16="其他不作修正",0,VLOOKUP(F16,系数区域,VLOOKUP(G16,屋顶列数,2,0),0))</f>
        <v>0</v>
      </c>
      <c r="H17" s="94">
        <f>AC17*VLOOKUP(F16,系数区域,VLOOKUP(H16,门窗列数,2,0),0)+(AD17*VLOOKUP(F16,系数区域,VLOOKUP(AD16,门窗列数,2,0),0))+VLOOKUP(F16,系数区域,57,0)</f>
        <v>0</v>
      </c>
      <c r="I17" s="96">
        <f>VLOOKUP(F16,系数区域,VLOOKUP(I16,外墙体列数,2,0),0)</f>
        <v>0</v>
      </c>
      <c r="J17" s="94">
        <f t="array" ref="J17">IF($D16=1,0,VLOOKUP(F16,系数区域,VLOOKUP(INDEX($AQ$15:$AQ$21,MATCH(MIN(ABS($AQ$15:$AQ$21--(J16-(D16-1))/(D16-1))),ABS($AQ$15:$AQ$21--(J16-(D16-1))/(D16-1)),0)),隔墙列数,2,0),0))</f>
        <v>0</v>
      </c>
      <c r="K17" s="96">
        <f>VLOOKUP(F16,系数区域,VLOOKUP(K16,内墙面列数,2,0),0)</f>
        <v>0</v>
      </c>
      <c r="L17" s="96">
        <f>VLOOKUP(L16,$BH$3:$BI$14,2,0)</f>
        <v>-0.06</v>
      </c>
      <c r="M17" s="94">
        <f>IFERROR(ROUND(((M16-VLOOKUP(F16,系数区域,25,0))*AG17)*0.1,4)*AE17,0)</f>
        <v>-0.05</v>
      </c>
      <c r="N17" s="94">
        <f>IFERROR(ROUND((N16-VLOOKUP(F16,系数区域,44,0))*0.1,4)*AE17,0)</f>
        <v>0</v>
      </c>
      <c r="O17" s="96">
        <f>VLOOKUP(F16,系数区域,VLOOKUP(O16,上水列数,2,0),0)</f>
        <v>0</v>
      </c>
      <c r="P17" s="96">
        <f>VLOOKUP(F16,系数区域,VLOOKUP(P16,下水列数,2,0),0)</f>
        <v>0</v>
      </c>
      <c r="Q17" s="94">
        <f>AA17*VLOOKUP(F16,系数区域,VLOOKUP("暖气片",供暖列数,2,0),0)+AB17*VLOOKUP(F16,系数区域,VLOOKUP("地暖",供暖列数,2,0),0)+VLOOKUP(F16,系数区域,37,0)</f>
        <v>-0.03</v>
      </c>
      <c r="R17" s="96">
        <f>VLOOKUP(F16,系数区域,VLOOKUP(R16,供电列数,2,0),0)</f>
        <v>0</v>
      </c>
      <c r="S17" s="124"/>
      <c r="T17" s="96">
        <f>VLOOKUP(F16,系数区域,VLOOKUP(T16,顶棚面列数,2,0),0)</f>
        <v>0</v>
      </c>
      <c r="U17" s="127">
        <f>EO17</f>
        <v>0</v>
      </c>
      <c r="V17" s="96">
        <v>0.8</v>
      </c>
      <c r="W17" s="130"/>
      <c r="X17" s="131"/>
      <c r="Y17" s="95"/>
      <c r="Z17" s="107"/>
      <c r="AA17" s="146">
        <f>AA16/S16</f>
        <v>0</v>
      </c>
      <c r="AB17" s="146">
        <f>AB16/S16</f>
        <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1036</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t="s">
        <v>1037</v>
      </c>
      <c r="D18" s="92">
        <v>5</v>
      </c>
      <c r="E18" s="91">
        <v>4.4</v>
      </c>
      <c r="F18" s="91" t="s">
        <v>1024</v>
      </c>
      <c r="G18" s="91" t="s">
        <v>1038</v>
      </c>
      <c r="H18" s="91" t="s">
        <v>966</v>
      </c>
      <c r="I18" s="91">
        <v>37</v>
      </c>
      <c r="J18" s="91">
        <v>1</v>
      </c>
      <c r="K18" s="91" t="s">
        <v>967</v>
      </c>
      <c r="L18" s="91" t="s">
        <v>968</v>
      </c>
      <c r="M18" s="91">
        <v>0.3</v>
      </c>
      <c r="N18" s="91">
        <v>0.3</v>
      </c>
      <c r="O18" s="91" t="s">
        <v>969</v>
      </c>
      <c r="P18" s="91" t="s">
        <v>969</v>
      </c>
      <c r="Q18" s="91" t="s">
        <v>968</v>
      </c>
      <c r="R18" s="91" t="s">
        <v>969</v>
      </c>
      <c r="S18" s="124">
        <v>172.02</v>
      </c>
      <c r="T18" s="124" t="s">
        <v>974</v>
      </c>
      <c r="U18" s="124"/>
      <c r="V18" s="125"/>
      <c r="W18" s="128">
        <f>ROUND(F19*ROUND(E19+G19+H19+I19+J19+K19+L19+M19+N19+O19+P19+Q19+R19+U19+T19+1,3)*V19,0)</f>
        <v>953</v>
      </c>
      <c r="X18" s="129">
        <f>ROUND(X138/S18,0)</f>
        <v>125</v>
      </c>
      <c r="Y18" s="126">
        <f t="shared" ref="Y18" si="28">W18+X18</f>
        <v>1078</v>
      </c>
      <c r="Z18" s="142">
        <f t="shared" ref="Z18" si="29">ROUND(Y18*S18,0)</f>
        <v>185438</v>
      </c>
      <c r="AA18" s="143">
        <f>IF(Q18="无",0,IF(Q18="地暖",0,S18))</f>
        <v>0</v>
      </c>
      <c r="AB18" s="143">
        <f>IF(Q18="无",0,IF(Q18="暖气片",0,S18))</f>
        <v>0</v>
      </c>
      <c r="AC18" s="95" t="str">
        <f>H18</f>
        <v>铝合金</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f>IF(F18="简易房屋",(E18-$AJ$14)*0.2,IF(F18="钢结构",(E18-$AJ$13)*0.05,IF(OR(F18="框架一等",F18="框架二等"),(E18-$AJ$6)*0.1,IF(OR(F18="砖混一等",F18="砖木一等"),(E18-$AJ$7)*0.1,IF(OR(F18="砖混二等",F18="砖木二等"),(E18-$AJ$8)*0.1,IF(OR(F18="砖混三等",F18="砖木三等"),(E18-$AJ$9)*0.1))))))</f>
        <v>0.1</v>
      </c>
      <c r="F19" s="95">
        <f>VLOOKUP(F18,系数区域,2,0)</f>
        <v>1180</v>
      </c>
      <c r="G19" s="96">
        <f>IF(G18="其他不作修正",0,VLOOKUP(F18,系数区域,VLOOKUP(G18,屋顶列数,2,0),0))</f>
        <v>0</v>
      </c>
      <c r="H19" s="94">
        <f>AC19*VLOOKUP(F18,系数区域,VLOOKUP(H18,门窗列数,2,0),0)+(AD19*VLOOKUP(F18,系数区域,VLOOKUP(AD18,门窗列数,2,0),0))+VLOOKUP(F18,系数区域,57,0)</f>
        <v>0</v>
      </c>
      <c r="I19" s="96">
        <f>VLOOKUP(F18,系数区域,VLOOKUP(I18,外墙体列数,2,0),0)</f>
        <v>0</v>
      </c>
      <c r="J19" s="94">
        <f t="array" ref="J19">IF($D18=1,0,VLOOKUP(F18,系数区域,VLOOKUP(INDEX($AQ$15:$AQ$21,MATCH(MIN(ABS($AQ$15:$AQ$21--(J18-(D18-1))/(D18-1))),ABS($AQ$15:$AQ$21--(J18-(D18-1))/(D18-1)),0)),隔墙列数,2,0),0))</f>
        <v>-0.05</v>
      </c>
      <c r="K19" s="96">
        <f>VLOOKUP(F18,系数区域,VLOOKUP(K18,内墙面列数,2,0),0)</f>
        <v>0</v>
      </c>
      <c r="L19" s="96">
        <f>VLOOKUP(L18,$BH$3:$BI$14,2,0)</f>
        <v>0</v>
      </c>
      <c r="M19" s="94">
        <f>IFERROR(ROUND(((M18-VLOOKUP(F18,系数区域,25,0))*AG19)*0.1,4)*AE19,0)</f>
        <v>-0.01</v>
      </c>
      <c r="N19" s="94">
        <f>IFERROR(ROUND((N18-VLOOKUP(F18,系数区域,44,0))*0.1,4)*AE19,0)</f>
        <v>0</v>
      </c>
      <c r="O19" s="96">
        <f>VLOOKUP(F18,系数区域,VLOOKUP(O18,上水列数,2,0),0)</f>
        <v>0</v>
      </c>
      <c r="P19" s="96">
        <f>VLOOKUP(F18,系数区域,VLOOKUP(P18,下水列数,2,0),0)</f>
        <v>0</v>
      </c>
      <c r="Q19" s="94">
        <f>AA19*VLOOKUP(F18,系数区域,VLOOKUP("暖气片",供暖列数,2,0),0)+AB19*VLOOKUP(F18,系数区域,VLOOKUP("地暖",供暖列数,2,0),0)+VLOOKUP(F18,系数区域,37,0)</f>
        <v>-0.03</v>
      </c>
      <c r="R19" s="96">
        <f>VLOOKUP(F18,系数区域,VLOOKUP(R18,供电列数,2,0),0)</f>
        <v>0</v>
      </c>
      <c r="S19" s="124"/>
      <c r="T19" s="96">
        <f>VLOOKUP(F18,系数区域,VLOOKUP(T18,顶棚面列数,2,0),0)</f>
        <v>0</v>
      </c>
      <c r="U19" s="127">
        <f>EO19</f>
        <v>0</v>
      </c>
      <c r="V19" s="96">
        <v>0.8</v>
      </c>
      <c r="W19" s="130"/>
      <c r="X19" s="131"/>
      <c r="Y19" s="95"/>
      <c r="Z19" s="107"/>
      <c r="AA19" s="146">
        <f>AA18/S18</f>
        <v>0</v>
      </c>
      <c r="AB19" s="146">
        <f>AB18/S18</f>
        <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1039</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t="s">
        <v>1040</v>
      </c>
      <c r="D20" s="92">
        <v>5</v>
      </c>
      <c r="E20" s="91">
        <v>4.4</v>
      </c>
      <c r="F20" s="91" t="s">
        <v>1024</v>
      </c>
      <c r="G20" s="91" t="s">
        <v>1038</v>
      </c>
      <c r="H20" s="91" t="s">
        <v>966</v>
      </c>
      <c r="I20" s="91">
        <v>37</v>
      </c>
      <c r="J20" s="91"/>
      <c r="K20" s="91" t="s">
        <v>967</v>
      </c>
      <c r="L20" s="91" t="s">
        <v>968</v>
      </c>
      <c r="M20" s="91">
        <v>0.3</v>
      </c>
      <c r="N20" s="91">
        <v>0.3</v>
      </c>
      <c r="O20" s="91" t="s">
        <v>968</v>
      </c>
      <c r="P20" s="91" t="s">
        <v>968</v>
      </c>
      <c r="Q20" s="91" t="s">
        <v>968</v>
      </c>
      <c r="R20" s="91" t="s">
        <v>969</v>
      </c>
      <c r="S20" s="106">
        <v>172.14</v>
      </c>
      <c r="T20" s="124" t="s">
        <v>974</v>
      </c>
      <c r="U20" s="124"/>
      <c r="V20" s="125"/>
      <c r="W20" s="128">
        <f>ROUND(F21*ROUND(E21+G21+H21+I21+J21+K21+L21+M21+N21+O21+P21+Q21+R21+U21+T21+1,3)*V21,0)</f>
        <v>925</v>
      </c>
      <c r="X20" s="129">
        <f>ROUND(L161/S20,0)</f>
        <v>66</v>
      </c>
      <c r="Y20" s="126">
        <f t="shared" ref="Y20" si="32">W20+X20</f>
        <v>991</v>
      </c>
      <c r="Z20" s="142">
        <f t="shared" ref="Z20" si="33">ROUND(Y20*S20,0)</f>
        <v>170591</v>
      </c>
      <c r="AA20" s="143">
        <f>IF(Q20="无",0,IF(Q20="地暖",0,S20))</f>
        <v>0</v>
      </c>
      <c r="AB20" s="143">
        <f>IF(Q20="无",0,IF(Q20="暖气片",0,S20))</f>
        <v>0</v>
      </c>
      <c r="AC20" s="95" t="str">
        <f>H20</f>
        <v>铝合金</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f>IF(F20="简易房屋",(E20-$AJ$14)*0.2,IF(F20="钢结构",(E20-$AJ$13)*0.05,IF(OR(F20="框架一等",F20="框架二等"),(E20-$AJ$6)*0.1,IF(OR(F20="砖混一等",F20="砖木一等"),(E20-$AJ$7)*0.1,IF(OR(F20="砖混二等",F20="砖木二等"),(E20-$AJ$8)*0.1,IF(OR(F20="砖混三等",F20="砖木三等"),(E20-$AJ$9)*0.1))))))</f>
        <v>0.1</v>
      </c>
      <c r="F21" s="95">
        <f>VLOOKUP(F20,系数区域,2,0)</f>
        <v>1180</v>
      </c>
      <c r="G21" s="96">
        <f>IF(G20="其他不作修正",0,VLOOKUP(F20,系数区域,VLOOKUP(G20,屋顶列数,2,0),0))</f>
        <v>0</v>
      </c>
      <c r="H21" s="94">
        <f>AC21*VLOOKUP(F20,系数区域,VLOOKUP(H20,门窗列数,2,0),0)+(AD21*VLOOKUP(F20,系数区域,VLOOKUP(AD20,门窗列数,2,0),0))+VLOOKUP(F20,系数区域,57,0)</f>
        <v>0</v>
      </c>
      <c r="I21" s="96">
        <f>VLOOKUP(F20,系数区域,VLOOKUP(I20,外墙体列数,2,0),0)</f>
        <v>0</v>
      </c>
      <c r="J21" s="94">
        <f t="array" ref="J21">IF($D20=1,0,VLOOKUP(F20,系数区域,VLOOKUP(INDEX($AQ$15:$AQ$21,MATCH(MIN(ABS($AQ$15:$AQ$21--(J20-(D20-1))/(D20-1))),ABS($AQ$15:$AQ$21--(J20-(D20-1))/(D20-1)),0)),隔墙列数,2,0),0))</f>
        <v>-0.06</v>
      </c>
      <c r="K21" s="96">
        <f>VLOOKUP(F20,系数区域,VLOOKUP(K20,内墙面列数,2,0),0)</f>
        <v>0</v>
      </c>
      <c r="L21" s="96">
        <f>VLOOKUP(L20,$BH$3:$BI$14,2,0)</f>
        <v>0</v>
      </c>
      <c r="M21" s="94">
        <f>IFERROR(ROUND(((M20-VLOOKUP(F20,系数区域,25,0))*AG21)*0.1,4)*AE21,0)</f>
        <v>-0.01</v>
      </c>
      <c r="N21" s="94">
        <f>IFERROR(ROUND((N20-VLOOKUP(F20,系数区域,44,0))*0.1,4)*AE21,0)</f>
        <v>0</v>
      </c>
      <c r="O21" s="96">
        <f>VLOOKUP(F20,系数区域,VLOOKUP(O20,上水列数,2,0),0)</f>
        <v>-0.01</v>
      </c>
      <c r="P21" s="96">
        <f>VLOOKUP(F20,系数区域,VLOOKUP(P20,下水列数,2,0),0)</f>
        <v>-0.01</v>
      </c>
      <c r="Q21" s="94">
        <f>AA21*VLOOKUP(F20,系数区域,VLOOKUP("暖气片",供暖列数,2,0),0)+AB21*VLOOKUP(F20,系数区域,VLOOKUP("地暖",供暖列数,2,0),0)+VLOOKUP(F20,系数区域,37,0)</f>
        <v>-0.03</v>
      </c>
      <c r="R21" s="96">
        <f>VLOOKUP(F20,系数区域,VLOOKUP(R20,供电列数,2,0),0)</f>
        <v>0</v>
      </c>
      <c r="S21" s="106"/>
      <c r="T21" s="96">
        <f>VLOOKUP(F20,系数区域,VLOOKUP(T20,顶棚面列数,2,0),0)</f>
        <v>0</v>
      </c>
      <c r="U21" s="127">
        <f>EO21</f>
        <v>0</v>
      </c>
      <c r="V21" s="96">
        <v>0.8</v>
      </c>
      <c r="W21" s="130"/>
      <c r="X21" s="131"/>
      <c r="Y21" s="95"/>
      <c r="Z21" s="107"/>
      <c r="AA21" s="146">
        <f>AA20/S20</f>
        <v>0</v>
      </c>
      <c r="AB21" s="146">
        <f>AB20/S20</f>
        <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1041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t="s">
        <v>1042</v>
      </c>
      <c r="D22" s="92">
        <v>11</v>
      </c>
      <c r="E22" s="91">
        <v>4.2</v>
      </c>
      <c r="F22" s="91" t="s">
        <v>1024</v>
      </c>
      <c r="G22" s="91" t="s">
        <v>1038</v>
      </c>
      <c r="H22" s="91" t="s">
        <v>983</v>
      </c>
      <c r="I22" s="91">
        <v>37</v>
      </c>
      <c r="J22" s="91"/>
      <c r="K22" s="91" t="s">
        <v>967</v>
      </c>
      <c r="L22" s="91" t="s">
        <v>968</v>
      </c>
      <c r="M22" s="91">
        <v>0.3</v>
      </c>
      <c r="N22" s="91">
        <v>0.3</v>
      </c>
      <c r="O22" s="91" t="s">
        <v>968</v>
      </c>
      <c r="P22" s="91" t="s">
        <v>968</v>
      </c>
      <c r="Q22" s="91" t="s">
        <v>968</v>
      </c>
      <c r="R22" s="91" t="s">
        <v>969</v>
      </c>
      <c r="S22" s="106">
        <v>515.17</v>
      </c>
      <c r="T22" s="124" t="s">
        <v>974</v>
      </c>
      <c r="U22" s="124"/>
      <c r="V22" s="125"/>
      <c r="W22" s="128">
        <f>ROUND(F23*ROUND(E23+G23+H23+I23+J23+K23+L23+M23+N23+O23+P23+Q23+R23+U23+T23+1,3)*V23,0)</f>
        <v>911</v>
      </c>
      <c r="X22" s="129">
        <f>ROUND(X161/S22,0)</f>
        <v>34</v>
      </c>
      <c r="Y22" s="126">
        <f t="shared" ref="Y22" si="36">W22+X22</f>
        <v>945</v>
      </c>
      <c r="Z22" s="142">
        <f t="shared" ref="Z22" si="37">ROUND(Y22*S22,0)</f>
        <v>486836</v>
      </c>
      <c r="AA22" s="143">
        <f>IF(Q22="无",0,IF(Q22="地暖",0,S22))</f>
        <v>0</v>
      </c>
      <c r="AB22" s="143">
        <f>IF(Q22="无",0,IF(Q22="暖气片",0,S22))</f>
        <v>0</v>
      </c>
      <c r="AC22" s="95" t="str">
        <f>H22</f>
        <v>铁质门窗</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f>IF(F22="简易房屋",(E22-$AJ$14)*0.2,IF(F22="钢结构",(E22-$AJ$13)*0.05,IF(OR(F22="框架一等",F22="框架二等"),(E22-$AJ$6)*0.1,IF(OR(F22="砖混一等",F22="砖木一等"),(E22-$AJ$7)*0.1,IF(OR(F22="砖混二等",F22="砖木二等"),(E22-$AJ$8)*0.1,IF(OR(F22="砖混三等",F22="砖木三等"),(E22-$AJ$9)*0.1))))))</f>
        <v>0.08</v>
      </c>
      <c r="F23" s="95">
        <f>VLOOKUP(F22,系数区域,2,0)</f>
        <v>1180</v>
      </c>
      <c r="G23" s="96">
        <f>IF(G22="其他不作修正",0,VLOOKUP(F22,系数区域,VLOOKUP(G22,屋顶列数,2,0),0))</f>
        <v>0</v>
      </c>
      <c r="H23" s="94">
        <f>AC23*VLOOKUP(F22,系数区域,VLOOKUP(H22,门窗列数,2,0),0)+(AD23*VLOOKUP(F22,系数区域,VLOOKUP(AD22,门窗列数,2,0),0))+VLOOKUP(F22,系数区域,57,0)</f>
        <v>-0.03</v>
      </c>
      <c r="I23" s="96">
        <f>VLOOKUP(F22,系数区域,VLOOKUP(I22,外墙体列数,2,0),0)</f>
        <v>0</v>
      </c>
      <c r="J23" s="94">
        <f t="array" ref="J23">IF($D22=1,0,VLOOKUP(F22,系数区域,VLOOKUP(INDEX($AQ$15:$AQ$21,MATCH(MIN(ABS($AQ$15:$AQ$21--(J22-(D22-1))/(D22-1))),ABS($AQ$15:$AQ$21--(J22-(D22-1))/(D22-1)),0)),隔墙列数,2,0),0))</f>
        <v>-0.06</v>
      </c>
      <c r="K23" s="96">
        <f>VLOOKUP(F22,系数区域,VLOOKUP(K22,内墙面列数,2,0),0)</f>
        <v>0</v>
      </c>
      <c r="L23" s="96">
        <f>VLOOKUP(L22,$BH$3:$BI$14,2,0)</f>
        <v>0</v>
      </c>
      <c r="M23" s="94">
        <f>IFERROR(ROUND(((M22-VLOOKUP(F22,系数区域,25,0))*AG23)*0.1,4)*AE23,0)</f>
        <v>-0.01</v>
      </c>
      <c r="N23" s="94">
        <f>IFERROR(ROUND((N22-VLOOKUP(F22,系数区域,44,0))*0.1,4)*AE23,0)</f>
        <v>0</v>
      </c>
      <c r="O23" s="96">
        <f>VLOOKUP(F22,系数区域,VLOOKUP(O22,上水列数,2,0),0)</f>
        <v>-0.01</v>
      </c>
      <c r="P23" s="96">
        <f>VLOOKUP(F22,系数区域,VLOOKUP(P22,下水列数,2,0),0)</f>
        <v>-0.01</v>
      </c>
      <c r="Q23" s="94">
        <f>AA23*VLOOKUP(F22,系数区域,VLOOKUP("暖气片",供暖列数,2,0),0)+AB23*VLOOKUP(F22,系数区域,VLOOKUP("地暖",供暖列数,2,0),0)+VLOOKUP(F22,系数区域,37,0)</f>
        <v>-0.03</v>
      </c>
      <c r="R23" s="96">
        <f>VLOOKUP(F22,系数区域,VLOOKUP(R22,供电列数,2,0),0)</f>
        <v>0</v>
      </c>
      <c r="S23" s="106"/>
      <c r="T23" s="96">
        <f>VLOOKUP(F22,系数区域,VLOOKUP(T22,顶棚面列数,2,0),0)</f>
        <v>0</v>
      </c>
      <c r="U23" s="127">
        <f>EO23</f>
        <v>0</v>
      </c>
      <c r="V23" s="96">
        <v>0.83</v>
      </c>
      <c r="W23" s="130"/>
      <c r="X23" s="131"/>
      <c r="Y23" s="95"/>
      <c r="Z23" s="107"/>
      <c r="AA23" s="146">
        <f>AA22/S22</f>
        <v>0</v>
      </c>
      <c r="AB23" s="146">
        <f>AB22/S22</f>
        <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1043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t="s">
        <v>1044</v>
      </c>
      <c r="D24" s="92">
        <v>5</v>
      </c>
      <c r="E24" s="91">
        <v>3.5</v>
      </c>
      <c r="F24" s="91" t="s">
        <v>1023</v>
      </c>
      <c r="G24" s="91" t="s">
        <v>973</v>
      </c>
      <c r="H24" s="91" t="s">
        <v>985</v>
      </c>
      <c r="I24" s="91">
        <v>24</v>
      </c>
      <c r="J24" s="91">
        <v>2</v>
      </c>
      <c r="K24" s="91" t="s">
        <v>967</v>
      </c>
      <c r="L24" s="91" t="s">
        <v>1018</v>
      </c>
      <c r="M24" s="91">
        <v>0.1</v>
      </c>
      <c r="N24" s="91"/>
      <c r="O24" s="91" t="s">
        <v>968</v>
      </c>
      <c r="P24" s="91" t="s">
        <v>968</v>
      </c>
      <c r="Q24" s="91" t="s">
        <v>968</v>
      </c>
      <c r="R24" s="91" t="s">
        <v>969</v>
      </c>
      <c r="S24" s="106">
        <v>82.13</v>
      </c>
      <c r="T24" s="124" t="s">
        <v>974</v>
      </c>
      <c r="U24" s="124"/>
      <c r="V24" s="125"/>
      <c r="W24" s="128">
        <f>ROUND(F25*ROUND(E25+G25+H25+I25+J25+K25+L25+M25+N25+O25+P25+Q25+R25+U25+T25+1,3)*V25,0)</f>
        <v>405</v>
      </c>
      <c r="X24" s="129">
        <f>ROUND(L184/S24,0)</f>
        <v>62</v>
      </c>
      <c r="Y24" s="126">
        <f t="shared" ref="Y24" si="40">W24+X24</f>
        <v>467</v>
      </c>
      <c r="Z24" s="142">
        <f t="shared" ref="Z24" si="41">ROUND(Y24*S24,0)</f>
        <v>38355</v>
      </c>
      <c r="AA24" s="143">
        <f>IF(Q24="无",0,IF(Q24="地暖",0,S24))</f>
        <v>0</v>
      </c>
      <c r="AB24" s="143">
        <f>IF(Q24="无",0,IF(Q24="暖气片",0,S24))</f>
        <v>0</v>
      </c>
      <c r="AC24" s="95" t="str">
        <f>H24</f>
        <v>塑钢</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f>IF(F24="简易房屋",(E24-$AJ$14)*0.2,IF(F24="钢结构",(E24-$AJ$13)*0.05,IF(OR(F24="框架一等",F24="框架二等"),(E24-$AJ$6)*0.1,IF(OR(F24="砖混一等",F24="砖木一等"),(E24-$AJ$7)*0.1,IF(OR(F24="砖混二等",F24="砖木二等"),(E24-$AJ$8)*0.1,IF(OR(F24="砖混三等",F24="砖木三等"),(E24-$AJ$9)*0.1))))))</f>
        <v>0.22</v>
      </c>
      <c r="F25" s="95">
        <f>VLOOKUP(F24,系数区域,2,0)</f>
        <v>450</v>
      </c>
      <c r="G25" s="96">
        <f>IF(G24="其他不作修正",0,VLOOKUP(F24,系数区域,VLOOKUP(G24,屋顶列数,2,0),0))</f>
        <v>-0.1</v>
      </c>
      <c r="H25" s="94">
        <f>AC25*VLOOKUP(F24,系数区域,VLOOKUP(H24,门窗列数,2,0),0)+(AD25*VLOOKUP(F24,系数区域,VLOOKUP(AD24,门窗列数,2,0),0))+VLOOKUP(F24,系数区域,57,0)</f>
        <v>0.05</v>
      </c>
      <c r="I25" s="96">
        <f>VLOOKUP(F24,系数区域,VLOOKUP(I24,外墙体列数,2,0),0)</f>
        <v>0</v>
      </c>
      <c r="J25" s="94">
        <f t="array" ref="J25">IF($D24=1,0,VLOOKUP(F24,系数区域,VLOOKUP(INDEX($AQ$15:$AQ$21,MATCH(MIN(ABS($AQ$15:$AQ$21--(J24-(D24-1))/(D24-1))),ABS($AQ$15:$AQ$21--(J24-(D24-1))/(D24-1)),0)),隔墙列数,2,0),0))</f>
        <v>-0.06</v>
      </c>
      <c r="K25" s="96">
        <f>VLOOKUP(F24,系数区域,VLOOKUP(K24,内墙面列数,2,0),0)</f>
        <v>0</v>
      </c>
      <c r="L25" s="96">
        <f>VLOOKUP(L24,$BH$3:$BI$14,2,0)</f>
        <v>-0.05</v>
      </c>
      <c r="M25" s="94">
        <f>IFERROR(ROUND(((M24-VLOOKUP(F24,系数区域,25,0))*AG25)*0.1,4)*AE25,0)</f>
        <v>0</v>
      </c>
      <c r="N25" s="94">
        <f>IFERROR(ROUND((N24-VLOOKUP(F24,系数区域,44,0))*0.1,4)*AE25,0)</f>
        <v>0</v>
      </c>
      <c r="O25" s="96">
        <f>VLOOKUP(F24,系数区域,VLOOKUP(O24,上水列数,2,0),0)</f>
        <v>0</v>
      </c>
      <c r="P25" s="96">
        <f>VLOOKUP(F24,系数区域,VLOOKUP(P24,下水列数,2,0),0)</f>
        <v>0</v>
      </c>
      <c r="Q25" s="94">
        <f>AA25*VLOOKUP(F24,系数区域,VLOOKUP("暖气片",供暖列数,2,0),0)+AB25*VLOOKUP(F24,系数区域,VLOOKUP("地暖",供暖列数,2,0),0)+VLOOKUP(F24,系数区域,37,0)</f>
        <v>0</v>
      </c>
      <c r="R25" s="96">
        <f>VLOOKUP(F24,系数区域,VLOOKUP(R24,供电列数,2,0),0)</f>
        <v>0</v>
      </c>
      <c r="S25" s="106"/>
      <c r="T25" s="96">
        <f>VLOOKUP(F24,系数区域,VLOOKUP(T24,顶棚面列数,2,0),0)</f>
        <v>0</v>
      </c>
      <c r="U25" s="127">
        <f>EO25</f>
        <v>0</v>
      </c>
      <c r="V25" s="96">
        <v>0.85</v>
      </c>
      <c r="W25" s="130"/>
      <c r="X25" s="131"/>
      <c r="Y25" s="95"/>
      <c r="Z25" s="107"/>
      <c r="AA25" s="146">
        <f>AA24/S24</f>
        <v>0</v>
      </c>
      <c r="AB25" s="146">
        <f>AB24/S24</f>
        <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1045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t="s">
        <v>1046</v>
      </c>
      <c r="D26" s="92">
        <v>5</v>
      </c>
      <c r="E26" s="91">
        <v>3.5</v>
      </c>
      <c r="F26" s="91" t="s">
        <v>1023</v>
      </c>
      <c r="G26" s="91" t="s">
        <v>973</v>
      </c>
      <c r="H26" s="91" t="s">
        <v>985</v>
      </c>
      <c r="I26" s="91">
        <v>24</v>
      </c>
      <c r="J26" s="91">
        <v>1</v>
      </c>
      <c r="K26" s="91" t="s">
        <v>967</v>
      </c>
      <c r="L26" s="91" t="s">
        <v>1018</v>
      </c>
      <c r="M26" s="91">
        <v>0.1</v>
      </c>
      <c r="N26" s="91"/>
      <c r="O26" s="91" t="s">
        <v>968</v>
      </c>
      <c r="P26" s="91" t="s">
        <v>968</v>
      </c>
      <c r="Q26" s="91" t="s">
        <v>968</v>
      </c>
      <c r="R26" s="91" t="s">
        <v>969</v>
      </c>
      <c r="S26" s="106">
        <v>83.73</v>
      </c>
      <c r="T26" s="124" t="s">
        <v>974</v>
      </c>
      <c r="U26" s="124"/>
      <c r="V26" s="125"/>
      <c r="W26" s="128">
        <f>ROUND(F27*ROUND(E27+G27+H27+I27+J27+K27+L27+M27+N27+O27+P27+Q27+R27+U27+T27+1,3)*V27,0)</f>
        <v>390</v>
      </c>
      <c r="X26" s="129">
        <f>ROUND(X184/S26,0)</f>
        <v>56</v>
      </c>
      <c r="Y26" s="126">
        <f t="shared" ref="Y26" si="44">W26+X26</f>
        <v>446</v>
      </c>
      <c r="Z26" s="142">
        <f t="shared" ref="Z26" si="45">ROUND(Y26*S26,0)</f>
        <v>37344</v>
      </c>
      <c r="AA26" s="143">
        <f>IF(Q26="无",0,IF(Q26="地暖",0,S26))</f>
        <v>0</v>
      </c>
      <c r="AB26" s="143">
        <f>IF(Q26="无",0,IF(Q26="暖气片",0,S26))</f>
        <v>0</v>
      </c>
      <c r="AC26" s="95" t="str">
        <f>H26</f>
        <v>塑钢</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f>IF(F26="简易房屋",(E26-$AJ$14)*0.2,IF(F26="钢结构",(E26-$AJ$13)*0.05,IF(OR(F26="框架一等",F26="框架二等"),(E26-$AJ$6)*0.1,IF(OR(F26="砖混一等",F26="砖木一等"),(E26-$AJ$7)*0.1,IF(OR(F26="砖混二等",F26="砖木二等"),(E26-$AJ$8)*0.1,IF(OR(F26="砖混三等",F26="砖木三等"),(E26-$AJ$9)*0.1))))))</f>
        <v>0.22</v>
      </c>
      <c r="F27" s="95">
        <f>VLOOKUP(F26,系数区域,2,0)</f>
        <v>450</v>
      </c>
      <c r="G27" s="96">
        <f>IF(G26="其他不作修正",0,VLOOKUP(F26,系数区域,VLOOKUP(G26,屋顶列数,2,0),0))</f>
        <v>-0.1</v>
      </c>
      <c r="H27" s="94">
        <f>AC27*VLOOKUP(F26,系数区域,VLOOKUP(H26,门窗列数,2,0),0)+(AD27*VLOOKUP(F26,系数区域,VLOOKUP(AD26,门窗列数,2,0),0))+VLOOKUP(F26,系数区域,57,0)</f>
        <v>0.05</v>
      </c>
      <c r="I27" s="96">
        <f>VLOOKUP(F26,系数区域,VLOOKUP(I26,外墙体列数,2,0),0)</f>
        <v>0</v>
      </c>
      <c r="J27" s="94">
        <f t="array" ref="J27">IF($D26=1,0,VLOOKUP(F26,系数区域,VLOOKUP(INDEX($AQ$15:$AQ$21,MATCH(MIN(ABS($AQ$15:$AQ$21--(J26-(D26-1))/(D26-1))),ABS($AQ$15:$AQ$21--(J26-(D26-1))/(D26-1)),0)),隔墙列数,2,0),0))</f>
        <v>-0.1</v>
      </c>
      <c r="K27" s="96">
        <f>VLOOKUP(F26,系数区域,VLOOKUP(K26,内墙面列数,2,0),0)</f>
        <v>0</v>
      </c>
      <c r="L27" s="96">
        <f>VLOOKUP(L26,$BH$3:$BI$14,2,0)</f>
        <v>-0.05</v>
      </c>
      <c r="M27" s="94">
        <f>IFERROR(ROUND(((M26-VLOOKUP(F26,系数区域,25,0))*AG27)*0.1,4)*AE27,0)</f>
        <v>0</v>
      </c>
      <c r="N27" s="94">
        <f>IFERROR(ROUND((N26-VLOOKUP(F26,系数区域,44,0))*0.1,4)*AE27,0)</f>
        <v>0</v>
      </c>
      <c r="O27" s="96">
        <f>VLOOKUP(F26,系数区域,VLOOKUP(O26,上水列数,2,0),0)</f>
        <v>0</v>
      </c>
      <c r="P27" s="96">
        <f>VLOOKUP(F26,系数区域,VLOOKUP(P26,下水列数,2,0),0)</f>
        <v>0</v>
      </c>
      <c r="Q27" s="94">
        <f>AA27*VLOOKUP(F26,系数区域,VLOOKUP("暖气片",供暖列数,2,0),0)+AB27*VLOOKUP(F26,系数区域,VLOOKUP("地暖",供暖列数,2,0),0)+VLOOKUP(F26,系数区域,37,0)</f>
        <v>0</v>
      </c>
      <c r="R27" s="96">
        <f>VLOOKUP(F26,系数区域,VLOOKUP(R26,供电列数,2,0),0)</f>
        <v>0</v>
      </c>
      <c r="S27" s="106"/>
      <c r="T27" s="96">
        <f>VLOOKUP(F26,系数区域,VLOOKUP(T26,顶棚面列数,2,0),0)</f>
        <v>0</v>
      </c>
      <c r="U27" s="127">
        <f>EO27</f>
        <v>0</v>
      </c>
      <c r="V27" s="96">
        <v>0.85</v>
      </c>
      <c r="W27" s="130"/>
      <c r="X27" s="131"/>
      <c r="Y27" s="95"/>
      <c r="Z27" s="107"/>
      <c r="AA27" s="146">
        <f>AA26/S26</f>
        <v>0</v>
      </c>
      <c r="AB27" s="146">
        <f>AB26/S26</f>
        <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1047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5" t="s">
        <v>1048</v>
      </c>
      <c r="C28" s="99"/>
      <c r="D28" s="99"/>
      <c r="E28" s="100">
        <f>SUM(Z4:Z27)</f>
        <v>3856465</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1049</v>
      </c>
      <c r="E29" s="103"/>
      <c r="F29" s="90" t="s">
        <v>435</v>
      </c>
      <c r="G29" s="90" t="s">
        <v>1050</v>
      </c>
      <c r="H29" s="90"/>
      <c r="I29" s="90" t="s">
        <v>6</v>
      </c>
      <c r="J29" s="90" t="s">
        <v>9</v>
      </c>
      <c r="K29" s="116" t="s">
        <v>1051</v>
      </c>
      <c r="L29" s="90" t="s">
        <v>1052</v>
      </c>
      <c r="M29" s="112" t="str">
        <f>C6&amp;"装饰装修"</f>
        <v>F2装饰装修</v>
      </c>
      <c r="N29" s="103" t="s">
        <v>3</v>
      </c>
      <c r="O29" s="103" t="s">
        <v>2</v>
      </c>
      <c r="P29" s="117" t="s">
        <v>1049</v>
      </c>
      <c r="Q29" s="133"/>
      <c r="R29" s="90" t="s">
        <v>435</v>
      </c>
      <c r="S29" s="90"/>
      <c r="T29" s="90" t="s">
        <v>1050</v>
      </c>
      <c r="U29" s="90" t="s">
        <v>6</v>
      </c>
      <c r="V29" s="90" t="s">
        <v>9</v>
      </c>
      <c r="W29" s="116" t="s">
        <v>1051</v>
      </c>
      <c r="X29" s="90" t="s">
        <v>1052</v>
      </c>
      <c r="Y29" s="150"/>
      <c r="Z29" s="150"/>
      <c r="AA29" s="150"/>
      <c r="EV29" s="34" t="s">
        <v>1053</v>
      </c>
      <c r="EW29" s="34"/>
      <c r="EX29" s="34"/>
      <c r="EY29" s="34"/>
      <c r="EZ29" s="34"/>
      <c r="FA29" s="34"/>
      <c r="FB29" s="34"/>
      <c r="FC29" s="34"/>
    </row>
    <row r="30" ht="20.25" customHeight="1" spans="1:159">
      <c r="A30" s="104"/>
      <c r="B30" s="105">
        <v>1</v>
      </c>
      <c r="C30" s="106" t="s">
        <v>10</v>
      </c>
      <c r="D30" s="106" t="s">
        <v>11</v>
      </c>
      <c r="E30" s="106"/>
      <c r="F30" s="107" t="str">
        <f>+D30</f>
        <v>外墙抹灰</v>
      </c>
      <c r="G30" s="108">
        <f>(84.5+20)*2*6.2-3.7*2.8*14</f>
        <v>1150.76</v>
      </c>
      <c r="H30" s="108"/>
      <c r="I30" s="95" t="str">
        <f t="shared" ref="I30:I59" si="48">VLOOKUP(F30,价格表,2,0)</f>
        <v>㎡</v>
      </c>
      <c r="J30" s="107">
        <f t="shared" ref="J30:J59" si="49">VLOOKUP(F30,价格表,5,0)</f>
        <v>35</v>
      </c>
      <c r="K30" s="118">
        <f>$V$5</f>
        <v>0.75</v>
      </c>
      <c r="L30" s="107">
        <f>ROUND(IFERROR(ROUND(G30,2)*J30*K30,),0)</f>
        <v>30207</v>
      </c>
      <c r="M30" s="113"/>
      <c r="N30" s="105">
        <v>1</v>
      </c>
      <c r="O30" s="106" t="s">
        <v>10</v>
      </c>
      <c r="P30" s="106" t="s">
        <v>11</v>
      </c>
      <c r="Q30" s="106"/>
      <c r="R30" s="134" t="str">
        <f>+P30</f>
        <v>外墙抹灰</v>
      </c>
      <c r="S30" s="135"/>
      <c r="T30" s="108">
        <f>12*4.2-2.5*2.5*2</f>
        <v>37.9</v>
      </c>
      <c r="U30" s="95" t="str">
        <f t="shared" ref="U30:U59" si="50">VLOOKUP(R30,价格表,2,0)</f>
        <v>㎡</v>
      </c>
      <c r="V30" s="107">
        <f t="shared" ref="V30:V59" si="51">VLOOKUP(R30,价格表,5,0)</f>
        <v>35</v>
      </c>
      <c r="W30" s="118">
        <f>$V$7</f>
        <v>0.85</v>
      </c>
      <c r="X30" s="107">
        <f>ROUND(IFERROR(ROUND(T30,2)*V30*W30,),0)</f>
        <v>1128</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63</v>
      </c>
      <c r="E31" s="106"/>
      <c r="F31" s="107" t="str">
        <f t="shared" ref="F31:F59" si="52">+D31</f>
        <v>PVC吊顶</v>
      </c>
      <c r="G31" s="108">
        <f>S4*5/14</f>
        <v>652.75</v>
      </c>
      <c r="H31" s="108"/>
      <c r="I31" s="95" t="str">
        <f t="shared" si="48"/>
        <v>㎡</v>
      </c>
      <c r="J31" s="107">
        <f t="shared" si="49"/>
        <v>60</v>
      </c>
      <c r="K31" s="118">
        <f t="shared" ref="K31:K59" si="53">$V$5</f>
        <v>0.75</v>
      </c>
      <c r="L31" s="107">
        <f t="shared" ref="L31:L59" si="54">ROUND(IFERROR(ROUND(G31,2)*J31*K31,),0)</f>
        <v>29374</v>
      </c>
      <c r="M31" s="113"/>
      <c r="N31" s="105">
        <v>2</v>
      </c>
      <c r="O31" s="106" t="s">
        <v>61</v>
      </c>
      <c r="P31" s="106" t="s">
        <v>66</v>
      </c>
      <c r="Q31" s="106"/>
      <c r="R31" s="134" t="str">
        <f t="shared" ref="R31:R50" si="55">+P31</f>
        <v>普通石膏板吊顶</v>
      </c>
      <c r="S31" s="135"/>
      <c r="T31" s="108">
        <f>S6/2</f>
        <v>67.28</v>
      </c>
      <c r="U31" s="95" t="str">
        <f t="shared" si="50"/>
        <v>㎡</v>
      </c>
      <c r="V31" s="107">
        <f t="shared" si="51"/>
        <v>30</v>
      </c>
      <c r="W31" s="118">
        <f t="shared" ref="W31:W59" si="56">$V$7</f>
        <v>0.85</v>
      </c>
      <c r="X31" s="107">
        <f t="shared" ref="X31:X59" si="57">ROUND(IFERROR(ROUND(T31,2)*V31*W31,),0)</f>
        <v>1716</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报告编号：康正（雄县）2024评字第3号-孤庄头村-Q-5</v>
      </c>
      <c r="EZ31" s="261"/>
      <c r="FA31" s="261"/>
      <c r="FB31" s="261"/>
      <c r="FC31" s="261"/>
    </row>
    <row r="32" ht="22.15" customHeight="1" spans="1:159">
      <c r="A32" s="104"/>
      <c r="B32" s="105">
        <v>3</v>
      </c>
      <c r="C32" s="106" t="s">
        <v>81</v>
      </c>
      <c r="D32" s="106" t="s">
        <v>98</v>
      </c>
      <c r="E32" s="106"/>
      <c r="F32" s="107" t="str">
        <f t="shared" si="52"/>
        <v>铁质防盗网</v>
      </c>
      <c r="G32" s="108">
        <f>3.7*2.8*14</f>
        <v>145.04</v>
      </c>
      <c r="H32" s="108"/>
      <c r="I32" s="95" t="str">
        <f t="shared" si="48"/>
        <v>㎡</v>
      </c>
      <c r="J32" s="107">
        <f t="shared" si="49"/>
        <v>80</v>
      </c>
      <c r="K32" s="118">
        <f t="shared" si="53"/>
        <v>0.75</v>
      </c>
      <c r="L32" s="107">
        <f t="shared" si="54"/>
        <v>8702</v>
      </c>
      <c r="M32" s="113"/>
      <c r="N32" s="105">
        <v>3</v>
      </c>
      <c r="O32" s="106" t="s">
        <v>146</v>
      </c>
      <c r="P32" s="106" t="s">
        <v>162</v>
      </c>
      <c r="Q32" s="106"/>
      <c r="R32" s="134" t="str">
        <f t="shared" si="55"/>
        <v>彩钢板、镀锌板雨罩</v>
      </c>
      <c r="S32" s="135"/>
      <c r="T32" s="108">
        <f>11</f>
        <v>11</v>
      </c>
      <c r="U32" s="95" t="str">
        <f t="shared" si="50"/>
        <v>㎡</v>
      </c>
      <c r="V32" s="107">
        <f t="shared" si="51"/>
        <v>60</v>
      </c>
      <c r="W32" s="118">
        <f t="shared" si="56"/>
        <v>0.85</v>
      </c>
      <c r="X32" s="107">
        <f t="shared" si="57"/>
        <v>561</v>
      </c>
      <c r="Y32" s="153"/>
      <c r="Z32" s="154"/>
      <c r="AA32" s="154"/>
      <c r="AB32" s="154"/>
      <c r="AC32" s="154"/>
      <c r="AD32" s="154"/>
      <c r="AJ32" s="179"/>
      <c r="AK32" s="179"/>
      <c r="AL32" s="179"/>
      <c r="AM32" s="179"/>
      <c r="AN32" s="179"/>
      <c r="AO32" s="179"/>
      <c r="AP32" s="179"/>
      <c r="AQ32" s="179"/>
      <c r="EV32" s="37" t="s">
        <v>1054</v>
      </c>
      <c r="EW32" s="38" t="str">
        <f>D2</f>
        <v>雄县雄州色母粒厂</v>
      </c>
      <c r="EX32" s="39"/>
      <c r="EY32" s="40" t="s">
        <v>1055</v>
      </c>
      <c r="EZ32" s="41"/>
      <c r="FA32" s="38">
        <f>G2</f>
        <v>0</v>
      </c>
      <c r="FB32" s="42"/>
      <c r="FC32" s="39"/>
    </row>
    <row r="33" ht="21.6" customHeight="1" spans="1:159">
      <c r="A33" s="104"/>
      <c r="B33" s="105">
        <v>4</v>
      </c>
      <c r="C33" s="106"/>
      <c r="D33" s="106"/>
      <c r="E33" s="106"/>
      <c r="F33" s="107">
        <f t="shared" si="52"/>
        <v>0</v>
      </c>
      <c r="G33" s="108">
        <f>20*6.8+20*1.5*2</f>
        <v>196</v>
      </c>
      <c r="H33" s="108"/>
      <c r="I33" s="95" t="e">
        <f t="shared" si="48"/>
        <v>#N/A</v>
      </c>
      <c r="J33" s="107" t="e">
        <f t="shared" si="49"/>
        <v>#N/A</v>
      </c>
      <c r="K33" s="118">
        <f t="shared" si="53"/>
        <v>0.75</v>
      </c>
      <c r="L33" s="107">
        <f t="shared" si="54"/>
        <v>0</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1056</v>
      </c>
      <c r="EW33" s="44"/>
      <c r="EX33" s="44"/>
      <c r="EY33" s="44"/>
      <c r="EZ33" s="44"/>
      <c r="FA33" s="44"/>
      <c r="FB33" s="44"/>
      <c r="FC33" s="45"/>
    </row>
    <row r="34" ht="31.15" customHeight="1" spans="1:159">
      <c r="A34" s="104"/>
      <c r="B34" s="105">
        <v>5</v>
      </c>
      <c r="C34" s="106" t="s">
        <v>123</v>
      </c>
      <c r="D34" s="106" t="s">
        <v>132</v>
      </c>
      <c r="E34" s="106"/>
      <c r="F34" s="107" t="str">
        <f t="shared" si="52"/>
        <v>彩钢复合板隔断</v>
      </c>
      <c r="G34" s="108">
        <f>20*4.3*2</f>
        <v>172</v>
      </c>
      <c r="H34" s="108"/>
      <c r="I34" s="95" t="str">
        <f t="shared" si="48"/>
        <v>㎡</v>
      </c>
      <c r="J34" s="107">
        <f t="shared" si="49"/>
        <v>100</v>
      </c>
      <c r="K34" s="118">
        <f t="shared" si="53"/>
        <v>0.75</v>
      </c>
      <c r="L34" s="107">
        <f t="shared" si="54"/>
        <v>12900</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1057</v>
      </c>
      <c r="EW34" s="47" t="s">
        <v>1058</v>
      </c>
      <c r="EX34" s="48" t="s">
        <v>1059</v>
      </c>
      <c r="EY34" s="48" t="s">
        <v>1060</v>
      </c>
      <c r="EZ34" s="46" t="s">
        <v>1057</v>
      </c>
      <c r="FA34" s="47" t="s">
        <v>1058</v>
      </c>
      <c r="FB34" s="48" t="s">
        <v>1059</v>
      </c>
      <c r="FC34" s="48" t="s">
        <v>1060</v>
      </c>
    </row>
    <row r="35" ht="21.6" customHeight="1" spans="1:159">
      <c r="A35" s="104"/>
      <c r="B35" s="105">
        <v>6</v>
      </c>
      <c r="C35" s="106" t="s">
        <v>146</v>
      </c>
      <c r="D35" s="106" t="s">
        <v>162</v>
      </c>
      <c r="E35" s="106"/>
      <c r="F35" s="107" t="str">
        <f t="shared" si="52"/>
        <v>彩钢板、镀锌板雨罩</v>
      </c>
      <c r="G35" s="108">
        <f>62*1.6+84.5*2</f>
        <v>268.2</v>
      </c>
      <c r="H35" s="108"/>
      <c r="I35" s="95" t="str">
        <f t="shared" si="48"/>
        <v>㎡</v>
      </c>
      <c r="J35" s="107">
        <f t="shared" si="49"/>
        <v>60</v>
      </c>
      <c r="K35" s="118">
        <f t="shared" si="53"/>
        <v>0.75</v>
      </c>
      <c r="L35" s="107">
        <f t="shared" si="54"/>
        <v>12069</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t="s">
        <v>1061</v>
      </c>
      <c r="G36" s="108">
        <f>3*0.8*5</f>
        <v>12</v>
      </c>
      <c r="H36" s="108"/>
      <c r="I36" s="95" t="s">
        <v>12</v>
      </c>
      <c r="J36" s="107">
        <v>100</v>
      </c>
      <c r="K36" s="118">
        <f t="shared" si="53"/>
        <v>0.75</v>
      </c>
      <c r="L36" s="107">
        <f t="shared" si="54"/>
        <v>900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0.75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1062</v>
      </c>
      <c r="BE37" s="170" t="s">
        <v>1063</v>
      </c>
      <c r="BF37" s="170" t="s">
        <v>1064</v>
      </c>
      <c r="BG37" s="170" t="s">
        <v>1065</v>
      </c>
      <c r="BH37" s="170" t="s">
        <v>1050</v>
      </c>
      <c r="BI37" s="170" t="s">
        <v>6</v>
      </c>
      <c r="BJ37" s="170" t="s">
        <v>1052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0.75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SUM($BE$38:BE38)*BE38</f>
        <v>1</v>
      </c>
      <c r="BE38" s="170">
        <f>IF(BJ38=0,0,IF(COUNTIF($BG38:$BG$107,BG38)&lt;2,1,0))</f>
        <v>1</v>
      </c>
      <c r="BF38" s="170">
        <v>1</v>
      </c>
      <c r="BG38" s="170" t="str">
        <f t="shared" ref="BG38:BG51" si="66">F186</f>
        <v>P1</v>
      </c>
      <c r="BH38" s="218">
        <f>ROUND(G186,2)</f>
        <v>257.94</v>
      </c>
      <c r="BI38" s="170" t="str">
        <f t="shared" ref="BI38:BI51" si="67">I186</f>
        <v>㎡</v>
      </c>
      <c r="BJ38" s="170">
        <f t="shared" ref="BJ38:BJ51" si="68">L186</f>
        <v>41528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0.75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SUM($BE$38:BE39)*BE39</f>
        <v>2</v>
      </c>
      <c r="BE39" s="170">
        <f>IF(BJ39=0,0,IF(COUNTIF($BG39:$BG$107,BG39)&lt;2,1,0))</f>
        <v>1</v>
      </c>
      <c r="BF39" s="170">
        <v>2</v>
      </c>
      <c r="BG39" s="170" t="str">
        <f t="shared" si="66"/>
        <v>P2</v>
      </c>
      <c r="BH39" s="218">
        <f t="shared" ref="BH39:BH71" si="69">ROUND(G187,2)</f>
        <v>14.73</v>
      </c>
      <c r="BI39" s="170" t="str">
        <f t="shared" si="67"/>
        <v>㎡</v>
      </c>
      <c r="BJ39" s="170">
        <f t="shared" si="68"/>
        <v>4584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0.75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SUM($BE$38:BE40)*BE40</f>
        <v>3</v>
      </c>
      <c r="BE40" s="170">
        <f>IF(BJ40=0,0,IF(COUNTIF($BG40:$BG$107,BG40)&lt;2,1,0))</f>
        <v>1</v>
      </c>
      <c r="BF40" s="170">
        <v>3</v>
      </c>
      <c r="BG40" s="170" t="str">
        <f t="shared" si="66"/>
        <v>P3</v>
      </c>
      <c r="BH40" s="218">
        <f t="shared" si="69"/>
        <v>17.68</v>
      </c>
      <c r="BI40" s="170" t="str">
        <f t="shared" si="67"/>
        <v>㎡</v>
      </c>
      <c r="BJ40" s="170">
        <f t="shared" si="68"/>
        <v>707</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0.75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SUM($BE$38:BE41)*BE41</f>
        <v>0</v>
      </c>
      <c r="BE41" s="170">
        <f>IF(BJ41=0,0,IF(COUNTIF($BG41:$BG$107,BG41)&lt;2,1,0))</f>
        <v>0</v>
      </c>
      <c r="BF41" s="170">
        <v>4</v>
      </c>
      <c r="BG41" s="170" t="str">
        <f t="shared" si="66"/>
        <v>水泥路面</v>
      </c>
      <c r="BH41" s="218">
        <f t="shared" si="69"/>
        <v>2033.39</v>
      </c>
      <c r="BI41" s="170" t="str">
        <f t="shared" si="67"/>
        <v>㎡</v>
      </c>
      <c r="BJ41" s="170">
        <f t="shared" si="68"/>
        <v>264341</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0.75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平砖地面</v>
      </c>
      <c r="BH42" s="218">
        <f t="shared" si="69"/>
        <v>84.36</v>
      </c>
      <c r="BI42" s="170" t="str">
        <f t="shared" si="67"/>
        <v>㎡</v>
      </c>
      <c r="BJ42" s="170">
        <f ca="1" t="shared" si="68"/>
        <v>2109</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0.75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t="str">
        <f t="shared" si="66"/>
        <v>台阶</v>
      </c>
      <c r="BH43" s="218">
        <f t="shared" si="69"/>
        <v>22.57</v>
      </c>
      <c r="BI43" s="170" t="str">
        <f t="shared" si="67"/>
        <v>㎡</v>
      </c>
      <c r="BJ43" s="170">
        <f ca="1" t="shared" si="68"/>
        <v>7900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1066</v>
      </c>
      <c r="EW43" s="265"/>
      <c r="EX43" s="266">
        <f>SUM(EW35:EW42)+SUM(FA35:FA42)</f>
        <v>0</v>
      </c>
      <c r="EY43" s="41"/>
      <c r="EZ43" s="267" t="s">
        <v>1067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0.75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4</v>
      </c>
      <c r="BE44" s="170">
        <f ca="1">IF(BJ44=0,0,IF(COUNTIF($BG44:$BG$107,BG44)&lt;2,1,0))</f>
        <v>1</v>
      </c>
      <c r="BF44" s="170">
        <v>7</v>
      </c>
      <c r="BG44" s="170" t="str">
        <f t="shared" si="66"/>
        <v>台阶</v>
      </c>
      <c r="BH44" s="218">
        <f t="shared" si="69"/>
        <v>14.85</v>
      </c>
      <c r="BI44" s="170" t="str">
        <f t="shared" si="67"/>
        <v>㎡</v>
      </c>
      <c r="BJ44" s="170">
        <f ca="1" t="shared" si="68"/>
        <v>6683</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1068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0.75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5</v>
      </c>
      <c r="BE45" s="170">
        <f ca="1">IF(BJ45=0,0,IF(COUNTIF($BG45:$BG$107,BG45)&lt;2,1,0))</f>
        <v>1</v>
      </c>
      <c r="BF45" s="170">
        <v>8</v>
      </c>
      <c r="BG45" s="170" t="str">
        <f t="shared" si="66"/>
        <v>水泥、水磨石平台</v>
      </c>
      <c r="BH45" s="218">
        <f t="shared" si="69"/>
        <v>24.32</v>
      </c>
      <c r="BI45" s="170" t="str">
        <f t="shared" si="67"/>
        <v>㎡</v>
      </c>
      <c r="BJ45" s="170">
        <f ca="1" t="shared" si="68"/>
        <v>3721</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1069</v>
      </c>
      <c r="EW45" s="56" t="s">
        <v>1050</v>
      </c>
      <c r="EX45" s="56" t="s">
        <v>6</v>
      </c>
      <c r="EY45" s="56" t="s">
        <v>1070</v>
      </c>
      <c r="EZ45" s="56" t="s">
        <v>1069</v>
      </c>
      <c r="FA45" s="56" t="s">
        <v>1050</v>
      </c>
      <c r="FB45" s="56" t="s">
        <v>6</v>
      </c>
      <c r="FC45" s="56" t="s">
        <v>1070</v>
      </c>
      <c r="FE45" s="271" t="s">
        <v>1071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0.75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6</v>
      </c>
      <c r="BE46" s="170">
        <f ca="1">IF(BJ46=0,0,IF(COUNTIF($BG46:$BG$107,BG46)&lt;2,1,0))</f>
        <v>1</v>
      </c>
      <c r="BF46" s="170">
        <v>9</v>
      </c>
      <c r="BG46" s="170" t="str">
        <f t="shared" si="66"/>
        <v>贴砖平台</v>
      </c>
      <c r="BH46" s="218">
        <f t="shared" si="69"/>
        <v>16</v>
      </c>
      <c r="BI46" s="170" t="str">
        <f t="shared" si="67"/>
        <v>㎡</v>
      </c>
      <c r="BJ46" s="170">
        <f ca="1" t="shared" si="68"/>
        <v>3200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P1</v>
      </c>
      <c r="EW46" s="57">
        <f ca="1">IF(EV46="","",SUMIF($BG$38:$BG$107,EV46,$BH$38:$BH$107))</f>
        <v>257.94</v>
      </c>
      <c r="EX46" s="57" t="str">
        <f ca="1">IFERROR(VLOOKUP(FE46,$BD$38:$BJ$92,6,0),"")</f>
        <v>㎡</v>
      </c>
      <c r="EY46" s="58">
        <f ca="1">IF(EV46="","",SUMIF($BG$38:$BG$107,EV46,$BJ$38:$BJ$107))</f>
        <v>41528</v>
      </c>
      <c r="EZ46" s="58" t="str">
        <f ca="1">IFERROR(VLOOKUP(FF46,$BD$38:$BJ$92,4,0),"")</f>
        <v>P2</v>
      </c>
      <c r="FA46" s="57">
        <f ca="1">IF(EZ46="","",SUMIF($BG$38:$BG$107,EZ46,$BH$38:$BH$107))</f>
        <v>14.73</v>
      </c>
      <c r="FB46" s="57" t="str">
        <f ca="1">IFERROR(VLOOKUP(FF46,$BD$38:$BJ$92,6,0),"")</f>
        <v>㎡</v>
      </c>
      <c r="FC46" s="58">
        <f ca="1">IF(EZ46="","",SUMIF($BG$38:$BG$107,EZ46,$BJ$38:$BJ$107))</f>
        <v>4584</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0.75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7</v>
      </c>
      <c r="BE47" s="170">
        <f>IF(BJ47=0,0,IF(COUNTIF($BG47:$BG$107,BG47)&lt;2,1,0))</f>
        <v>1</v>
      </c>
      <c r="BF47" s="170">
        <v>10</v>
      </c>
      <c r="BG47" s="170" t="str">
        <f t="shared" si="66"/>
        <v>门垛</v>
      </c>
      <c r="BH47" s="218">
        <f t="shared" si="69"/>
        <v>1</v>
      </c>
      <c r="BI47" s="170" t="str">
        <f t="shared" si="67"/>
        <v>对</v>
      </c>
      <c r="BJ47" s="170">
        <f t="shared" si="68"/>
        <v>6606</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P3</v>
      </c>
      <c r="EW47" s="57">
        <f ca="1">IF(EV47="","",SUMIF($BG$38:$BG$107,EV47,$BH$38:$BH$107))</f>
        <v>17.68</v>
      </c>
      <c r="EX47" s="57" t="str">
        <f ca="1">IFERROR(VLOOKUP(FE47,$BD$38:$BJ$92,6,0),"")</f>
        <v>㎡</v>
      </c>
      <c r="EY47" s="58">
        <f ca="1">IF(EV47="","",SUMIF($BG$38:$BG$107,EV47,$BJ$38:$BJ$107))</f>
        <v>707</v>
      </c>
      <c r="EZ47" s="58" t="str">
        <f ca="1">IFERROR(VLOOKUP(FF47,$BD$38:$BJ$92,4,0),"")</f>
        <v>台阶</v>
      </c>
      <c r="FA47" s="57">
        <f ca="1">IF(EZ47="","",SUMIF($BG$38:$BG$107,EZ47,$BH$38:$BH$107))</f>
        <v>37.42</v>
      </c>
      <c r="FB47" s="57" t="str">
        <f ca="1">IFERROR(VLOOKUP(FF47,$BD$38:$BJ$92,6,0),"")</f>
        <v>㎡</v>
      </c>
      <c r="FC47" s="58">
        <f ca="1">IF(EZ47="","",SUMIF($BG$38:$BG$107,EZ47,$BJ$38:$BJ$107))</f>
        <v>14583</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0.75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t="str">
        <f t="shared" si="66"/>
        <v>大门</v>
      </c>
      <c r="BH48" s="218">
        <f t="shared" si="69"/>
        <v>19.44</v>
      </c>
      <c r="BI48" s="170" t="str">
        <f t="shared" si="67"/>
        <v>㎡</v>
      </c>
      <c r="BJ48" s="170">
        <f ca="1" t="shared" si="68"/>
        <v>5832</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水泥、水磨石平台</v>
      </c>
      <c r="EW48" s="57">
        <f ca="1">IF(EV48="","",SUMIF($BG$38:$BG$107,EV48,$BH$38:$BH$107))</f>
        <v>24.32</v>
      </c>
      <c r="EX48" s="57" t="str">
        <f ca="1">IFERROR(VLOOKUP(FE48,$BD$38:$BJ$92,6,0),"")</f>
        <v>㎡</v>
      </c>
      <c r="EY48" s="58">
        <f ca="1">IF(EV48="","",SUMIF($BG$38:$BG$107,EV48,$BJ$38:$BJ$107))</f>
        <v>3721</v>
      </c>
      <c r="EZ48" s="58" t="str">
        <f ca="1">IFERROR(VLOOKUP(FF48,$BD$38:$BJ$92,4,0),"")</f>
        <v>贴砖平台</v>
      </c>
      <c r="FA48" s="57">
        <f ca="1">IF(EZ48="","",SUMIF($BG$38:$BG$107,EZ48,$BH$38:$BH$107))</f>
        <v>16</v>
      </c>
      <c r="FB48" s="57" t="str">
        <f ca="1">IFERROR(VLOOKUP(FF48,$BD$38:$BJ$92,6,0),"")</f>
        <v>㎡</v>
      </c>
      <c r="FC48" s="58">
        <f ca="1">IF(EZ48="","",SUMIF($BG$38:$BG$107,EZ48,$BJ$38:$BJ$107))</f>
        <v>3200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0.75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8</v>
      </c>
      <c r="BE49" s="170">
        <f>IF(BJ49=0,0,IF(COUNTIF($BG49:$BG$107,BG49)&lt;2,1,0))</f>
        <v>1</v>
      </c>
      <c r="BF49" s="170">
        <v>12</v>
      </c>
      <c r="BG49" s="170" t="str">
        <f t="shared" si="66"/>
        <v>单彩门</v>
      </c>
      <c r="BH49" s="218">
        <f t="shared" si="69"/>
        <v>34.88</v>
      </c>
      <c r="BI49" s="170" t="str">
        <f t="shared" si="67"/>
        <v>㎡</v>
      </c>
      <c r="BJ49" s="170">
        <f t="shared" si="68"/>
        <v>1221</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门垛</v>
      </c>
      <c r="EW49" s="57">
        <f ca="1">IF(EV49="","",SUMIF($BG$38:$BG$107,EV49,$BH$38:$BH$107))</f>
        <v>1</v>
      </c>
      <c r="EX49" s="57" t="str">
        <f ca="1">IFERROR(VLOOKUP(FE49,$BD$38:$BJ$92,6,0),"")</f>
        <v>对</v>
      </c>
      <c r="EY49" s="58">
        <f ca="1">IF(EV49="","",SUMIF($BG$38:$BG$107,EV49,$BJ$38:$BJ$107))</f>
        <v>6606</v>
      </c>
      <c r="EZ49" s="58" t="str">
        <f ca="1">IFERROR(VLOOKUP(FF49,$BD$38:$BJ$92,4,0),"")</f>
        <v>单彩门</v>
      </c>
      <c r="FA49" s="57">
        <f ca="1">IF(EZ49="","",SUMIF($BG$38:$BG$107,EZ49,$BH$38:$BH$107))</f>
        <v>34.88</v>
      </c>
      <c r="FB49" s="57" t="str">
        <f ca="1">IFERROR(VLOOKUP(FF49,$BD$38:$BJ$92,6,0),"")</f>
        <v>㎡</v>
      </c>
      <c r="FC49" s="58">
        <f ca="1">IF(EZ49="","",SUMIF($BG$38:$BG$107,EZ49,$BJ$38:$BJ$107))</f>
        <v>1221</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0.75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9</v>
      </c>
      <c r="BE50" s="170">
        <f>IF(BJ50=0,0,IF(COUNTIF($BG50:$BG$107,BG50)&lt;2,1,0))</f>
        <v>1</v>
      </c>
      <c r="BF50" s="170">
        <v>13</v>
      </c>
      <c r="BG50" s="170" t="str">
        <f t="shared" si="66"/>
        <v>影壁</v>
      </c>
      <c r="BH50" s="218">
        <f t="shared" si="69"/>
        <v>20.4</v>
      </c>
      <c r="BI50" s="170" t="str">
        <f t="shared" si="67"/>
        <v>㎡</v>
      </c>
      <c r="BJ50" s="170">
        <f t="shared" si="68"/>
        <v>7344</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影壁</v>
      </c>
      <c r="EW50" s="57">
        <f ca="1">IF(EV50="","",SUMIF($BG$38:$BG$107,EV50,$BH$38:$BH$107))</f>
        <v>20.4</v>
      </c>
      <c r="EX50" s="57" t="str">
        <f ca="1">IFERROR(VLOOKUP(FE50,$BD$38:$BJ$92,6,0),"")</f>
        <v>㎡</v>
      </c>
      <c r="EY50" s="58">
        <f ca="1">IF(EV50="","",SUMIF($BG$38:$BG$107,EV50,$BJ$38:$BJ$107))</f>
        <v>7344</v>
      </c>
      <c r="EZ50" s="58" t="str">
        <f ca="1">IFERROR(VLOOKUP(FF50,$BD$38:$BJ$92,4,0),"")</f>
        <v>花池</v>
      </c>
      <c r="FA50" s="57">
        <f ca="1">IF(EZ50="","",SUMIF($BG$38:$BG$107,EZ50,$BH$38:$BH$107))</f>
        <v>7.2</v>
      </c>
      <c r="FB50" s="57" t="str">
        <f ca="1">IFERROR(VLOOKUP(FF50,$BD$38:$BJ$92,6,0),"")</f>
        <v>㎡</v>
      </c>
      <c r="FC50" s="58">
        <f ca="1">IF(EZ50="","",SUMIF($BG$38:$BG$107,EZ50,$BJ$38:$BJ$107))</f>
        <v>864</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0.75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10</v>
      </c>
      <c r="BE51" s="170">
        <f ca="1">IF(BJ51=0,0,IF(COUNTIF($BG51:$BG$107,BG51)&lt;2,1,0))</f>
        <v>1</v>
      </c>
      <c r="BF51" s="170">
        <v>14</v>
      </c>
      <c r="BG51" s="170" t="str">
        <f t="shared" si="66"/>
        <v>花池</v>
      </c>
      <c r="BH51" s="218">
        <f t="shared" si="69"/>
        <v>7.2</v>
      </c>
      <c r="BI51" s="170" t="str">
        <f t="shared" si="67"/>
        <v>㎡</v>
      </c>
      <c r="BJ51" s="170">
        <f ca="1" t="shared" si="68"/>
        <v>864</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0.75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11</v>
      </c>
      <c r="BE52" s="170">
        <f>IF(BJ52=0,0,IF(COUNTIF($BG52:$BG$107,BG52)&lt;2,1,0))</f>
        <v>1</v>
      </c>
      <c r="BF52" s="170">
        <v>15</v>
      </c>
      <c r="BG52" s="170" t="str">
        <f t="shared" ref="BG52:BG71" si="71">F200</f>
        <v>C1</v>
      </c>
      <c r="BH52" s="218">
        <f t="shared" si="69"/>
        <v>12.53</v>
      </c>
      <c r="BI52" s="170" t="str">
        <f t="shared" ref="BI52:BI71" si="72">I200</f>
        <v>㎡</v>
      </c>
      <c r="BJ52" s="170">
        <f t="shared" ref="BJ52:BJ71" si="73">L200</f>
        <v>4983</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0.75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砖墙</v>
      </c>
      <c r="BH53" s="218">
        <f t="shared" si="69"/>
        <v>736.52</v>
      </c>
      <c r="BI53" s="170" t="str">
        <f t="shared" si="72"/>
        <v>㎡</v>
      </c>
      <c r="BJ53" s="170">
        <f ca="1" t="shared" si="73"/>
        <v>176765</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0.75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砖墙</v>
      </c>
      <c r="BH54" s="218">
        <f t="shared" si="69"/>
        <v>16.4</v>
      </c>
      <c r="BI54" s="170" t="str">
        <f t="shared" si="72"/>
        <v>㎡</v>
      </c>
      <c r="BJ54" s="170">
        <f ca="1" t="shared" si="73"/>
        <v>4920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0.75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12</v>
      </c>
      <c r="BE55" s="170">
        <f ca="1">IF(BJ55=0,0,IF(COUNTIF($BG55:$BG$107,BG55)&lt;2,1,0))</f>
        <v>1</v>
      </c>
      <c r="BF55" s="170">
        <v>18</v>
      </c>
      <c r="BG55" s="170" t="str">
        <f t="shared" si="71"/>
        <v>砖墙</v>
      </c>
      <c r="BH55" s="218">
        <f t="shared" si="69"/>
        <v>24.6</v>
      </c>
      <c r="BI55" s="170" t="str">
        <f t="shared" si="72"/>
        <v>㎡</v>
      </c>
      <c r="BJ55" s="170">
        <f ca="1" t="shared" si="73"/>
        <v>4920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0.75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13</v>
      </c>
      <c r="BE56" s="170">
        <f ca="1">IF(BJ56=0,0,IF(COUNTIF($BG56:$BG$107,BG56)&lt;2,1,0))</f>
        <v>1</v>
      </c>
      <c r="BF56" s="170">
        <v>19</v>
      </c>
      <c r="BG56" s="170" t="str">
        <f t="shared" si="71"/>
        <v>广场砖、彩砖地面</v>
      </c>
      <c r="BH56" s="218">
        <f t="shared" si="69"/>
        <v>187.6</v>
      </c>
      <c r="BI56" s="170" t="str">
        <f t="shared" si="72"/>
        <v>㎡</v>
      </c>
      <c r="BJ56" s="170">
        <f ca="1" t="shared" si="73"/>
        <v>11256</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0.75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14</v>
      </c>
      <c r="BE57" s="170">
        <f>IF(BJ57=0,0,IF(COUNTIF($BG57:$BG$107,BG57)&lt;2,1,0))</f>
        <v>1</v>
      </c>
      <c r="BF57" s="170">
        <v>20</v>
      </c>
      <c r="BG57" s="170" t="str">
        <f t="shared" si="71"/>
        <v>活动房</v>
      </c>
      <c r="BH57" s="218">
        <f t="shared" si="69"/>
        <v>1</v>
      </c>
      <c r="BI57" s="170" t="str">
        <f t="shared" si="72"/>
        <v>个</v>
      </c>
      <c r="BJ57" s="170">
        <f t="shared" si="73"/>
        <v>800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0.75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水池</v>
      </c>
      <c r="BH58" s="218">
        <f t="shared" si="69"/>
        <v>1.97</v>
      </c>
      <c r="BI58" s="170" t="str">
        <f t="shared" si="72"/>
        <v>m³</v>
      </c>
      <c r="BJ58" s="170">
        <f ca="1" t="shared" si="73"/>
        <v>296</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0.75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15</v>
      </c>
      <c r="BE59" s="170">
        <f>IF(BJ59=0,0,IF(COUNTIF($BG59:$BG$107,BG59)&lt;2,1,0))</f>
        <v>1</v>
      </c>
      <c r="BF59" s="170">
        <v>22</v>
      </c>
      <c r="BG59" s="170" t="str">
        <f t="shared" si="71"/>
        <v>C2</v>
      </c>
      <c r="BH59" s="218">
        <f t="shared" si="69"/>
        <v>4.48</v>
      </c>
      <c r="BI59" s="170" t="str">
        <f t="shared" si="72"/>
        <v>㎡</v>
      </c>
      <c r="BJ59" s="170">
        <f t="shared" si="73"/>
        <v>1182</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1072</v>
      </c>
      <c r="D60" s="106"/>
      <c r="E60" s="106"/>
      <c r="F60" s="111"/>
      <c r="G60" s="108"/>
      <c r="H60" s="108"/>
      <c r="I60" s="91"/>
      <c r="J60" s="119"/>
      <c r="K60" s="119"/>
      <c r="L60" s="95">
        <f>SUM(L30:L59)</f>
        <v>94152</v>
      </c>
      <c r="M60" s="120"/>
      <c r="N60" s="110"/>
      <c r="O60" s="106" t="s">
        <v>1072</v>
      </c>
      <c r="P60" s="106"/>
      <c r="Q60" s="106"/>
      <c r="R60" s="111"/>
      <c r="S60" s="111"/>
      <c r="T60" s="108"/>
      <c r="U60" s="91"/>
      <c r="V60" s="119"/>
      <c r="W60" s="119"/>
      <c r="X60" s="95">
        <f>SUM(X30:X59)</f>
        <v>3405</v>
      </c>
      <c r="AL60" s="188"/>
      <c r="AM60" s="189"/>
      <c r="AN60" s="190"/>
      <c r="AO60" s="203"/>
      <c r="AP60" s="188"/>
      <c r="AQ60" s="202"/>
      <c r="AR60" s="191"/>
      <c r="AS60" s="200"/>
      <c r="AT60" s="201"/>
      <c r="AU60" s="201"/>
      <c r="AV60" s="201"/>
      <c r="AW60" s="201"/>
      <c r="AX60" s="200"/>
      <c r="AY60" s="201"/>
      <c r="AZ60" s="201"/>
      <c r="BA60" s="200"/>
      <c r="BB60" s="201"/>
      <c r="BC60" s="201"/>
      <c r="BD60" s="170">
        <f ca="1">SUM($BE$38:BE60)*BE60</f>
        <v>16</v>
      </c>
      <c r="BE60" s="170">
        <f ca="1">IF(BJ60=0,0,IF(COUNTIF($BG60:$BG$107,BG60)&lt;2,1,0))</f>
        <v>1</v>
      </c>
      <c r="BF60" s="170">
        <v>23</v>
      </c>
      <c r="BG60" s="170" t="str">
        <f t="shared" si="71"/>
        <v>化粪池</v>
      </c>
      <c r="BH60" s="218">
        <f t="shared" si="69"/>
        <v>2</v>
      </c>
      <c r="BI60" s="170" t="str">
        <f t="shared" si="72"/>
        <v>个</v>
      </c>
      <c r="BJ60" s="170">
        <f ca="1" t="shared" si="73"/>
        <v>800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C1</v>
      </c>
      <c r="EW60" s="57">
        <f ca="1" t="shared" ref="EW60:EW71" si="76">IF(EV60="","",SUMIF($BG$38:$BG$107,EV60,$BH$38:$BH$107))</f>
        <v>12.53</v>
      </c>
      <c r="EX60" s="57" t="str">
        <f ca="1" t="shared" ref="EX60:EX71" si="77">IFERROR(VLOOKUP(FE60,$BD$38:$BJ$92,6,0),"")</f>
        <v>㎡</v>
      </c>
      <c r="EY60" s="58">
        <f ca="1" t="shared" ref="EY60:EY71" si="78">IF(EV60="","",SUMIF($BG$38:$BG$107,EV60,$BJ$38:$BJ$107))</f>
        <v>4983</v>
      </c>
      <c r="EZ60" s="58" t="str">
        <f ca="1" t="shared" ref="EZ60:EZ70" si="79">IFERROR(VLOOKUP(FF60,$BD$38:$BJ$92,4,0),"")</f>
        <v>砖墙</v>
      </c>
      <c r="FA60" s="57">
        <f ca="1" t="shared" ref="FA60:FA70" si="80">IF(EZ60="","",SUMIF($BG$38:$BG$107,EZ60,$BH$38:$BH$107))</f>
        <v>777.52</v>
      </c>
      <c r="FB60" s="57" t="str">
        <f ca="1" t="shared" ref="FB60:FB70" si="81">IFERROR(VLOOKUP(FF60,$BD$38:$BJ$92,6,0),"")</f>
        <v>㎡</v>
      </c>
      <c r="FC60" s="58">
        <f ca="1" t="shared" ref="FC60:FC70" si="82">IF(EZ60="","",SUMIF($BG$38:$BG$107,EZ60,$BJ$38:$BJ$107))</f>
        <v>186605</v>
      </c>
      <c r="FE60" s="272">
        <v>11</v>
      </c>
      <c r="FF60" s="272">
        <v>12</v>
      </c>
    </row>
    <row r="61" ht="20.25" customHeight="1" spans="1:162">
      <c r="A61" s="112" t="str">
        <f>C8&amp;"装饰装修"</f>
        <v>F3装饰装修</v>
      </c>
      <c r="B61" s="103" t="s">
        <v>3</v>
      </c>
      <c r="C61" s="103" t="s">
        <v>2</v>
      </c>
      <c r="D61" s="103" t="s">
        <v>1049</v>
      </c>
      <c r="E61" s="103"/>
      <c r="F61" s="90" t="s">
        <v>435</v>
      </c>
      <c r="G61" s="90" t="s">
        <v>1050</v>
      </c>
      <c r="H61" s="90"/>
      <c r="I61" s="90" t="s">
        <v>6</v>
      </c>
      <c r="J61" s="90" t="s">
        <v>9</v>
      </c>
      <c r="K61" s="116" t="s">
        <v>1051</v>
      </c>
      <c r="L61" s="90" t="s">
        <v>1052</v>
      </c>
      <c r="M61" s="112" t="str">
        <f>C10&amp;"装饰装修"</f>
        <v>Y3装饰装修</v>
      </c>
      <c r="N61" s="103" t="s">
        <v>3</v>
      </c>
      <c r="O61" s="103" t="s">
        <v>2</v>
      </c>
      <c r="P61" s="117" t="s">
        <v>1049</v>
      </c>
      <c r="Q61" s="133"/>
      <c r="R61" s="90" t="s">
        <v>435</v>
      </c>
      <c r="S61" s="90"/>
      <c r="T61" s="90" t="s">
        <v>1050</v>
      </c>
      <c r="U61" s="90" t="s">
        <v>6</v>
      </c>
      <c r="V61" s="90" t="s">
        <v>9</v>
      </c>
      <c r="W61" s="116" t="s">
        <v>1051</v>
      </c>
      <c r="X61" s="90" t="s">
        <v>1052</v>
      </c>
      <c r="AL61" s="188"/>
      <c r="AM61" s="189"/>
      <c r="AN61" s="190"/>
      <c r="AO61" s="203"/>
      <c r="AP61" s="188"/>
      <c r="AQ61" s="202"/>
      <c r="AR61" s="191"/>
      <c r="AS61" s="200"/>
      <c r="AT61" s="201"/>
      <c r="AU61" s="201"/>
      <c r="AV61" s="201"/>
      <c r="AW61" s="201"/>
      <c r="AX61" s="200"/>
      <c r="AY61" s="201"/>
      <c r="AZ61" s="201"/>
      <c r="BA61" s="200"/>
      <c r="BB61" s="201"/>
      <c r="BC61" s="201"/>
      <c r="BD61" s="170">
        <f ca="1">SUM($BE$38:BE61)*BE61</f>
        <v>17</v>
      </c>
      <c r="BE61" s="170">
        <f ca="1">IF(BJ61=0,0,IF(COUNTIF($BG61:$BG$107,BG61)&lt;2,1,0))</f>
        <v>1</v>
      </c>
      <c r="BF61" s="170">
        <v>24</v>
      </c>
      <c r="BG61" s="170" t="str">
        <f t="shared" si="71"/>
        <v>热水器</v>
      </c>
      <c r="BH61" s="218">
        <f t="shared" si="69"/>
        <v>3</v>
      </c>
      <c r="BI61" s="170" t="str">
        <f t="shared" si="72"/>
        <v>台</v>
      </c>
      <c r="BJ61" s="170">
        <f ca="1" t="shared" si="73"/>
        <v>1500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广场砖、彩砖地面</v>
      </c>
      <c r="EW61" s="57">
        <f ca="1" t="shared" si="76"/>
        <v>187.6</v>
      </c>
      <c r="EX61" s="57" t="str">
        <f ca="1" t="shared" si="77"/>
        <v>㎡</v>
      </c>
      <c r="EY61" s="58">
        <f ca="1" t="shared" si="78"/>
        <v>11256</v>
      </c>
      <c r="EZ61" s="58" t="str">
        <f ca="1" t="shared" si="79"/>
        <v>活动房</v>
      </c>
      <c r="FA61" s="57">
        <f ca="1" t="shared" si="80"/>
        <v>1</v>
      </c>
      <c r="FB61" s="57" t="str">
        <f ca="1" t="shared" si="81"/>
        <v>个</v>
      </c>
      <c r="FC61" s="58">
        <f ca="1" t="shared" si="82"/>
        <v>800</v>
      </c>
      <c r="FE61" s="272">
        <v>13</v>
      </c>
      <c r="FF61" s="272">
        <v>14</v>
      </c>
    </row>
    <row r="62" ht="20.25" customHeight="1" spans="1:162">
      <c r="A62" s="113"/>
      <c r="B62" s="105">
        <v>1</v>
      </c>
      <c r="C62" s="106" t="s">
        <v>10</v>
      </c>
      <c r="D62" s="106" t="s">
        <v>11</v>
      </c>
      <c r="E62" s="106"/>
      <c r="F62" s="107" t="str">
        <f>+D62</f>
        <v>外墙抹灰</v>
      </c>
      <c r="G62" s="108">
        <f>32*3.8-1.7*29-3*1.8</f>
        <v>66.9</v>
      </c>
      <c r="H62" s="108"/>
      <c r="I62" s="95" t="str">
        <f t="shared" ref="I62:I91" si="83">VLOOKUP(F62,价格表,2,0)</f>
        <v>㎡</v>
      </c>
      <c r="J62" s="107">
        <f t="shared" ref="J62:J82" si="84">VLOOKUP(F62,价格表,5,0)</f>
        <v>35</v>
      </c>
      <c r="K62" s="118">
        <f>$V$9</f>
        <v>0.8</v>
      </c>
      <c r="L62" s="107">
        <f>ROUND(IFERROR(ROUND(G62,2)*J62*K62,),0)</f>
        <v>1873</v>
      </c>
      <c r="M62" s="113"/>
      <c r="N62" s="105">
        <v>1</v>
      </c>
      <c r="O62" s="106" t="s">
        <v>10</v>
      </c>
      <c r="P62" s="106" t="s">
        <v>11</v>
      </c>
      <c r="Q62" s="106"/>
      <c r="R62" s="134" t="str">
        <f>+P62</f>
        <v>外墙抹灰</v>
      </c>
      <c r="S62" s="135"/>
      <c r="T62" s="108">
        <f>10.5*4-2.5*2*3</f>
        <v>27</v>
      </c>
      <c r="U62" s="95" t="str">
        <f t="shared" ref="U62:U81" si="85">VLOOKUP(R62,价格表,2,0)</f>
        <v>㎡</v>
      </c>
      <c r="V62" s="107">
        <f t="shared" ref="V62:V81" si="86">VLOOKUP(R62,价格表,5,0)</f>
        <v>35</v>
      </c>
      <c r="W62" s="118">
        <f>$V$11</f>
        <v>0.85</v>
      </c>
      <c r="X62" s="107">
        <f>ROUND(IFERROR(ROUND(T62,2)*V62*W62,),0)</f>
        <v>803</v>
      </c>
      <c r="AL62" s="188"/>
      <c r="AM62" s="189"/>
      <c r="AN62" s="190"/>
      <c r="AO62" s="203"/>
      <c r="AP62" s="188"/>
      <c r="AQ62" s="202"/>
      <c r="AR62" s="191"/>
      <c r="AS62" s="200"/>
      <c r="AT62" s="201"/>
      <c r="AU62" s="201"/>
      <c r="AV62" s="201"/>
      <c r="AW62" s="201"/>
      <c r="AX62" s="200"/>
      <c r="AY62" s="201"/>
      <c r="AZ62" s="201"/>
      <c r="BA62" s="200"/>
      <c r="BB62" s="201"/>
      <c r="BC62" s="201"/>
      <c r="BD62" s="170">
        <f ca="1">SUM($BE$38:BE62)*BE62</f>
        <v>18</v>
      </c>
      <c r="BE62" s="170">
        <f ca="1">IF(BJ62=0,0,IF(COUNTIF($BG62:$BG$107,BG62)&lt;2,1,0))</f>
        <v>1</v>
      </c>
      <c r="BF62" s="170">
        <v>25</v>
      </c>
      <c r="BG62" s="170" t="str">
        <f t="shared" si="71"/>
        <v>太阳能</v>
      </c>
      <c r="BH62" s="218">
        <f t="shared" si="69"/>
        <v>3</v>
      </c>
      <c r="BI62" s="170" t="str">
        <f t="shared" si="72"/>
        <v>台</v>
      </c>
      <c r="BJ62" s="170">
        <f ca="1" t="shared" si="73"/>
        <v>3000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C2</v>
      </c>
      <c r="EW62" s="57">
        <f ca="1" t="shared" si="76"/>
        <v>4.48</v>
      </c>
      <c r="EX62" s="57" t="str">
        <f ca="1" t="shared" si="77"/>
        <v>㎡</v>
      </c>
      <c r="EY62" s="58">
        <f ca="1" t="shared" si="78"/>
        <v>1182</v>
      </c>
      <c r="EZ62" s="58" t="str">
        <f ca="1" t="shared" si="79"/>
        <v>化粪池</v>
      </c>
      <c r="FA62" s="57">
        <f ca="1" t="shared" si="80"/>
        <v>2</v>
      </c>
      <c r="FB62" s="57" t="str">
        <f ca="1" t="shared" si="81"/>
        <v>个</v>
      </c>
      <c r="FC62" s="58">
        <f ca="1" t="shared" si="82"/>
        <v>800</v>
      </c>
      <c r="FE62" s="272">
        <v>15</v>
      </c>
      <c r="FF62" s="272">
        <v>16</v>
      </c>
    </row>
    <row r="63" ht="20.25" customHeight="1" spans="1:162">
      <c r="A63" s="113"/>
      <c r="B63" s="105">
        <v>2</v>
      </c>
      <c r="C63" s="106" t="s">
        <v>61</v>
      </c>
      <c r="D63" s="106" t="s">
        <v>66</v>
      </c>
      <c r="E63" s="106"/>
      <c r="F63" s="107" t="str">
        <f t="shared" ref="F63:F91" si="87">+D63</f>
        <v>普通石膏板吊顶</v>
      </c>
      <c r="G63" s="108">
        <f>S8</f>
        <v>297.59</v>
      </c>
      <c r="H63" s="108"/>
      <c r="I63" s="95" t="str">
        <f t="shared" si="83"/>
        <v>㎡</v>
      </c>
      <c r="J63" s="107">
        <f t="shared" si="84"/>
        <v>30</v>
      </c>
      <c r="K63" s="118">
        <f t="shared" ref="K63:K91" si="88">$V$9</f>
        <v>0.8</v>
      </c>
      <c r="L63" s="107">
        <f t="shared" ref="L63:L91" si="89">ROUND(IFERROR(ROUND(G63,2)*J63*K63,),0)</f>
        <v>7142</v>
      </c>
      <c r="M63" s="113"/>
      <c r="N63" s="105">
        <v>2</v>
      </c>
      <c r="O63" s="106" t="s">
        <v>30</v>
      </c>
      <c r="P63" s="106" t="s">
        <v>43</v>
      </c>
      <c r="Q63" s="106"/>
      <c r="R63" s="134" t="str">
        <f t="shared" ref="R63:R82" si="90">+P63</f>
        <v>80地砖</v>
      </c>
      <c r="S63" s="135"/>
      <c r="T63" s="108">
        <f>S10</f>
        <v>75.06</v>
      </c>
      <c r="U63" s="95" t="str">
        <f t="shared" si="85"/>
        <v>㎡</v>
      </c>
      <c r="V63" s="107">
        <f t="shared" si="86"/>
        <v>110</v>
      </c>
      <c r="W63" s="118">
        <f t="shared" ref="W63:W91" si="91">$V$11</f>
        <v>0.85</v>
      </c>
      <c r="X63" s="107">
        <f t="shared" ref="X63:X91" si="92">ROUND(IFERROR(ROUND(T63,2)*V63*W63,),0)</f>
        <v>7018</v>
      </c>
      <c r="AL63" s="188"/>
      <c r="AM63" s="189"/>
      <c r="AN63" s="190"/>
      <c r="AO63" s="203"/>
      <c r="AP63" s="188"/>
      <c r="AQ63" s="202"/>
      <c r="AR63" s="191"/>
      <c r="AS63" s="200"/>
      <c r="AT63" s="201"/>
      <c r="AU63" s="201"/>
      <c r="AV63" s="201"/>
      <c r="AW63" s="201"/>
      <c r="AX63" s="200"/>
      <c r="AY63" s="201"/>
      <c r="AZ63" s="201"/>
      <c r="BA63" s="200"/>
      <c r="BB63" s="201"/>
      <c r="BC63" s="201"/>
      <c r="BD63" s="170">
        <f ca="1">SUM($BE$38:BE63)*BE63</f>
        <v>19</v>
      </c>
      <c r="BE63" s="170">
        <f ca="1">IF(BJ63=0,0,IF(COUNTIF($BG63:$BG$107,BG63)&lt;2,1,0))</f>
        <v>1</v>
      </c>
      <c r="BF63" s="170">
        <v>26</v>
      </c>
      <c r="BG63" s="170" t="str">
        <f t="shared" si="71"/>
        <v>大门</v>
      </c>
      <c r="BH63" s="218">
        <f t="shared" si="69"/>
        <v>16.8</v>
      </c>
      <c r="BI63" s="170" t="str">
        <f t="shared" si="72"/>
        <v>㎡</v>
      </c>
      <c r="BJ63" s="170">
        <f ca="1" t="shared" si="73"/>
        <v>3024</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热水器</v>
      </c>
      <c r="EW63" s="57">
        <f ca="1" t="shared" si="76"/>
        <v>3</v>
      </c>
      <c r="EX63" s="57" t="str">
        <f ca="1" t="shared" si="77"/>
        <v>台</v>
      </c>
      <c r="EY63" s="58">
        <f ca="1" t="shared" si="78"/>
        <v>1500</v>
      </c>
      <c r="EZ63" s="58" t="str">
        <f ca="1" t="shared" si="79"/>
        <v>太阳能</v>
      </c>
      <c r="FA63" s="57">
        <f ca="1" t="shared" si="80"/>
        <v>3</v>
      </c>
      <c r="FB63" s="57" t="str">
        <f ca="1" t="shared" si="81"/>
        <v>台</v>
      </c>
      <c r="FC63" s="58">
        <f ca="1" t="shared" si="82"/>
        <v>3000</v>
      </c>
      <c r="FE63" s="272">
        <v>17</v>
      </c>
      <c r="FF63" s="272">
        <v>18</v>
      </c>
    </row>
    <row r="64" ht="20.25" customHeight="1" spans="1:162">
      <c r="A64" s="113"/>
      <c r="B64" s="105">
        <v>3</v>
      </c>
      <c r="C64" s="106" t="s">
        <v>81</v>
      </c>
      <c r="D64" s="106" t="s">
        <v>98</v>
      </c>
      <c r="E64" s="106"/>
      <c r="F64" s="107" t="str">
        <f t="shared" si="87"/>
        <v>铁质防盗网</v>
      </c>
      <c r="G64" s="108">
        <f>1.7*29</f>
        <v>49.3</v>
      </c>
      <c r="H64" s="108"/>
      <c r="I64" s="95" t="str">
        <f t="shared" si="83"/>
        <v>㎡</v>
      </c>
      <c r="J64" s="107">
        <f t="shared" si="84"/>
        <v>80</v>
      </c>
      <c r="K64" s="118">
        <f t="shared" si="88"/>
        <v>0.8</v>
      </c>
      <c r="L64" s="107">
        <f t="shared" si="89"/>
        <v>3155</v>
      </c>
      <c r="M64" s="113"/>
      <c r="N64" s="105">
        <v>3</v>
      </c>
      <c r="O64" s="106" t="s">
        <v>61</v>
      </c>
      <c r="P64" s="106" t="s">
        <v>68</v>
      </c>
      <c r="Q64" s="106"/>
      <c r="R64" s="134" t="str">
        <f t="shared" si="90"/>
        <v>纸面石膏板吊顶</v>
      </c>
      <c r="S64" s="135"/>
      <c r="T64" s="108">
        <f>S10</f>
        <v>75.06</v>
      </c>
      <c r="U64" s="95" t="str">
        <f t="shared" si="85"/>
        <v>㎡</v>
      </c>
      <c r="V64" s="107">
        <f t="shared" si="86"/>
        <v>100</v>
      </c>
      <c r="W64" s="118">
        <f t="shared" si="91"/>
        <v>0.85</v>
      </c>
      <c r="X64" s="107">
        <f t="shared" si="92"/>
        <v>6380</v>
      </c>
      <c r="AL64" s="188"/>
      <c r="AM64" s="189"/>
      <c r="AN64" s="190"/>
      <c r="AO64" s="203"/>
      <c r="AP64" s="188"/>
      <c r="AQ64" s="202"/>
      <c r="AR64" s="191"/>
      <c r="AS64" s="200"/>
      <c r="AT64" s="201"/>
      <c r="AU64" s="201"/>
      <c r="AV64" s="201"/>
      <c r="AW64" s="201"/>
      <c r="AX64" s="200"/>
      <c r="AY64" s="201"/>
      <c r="AZ64" s="201"/>
      <c r="BA64" s="200"/>
      <c r="BB64" s="201"/>
      <c r="BC64" s="201"/>
      <c r="BD64" s="170">
        <f ca="1">SUM($BE$38:BE64)*BE64</f>
        <v>20</v>
      </c>
      <c r="BE64" s="170">
        <f ca="1">IF(BJ64=0,0,IF(COUNTIF($BG64:$BG$107,BG64)&lt;2,1,0))</f>
        <v>1</v>
      </c>
      <c r="BF64" s="170">
        <v>27</v>
      </c>
      <c r="BG64" s="170" t="str">
        <f t="shared" si="71"/>
        <v>设备基础</v>
      </c>
      <c r="BH64" s="218">
        <f t="shared" si="69"/>
        <v>21.7</v>
      </c>
      <c r="BI64" s="170" t="str">
        <f t="shared" si="72"/>
        <v>m³</v>
      </c>
      <c r="BJ64" s="170">
        <f ca="1" t="shared" si="73"/>
        <v>13020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大门</v>
      </c>
      <c r="EW64" s="57">
        <f ca="1" t="shared" si="76"/>
        <v>36.24</v>
      </c>
      <c r="EX64" s="57" t="str">
        <f ca="1" t="shared" si="77"/>
        <v>㎡</v>
      </c>
      <c r="EY64" s="58">
        <f ca="1" t="shared" si="78"/>
        <v>8856</v>
      </c>
      <c r="EZ64" s="58" t="str">
        <f ca="1" t="shared" si="79"/>
        <v>设备基础</v>
      </c>
      <c r="FA64" s="57">
        <f ca="1" t="shared" si="80"/>
        <v>21.7</v>
      </c>
      <c r="FB64" s="57" t="str">
        <f ca="1" t="shared" si="81"/>
        <v>m³</v>
      </c>
      <c r="FC64" s="58">
        <f ca="1" t="shared" si="82"/>
        <v>13020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4">
        <f t="shared" si="90"/>
        <v>0</v>
      </c>
      <c r="S65" s="135"/>
      <c r="T65" s="108"/>
      <c r="U65" s="95" t="e">
        <f t="shared" si="85"/>
        <v>#N/A</v>
      </c>
      <c r="V65" s="107" t="e">
        <f t="shared" si="86"/>
        <v>#N/A</v>
      </c>
      <c r="W65" s="118">
        <f t="shared" si="91"/>
        <v>0.85</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t="str">
        <f t="shared" si="71"/>
        <v>监控摄像头</v>
      </c>
      <c r="BH65" s="218">
        <f t="shared" si="69"/>
        <v>45</v>
      </c>
      <c r="BI65" s="170" t="str">
        <f t="shared" si="72"/>
        <v>个</v>
      </c>
      <c r="BJ65" s="170">
        <f ca="1" t="shared" si="73"/>
        <v>9000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护坡</v>
      </c>
      <c r="EW65" s="57">
        <f ca="1" t="shared" si="76"/>
        <v>13.5</v>
      </c>
      <c r="EX65" s="57" t="str">
        <f ca="1" t="shared" si="77"/>
        <v>㎡</v>
      </c>
      <c r="EY65" s="58">
        <f ca="1" t="shared" si="78"/>
        <v>1620</v>
      </c>
      <c r="EZ65" s="58" t="str">
        <f ca="1" t="shared" si="79"/>
        <v>机井</v>
      </c>
      <c r="FA65" s="57">
        <f ca="1" t="shared" si="80"/>
        <v>2</v>
      </c>
      <c r="FB65" s="57" t="str">
        <f ca="1" t="shared" si="81"/>
        <v>眼</v>
      </c>
      <c r="FC65" s="58">
        <f ca="1" t="shared" si="82"/>
        <v>89000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4">
        <f t="shared" si="90"/>
        <v>0</v>
      </c>
      <c r="S66" s="135"/>
      <c r="T66" s="108"/>
      <c r="U66" s="95" t="e">
        <f t="shared" si="85"/>
        <v>#N/A</v>
      </c>
      <c r="V66" s="107" t="e">
        <f t="shared" si="86"/>
        <v>#N/A</v>
      </c>
      <c r="W66" s="118">
        <f t="shared" si="91"/>
        <v>0.85</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21</v>
      </c>
      <c r="BE66" s="170">
        <f ca="1">IF(BJ66=0,0,IF(COUNTIF($BG66:$BG$107,BG66)&lt;2,1,0))</f>
        <v>1</v>
      </c>
      <c r="BF66" s="170">
        <v>29</v>
      </c>
      <c r="BG66" s="170" t="str">
        <f t="shared" si="71"/>
        <v>护坡</v>
      </c>
      <c r="BH66" s="218">
        <f t="shared" si="69"/>
        <v>13.5</v>
      </c>
      <c r="BI66" s="170" t="str">
        <f t="shared" si="72"/>
        <v>㎡</v>
      </c>
      <c r="BJ66" s="170">
        <f ca="1" t="shared" si="73"/>
        <v>1620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水池</v>
      </c>
      <c r="EW66" s="57">
        <f ca="1" t="shared" si="76"/>
        <v>19.97</v>
      </c>
      <c r="EX66" s="57" t="str">
        <f ca="1" t="shared" si="77"/>
        <v>m³</v>
      </c>
      <c r="EY66" s="58">
        <f ca="1" t="shared" si="78"/>
        <v>2996</v>
      </c>
      <c r="EZ66" s="58" t="str">
        <f ca="1" t="shared" si="79"/>
        <v>压力水罐</v>
      </c>
      <c r="FA66" s="57">
        <f ca="1" t="shared" si="80"/>
        <v>1</v>
      </c>
      <c r="FB66" s="57" t="str">
        <f ca="1" t="shared" si="81"/>
        <v>套</v>
      </c>
      <c r="FC66" s="58">
        <f ca="1" t="shared" si="82"/>
        <v>800</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4">
        <f t="shared" si="90"/>
        <v>0</v>
      </c>
      <c r="S67" s="135"/>
      <c r="T67" s="108"/>
      <c r="U67" s="95" t="e">
        <f t="shared" si="85"/>
        <v>#N/A</v>
      </c>
      <c r="V67" s="107" t="e">
        <f t="shared" si="86"/>
        <v>#N/A</v>
      </c>
      <c r="W67" s="118">
        <f t="shared" si="91"/>
        <v>0.85</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t="str">
        <f t="shared" si="71"/>
        <v>机井</v>
      </c>
      <c r="BH67" s="218">
        <f t="shared" si="69"/>
        <v>1</v>
      </c>
      <c r="BI67" s="170" t="str">
        <f t="shared" si="72"/>
        <v>眼</v>
      </c>
      <c r="BJ67" s="170">
        <f ca="1" t="shared" si="73"/>
        <v>14000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花墙</v>
      </c>
      <c r="EW67" s="57">
        <f ca="1" t="shared" si="76"/>
        <v>13.2</v>
      </c>
      <c r="EX67" s="57" t="str">
        <f ca="1" t="shared" si="77"/>
        <v>㎡</v>
      </c>
      <c r="EY67" s="58">
        <f ca="1" t="shared" si="78"/>
        <v>1848</v>
      </c>
      <c r="EZ67" s="58" t="str">
        <f ca="1" t="shared" si="79"/>
        <v>变压器</v>
      </c>
      <c r="FA67" s="57">
        <f ca="1" t="shared" si="80"/>
        <v>2</v>
      </c>
      <c r="FB67" s="57" t="str">
        <f ca="1" t="shared" si="81"/>
        <v>台</v>
      </c>
      <c r="FC67" s="58">
        <f ca="1" t="shared" si="82"/>
        <v>167500</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4">
        <f t="shared" si="90"/>
        <v>0</v>
      </c>
      <c r="S68" s="135"/>
      <c r="T68" s="108"/>
      <c r="U68" s="95" t="e">
        <f t="shared" si="85"/>
        <v>#N/A</v>
      </c>
      <c r="V68" s="107" t="e">
        <f t="shared" si="86"/>
        <v>#N/A</v>
      </c>
      <c r="W68" s="118">
        <f t="shared" si="91"/>
        <v>0.85</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22</v>
      </c>
      <c r="BE68" s="170">
        <f ca="1">IF(BJ68=0,0,IF(COUNTIF($BG68:$BG$107,BG68)&lt;2,1,0))</f>
        <v>1</v>
      </c>
      <c r="BF68" s="170">
        <v>31</v>
      </c>
      <c r="BG68" s="170" t="str">
        <f t="shared" si="71"/>
        <v>机井</v>
      </c>
      <c r="BH68" s="218">
        <f t="shared" si="69"/>
        <v>1</v>
      </c>
      <c r="BI68" s="170" t="str">
        <f t="shared" si="72"/>
        <v>眼</v>
      </c>
      <c r="BJ68" s="170">
        <f ca="1" t="shared" si="73"/>
        <v>75000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铜芯电缆</v>
      </c>
      <c r="EW68" s="57">
        <f ca="1" t="shared" si="76"/>
        <v>243.68</v>
      </c>
      <c r="EX68" s="57" t="str">
        <f ca="1" t="shared" si="77"/>
        <v>米</v>
      </c>
      <c r="EY68" s="58">
        <f ca="1" t="shared" si="78"/>
        <v>18032</v>
      </c>
      <c r="EZ68" s="58" t="str">
        <f ca="1" t="shared" si="79"/>
        <v>果树</v>
      </c>
      <c r="FA68" s="57">
        <f ca="1" t="shared" si="80"/>
        <v>2</v>
      </c>
      <c r="FB68" s="57" t="str">
        <f ca="1" t="shared" si="81"/>
        <v>棵</v>
      </c>
      <c r="FC68" s="58">
        <f ca="1" t="shared" si="82"/>
        <v>800</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4">
        <f t="shared" si="90"/>
        <v>0</v>
      </c>
      <c r="S69" s="135"/>
      <c r="T69" s="108"/>
      <c r="U69" s="95" t="e">
        <f t="shared" si="85"/>
        <v>#N/A</v>
      </c>
      <c r="V69" s="107" t="e">
        <f t="shared" si="86"/>
        <v>#N/A</v>
      </c>
      <c r="W69" s="118">
        <f t="shared" si="91"/>
        <v>0.85</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23</v>
      </c>
      <c r="BE69" s="170">
        <f ca="1">IF(BJ69=0,0,IF(COUNTIF($BG69:$BG$107,BG69)&lt;2,1,0))</f>
        <v>1</v>
      </c>
      <c r="BF69" s="170">
        <v>32</v>
      </c>
      <c r="BG69" s="170" t="str">
        <f t="shared" si="71"/>
        <v>水池</v>
      </c>
      <c r="BH69" s="218">
        <f t="shared" si="69"/>
        <v>18</v>
      </c>
      <c r="BI69" s="170" t="str">
        <f t="shared" si="72"/>
        <v>m³</v>
      </c>
      <c r="BJ69" s="170">
        <f ca="1" t="shared" si="73"/>
        <v>2700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材树</v>
      </c>
      <c r="EW69" s="57">
        <f ca="1" t="shared" si="76"/>
        <v>16</v>
      </c>
      <c r="EX69" s="57" t="str">
        <f ca="1" t="shared" si="77"/>
        <v>棵</v>
      </c>
      <c r="EY69" s="58">
        <f ca="1" t="shared" si="78"/>
        <v>18990</v>
      </c>
      <c r="EZ69" s="58" t="str">
        <f ca="1" t="shared" si="79"/>
        <v>国槐</v>
      </c>
      <c r="FA69" s="57">
        <f ca="1" t="shared" si="80"/>
        <v>6</v>
      </c>
      <c r="FB69" s="57" t="str">
        <f ca="1" t="shared" si="81"/>
        <v>棵</v>
      </c>
      <c r="FC69" s="58">
        <f ca="1" t="shared" si="82"/>
        <v>43000</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4">
        <f t="shared" si="90"/>
        <v>0</v>
      </c>
      <c r="S70" s="135"/>
      <c r="T70" s="108"/>
      <c r="U70" s="95" t="e">
        <f t="shared" si="85"/>
        <v>#N/A</v>
      </c>
      <c r="V70" s="107" t="e">
        <f t="shared" si="86"/>
        <v>#N/A</v>
      </c>
      <c r="W70" s="118">
        <f t="shared" si="91"/>
        <v>0.85</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24</v>
      </c>
      <c r="BE70" s="170">
        <f ca="1">IF(BJ70=0,0,IF(COUNTIF($BG70:$BG$107,BG70)&lt;2,1,0))</f>
        <v>1</v>
      </c>
      <c r="BF70" s="170">
        <v>33</v>
      </c>
      <c r="BG70" s="170" t="str">
        <f t="shared" si="71"/>
        <v>压力水罐</v>
      </c>
      <c r="BH70" s="218">
        <f t="shared" si="69"/>
        <v>1</v>
      </c>
      <c r="BI70" s="170" t="str">
        <f t="shared" si="72"/>
        <v>套</v>
      </c>
      <c r="BJ70" s="170">
        <f ca="1" t="shared" si="73"/>
        <v>800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电线杆</v>
      </c>
      <c r="EW70" s="57">
        <f ca="1" t="shared" si="76"/>
        <v>4</v>
      </c>
      <c r="EX70" s="57" t="str">
        <f ca="1" t="shared" si="77"/>
        <v>根</v>
      </c>
      <c r="EY70" s="58">
        <f ca="1" t="shared" si="78"/>
        <v>3800</v>
      </c>
      <c r="EZ70" s="58" t="str">
        <f ca="1" t="shared" si="79"/>
        <v>水泥路面</v>
      </c>
      <c r="FA70" s="57">
        <f ca="1" t="shared" si="80"/>
        <v>2268.25</v>
      </c>
      <c r="FB70" s="57" t="str">
        <f ca="1" t="shared" si="81"/>
        <v>㎡</v>
      </c>
      <c r="FC70" s="58">
        <f ca="1" t="shared" si="82"/>
        <v>283130</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4">
        <f t="shared" si="90"/>
        <v>0</v>
      </c>
      <c r="S71" s="135"/>
      <c r="T71" s="108"/>
      <c r="U71" s="95" t="e">
        <f t="shared" si="85"/>
        <v>#N/A</v>
      </c>
      <c r="V71" s="107" t="e">
        <f t="shared" si="86"/>
        <v>#N/A</v>
      </c>
      <c r="W71" s="118">
        <f t="shared" si="91"/>
        <v>0.85</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25</v>
      </c>
      <c r="BE71" s="170">
        <f ca="1">IF(BJ71=0,0,IF(COUNTIF($BG71:$BG$107,BG71)&lt;2,1,0))</f>
        <v>1</v>
      </c>
      <c r="BF71" s="170">
        <v>34</v>
      </c>
      <c r="BG71" s="170" t="str">
        <f t="shared" si="71"/>
        <v>花墙</v>
      </c>
      <c r="BH71" s="218">
        <f t="shared" si="69"/>
        <v>13.2</v>
      </c>
      <c r="BI71" s="170" t="str">
        <f t="shared" si="72"/>
        <v>㎡</v>
      </c>
      <c r="BJ71" s="170">
        <f ca="1" t="shared" si="73"/>
        <v>1848</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空调</v>
      </c>
      <c r="EW71" s="57">
        <f ca="1" t="shared" si="76"/>
        <v>7</v>
      </c>
      <c r="EX71" s="57" t="str">
        <f ca="1" t="shared" si="77"/>
        <v>台</v>
      </c>
      <c r="EY71" s="58">
        <f ca="1" t="shared" si="78"/>
        <v>2800</v>
      </c>
      <c r="EZ71" s="59" t="s">
        <v>1073</v>
      </c>
      <c r="FA71" s="60"/>
      <c r="FB71" s="59">
        <f ca="1">SUM(EY46:EY71)+SUM(FC46:FC70)</f>
        <v>950676</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4">
        <f t="shared" si="90"/>
        <v>0</v>
      </c>
      <c r="S72" s="135"/>
      <c r="T72" s="108"/>
      <c r="U72" s="95" t="e">
        <f t="shared" si="85"/>
        <v>#N/A</v>
      </c>
      <c r="V72" s="107" t="e">
        <f t="shared" si="86"/>
        <v>#N/A</v>
      </c>
      <c r="W72" s="118">
        <f t="shared" si="91"/>
        <v>0.85</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t="str">
        <f>R186</f>
        <v>变压器</v>
      </c>
      <c r="BH72" s="218">
        <f>ROUND(T186,2)</f>
        <v>1</v>
      </c>
      <c r="BI72" s="170" t="str">
        <f>U186</f>
        <v>台</v>
      </c>
      <c r="BJ72" s="170">
        <f ca="1">X186</f>
        <v>92500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1074</v>
      </c>
      <c r="EW72" s="60"/>
      <c r="EX72" s="59">
        <f ca="1">FB71+FB43</f>
        <v>950676</v>
      </c>
      <c r="EY72" s="60"/>
      <c r="EZ72" s="62" t="s">
        <v>1075</v>
      </c>
      <c r="FA72" s="63" t="str">
        <f ca="1">TEXT(EX72,"[DBnum2]")&amp;"元整"</f>
        <v>玖拾伍万零陆佰柒拾陆元整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4">
        <f t="shared" si="90"/>
        <v>0</v>
      </c>
      <c r="S73" s="135"/>
      <c r="T73" s="108"/>
      <c r="U73" s="95" t="e">
        <f t="shared" si="85"/>
        <v>#N/A</v>
      </c>
      <c r="V73" s="107" t="e">
        <f t="shared" si="86"/>
        <v>#N/A</v>
      </c>
      <c r="W73" s="118">
        <f t="shared" si="91"/>
        <v>0.85</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26</v>
      </c>
      <c r="BE73" s="170">
        <f ca="1">IF(BJ73=0,0,IF(COUNTIF($BG73:$BG$107,BG73)&lt;2,1,0))</f>
        <v>1</v>
      </c>
      <c r="BF73" s="170">
        <v>36</v>
      </c>
      <c r="BG73" s="170" t="str">
        <f>R187</f>
        <v>变压器</v>
      </c>
      <c r="BH73" s="218">
        <f t="shared" ref="BH73:BH104" si="93">ROUND(T187,2)</f>
        <v>1</v>
      </c>
      <c r="BI73" s="170" t="str">
        <f>U187</f>
        <v>台</v>
      </c>
      <c r="BJ73" s="170">
        <f ca="1">X187</f>
        <v>75000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73" t="s">
        <v>1076</v>
      </c>
      <c r="EW73" s="73"/>
      <c r="EX73" s="74"/>
      <c r="EY73" s="74"/>
      <c r="EZ73" s="75" t="s">
        <v>1075</v>
      </c>
      <c r="FA73" s="76" t="str">
        <f>TEXT(EX73,"[DBnum2]")&amp;"元整"</f>
        <v>零元整</v>
      </c>
      <c r="FB73" s="76"/>
      <c r="FC73" s="76"/>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4">
        <f t="shared" si="90"/>
        <v>0</v>
      </c>
      <c r="S74" s="135"/>
      <c r="T74" s="108"/>
      <c r="U74" s="95" t="e">
        <f t="shared" si="85"/>
        <v>#N/A</v>
      </c>
      <c r="V74" s="107" t="e">
        <f t="shared" si="86"/>
        <v>#N/A</v>
      </c>
      <c r="W74" s="118">
        <f t="shared" si="91"/>
        <v>0.85</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27</v>
      </c>
      <c r="BE74" s="170">
        <f ca="1">IF(BJ74=0,0,IF(COUNTIF($BG74:$BG$107,BG74)&lt;2,1,0))</f>
        <v>1</v>
      </c>
      <c r="BF74" s="170">
        <v>37</v>
      </c>
      <c r="BG74" s="170" t="str">
        <f t="shared" ref="BG74:BG104" si="94">R188</f>
        <v>铜芯电缆</v>
      </c>
      <c r="BH74" s="218">
        <f t="shared" si="93"/>
        <v>243.68</v>
      </c>
      <c r="BI74" s="170" t="str">
        <f t="shared" ref="BI74:BI104" si="95">U188</f>
        <v>米</v>
      </c>
      <c r="BJ74" s="170">
        <f ca="1" t="shared" ref="BJ74:BJ104" si="96">X188</f>
        <v>18032</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73" t="s">
        <v>1077</v>
      </c>
      <c r="EW74" s="73"/>
      <c r="EX74" s="77" t="s">
        <v>1078</v>
      </c>
      <c r="EY74" s="77"/>
      <c r="EZ74" s="77"/>
      <c r="FA74" s="77"/>
      <c r="FB74" s="77"/>
      <c r="FC74" s="77"/>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4">
        <f t="shared" si="90"/>
        <v>0</v>
      </c>
      <c r="S75" s="135"/>
      <c r="T75" s="108"/>
      <c r="U75" s="95" t="e">
        <f t="shared" si="85"/>
        <v>#N/A</v>
      </c>
      <c r="V75" s="107" t="e">
        <f t="shared" si="86"/>
        <v>#N/A</v>
      </c>
      <c r="W75" s="118">
        <f t="shared" si="91"/>
        <v>0.85</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t="str">
        <f t="shared" si="94"/>
        <v>渗水井</v>
      </c>
      <c r="BH75" s="218">
        <f t="shared" si="93"/>
        <v>7</v>
      </c>
      <c r="BI75" s="170" t="str">
        <f t="shared" si="95"/>
        <v>个</v>
      </c>
      <c r="BJ75" s="170">
        <f ca="1" t="shared" si="96"/>
        <v>4200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73"/>
      <c r="EW75" s="73"/>
      <c r="EX75" s="77"/>
      <c r="EY75" s="77"/>
      <c r="EZ75" s="77"/>
      <c r="FA75" s="77"/>
      <c r="FB75" s="77"/>
      <c r="FC75" s="77"/>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4">
        <f t="shared" si="90"/>
        <v>0</v>
      </c>
      <c r="S76" s="135"/>
      <c r="T76" s="108"/>
      <c r="U76" s="95" t="e">
        <f t="shared" si="85"/>
        <v>#N/A</v>
      </c>
      <c r="V76" s="107" t="e">
        <f t="shared" si="86"/>
        <v>#N/A</v>
      </c>
      <c r="W76" s="118">
        <f t="shared" si="91"/>
        <v>0.85</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t="str">
        <f t="shared" si="94"/>
        <v>渗水井</v>
      </c>
      <c r="BH76" s="218">
        <f t="shared" si="93"/>
        <v>2</v>
      </c>
      <c r="BI76" s="170" t="str">
        <f t="shared" si="95"/>
        <v>个</v>
      </c>
      <c r="BJ76" s="170">
        <f ca="1" t="shared" si="96"/>
        <v>3000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4">
        <f t="shared" si="90"/>
        <v>0</v>
      </c>
      <c r="S77" s="135"/>
      <c r="T77" s="108"/>
      <c r="U77" s="95" t="e">
        <f t="shared" si="85"/>
        <v>#N/A</v>
      </c>
      <c r="V77" s="107" t="e">
        <f t="shared" si="86"/>
        <v>#N/A</v>
      </c>
      <c r="W77" s="118">
        <f t="shared" si="91"/>
        <v>0.85</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28</v>
      </c>
      <c r="BE77" s="170">
        <f ca="1">IF(BJ77=0,0,IF(COUNTIF($BG77:$BG$107,BG77)&lt;2,1,0))</f>
        <v>1</v>
      </c>
      <c r="BF77" s="170">
        <v>40</v>
      </c>
      <c r="BG77" s="170" t="str">
        <f t="shared" si="94"/>
        <v>果树</v>
      </c>
      <c r="BH77" s="218">
        <f t="shared" si="93"/>
        <v>2</v>
      </c>
      <c r="BI77" s="170" t="str">
        <f t="shared" si="95"/>
        <v>棵</v>
      </c>
      <c r="BJ77" s="170">
        <f ca="1" t="shared" si="96"/>
        <v>800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4">
        <f t="shared" si="90"/>
        <v>0</v>
      </c>
      <c r="S78" s="135"/>
      <c r="T78" s="108"/>
      <c r="U78" s="95" t="e">
        <f t="shared" si="85"/>
        <v>#N/A</v>
      </c>
      <c r="V78" s="107" t="e">
        <f t="shared" si="86"/>
        <v>#N/A</v>
      </c>
      <c r="W78" s="118">
        <f t="shared" si="91"/>
        <v>0.85</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t="str">
        <f t="shared" si="94"/>
        <v>材树</v>
      </c>
      <c r="BH78" s="218">
        <f t="shared" si="93"/>
        <v>3</v>
      </c>
      <c r="BI78" s="170" t="str">
        <f t="shared" si="95"/>
        <v>棵</v>
      </c>
      <c r="BJ78" s="170">
        <f ca="1" t="shared" si="96"/>
        <v>240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4">
        <f t="shared" si="90"/>
        <v>0</v>
      </c>
      <c r="S79" s="135"/>
      <c r="T79" s="108"/>
      <c r="U79" s="95" t="e">
        <f t="shared" si="85"/>
        <v>#N/A</v>
      </c>
      <c r="V79" s="107" t="e">
        <f t="shared" si="86"/>
        <v>#N/A</v>
      </c>
      <c r="W79" s="118">
        <f t="shared" si="91"/>
        <v>0.85</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t="str">
        <f t="shared" si="94"/>
        <v>材树</v>
      </c>
      <c r="BH79" s="218">
        <f t="shared" si="93"/>
        <v>1</v>
      </c>
      <c r="BI79" s="170" t="str">
        <f t="shared" si="95"/>
        <v>棵</v>
      </c>
      <c r="BJ79" s="170">
        <f ca="1" t="shared" si="96"/>
        <v>150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4">
        <f t="shared" si="90"/>
        <v>0</v>
      </c>
      <c r="S80" s="135"/>
      <c r="T80" s="108"/>
      <c r="U80" s="95" t="e">
        <f t="shared" si="85"/>
        <v>#N/A</v>
      </c>
      <c r="V80" s="107" t="e">
        <f t="shared" si="86"/>
        <v>#N/A</v>
      </c>
      <c r="W80" s="118">
        <f t="shared" si="91"/>
        <v>0.85</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t="str">
        <f t="shared" si="94"/>
        <v>材树</v>
      </c>
      <c r="BH80" s="218">
        <f t="shared" si="93"/>
        <v>10</v>
      </c>
      <c r="BI80" s="170" t="str">
        <f t="shared" si="95"/>
        <v>棵</v>
      </c>
      <c r="BJ80" s="170">
        <f ca="1" t="shared" si="96"/>
        <v>14500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报告编号：康正（雄县）2024评字第3号-孤庄头村-Q-5</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4">
        <f t="shared" si="90"/>
        <v>0</v>
      </c>
      <c r="S81" s="135"/>
      <c r="T81" s="108"/>
      <c r="U81" s="95" t="e">
        <f t="shared" si="85"/>
        <v>#N/A</v>
      </c>
      <c r="V81" s="107" t="e">
        <f t="shared" si="86"/>
        <v>#N/A</v>
      </c>
      <c r="W81" s="118">
        <f t="shared" si="91"/>
        <v>0.85</v>
      </c>
      <c r="X81" s="107">
        <f t="shared" si="92"/>
        <v>0</v>
      </c>
      <c r="AJ81" s="277"/>
      <c r="AK81" s="277"/>
      <c r="AL81" s="188"/>
      <c r="AR81" s="237"/>
      <c r="BD81" s="170">
        <f ca="1">SUM($BE$38:BE81)*BE81</f>
        <v>29</v>
      </c>
      <c r="BE81" s="170">
        <f ca="1">IF(BJ81=0,0,IF(COUNTIF($BG81:$BG$107,BG81)&lt;2,1,0))</f>
        <v>1</v>
      </c>
      <c r="BF81" s="170">
        <v>44</v>
      </c>
      <c r="BG81" s="170" t="str">
        <f t="shared" si="94"/>
        <v>材树</v>
      </c>
      <c r="BH81" s="218">
        <f t="shared" si="93"/>
        <v>2</v>
      </c>
      <c r="BI81" s="170" t="str">
        <f t="shared" si="95"/>
        <v>棵</v>
      </c>
      <c r="BJ81" s="170">
        <f ca="1" t="shared" si="96"/>
        <v>4100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1080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0.85</v>
      </c>
      <c r="X82" s="107">
        <f t="shared" si="92"/>
        <v>0</v>
      </c>
      <c r="AL82" s="188"/>
      <c r="AR82" s="237"/>
      <c r="BD82" s="170">
        <f ca="1">SUM($BE$38:BE82)*BE82</f>
        <v>0</v>
      </c>
      <c r="BE82" s="170">
        <f>IF(BJ82=0,0,IF(COUNTIF($BG82:$BG$107,BG82)&lt;2,1,0))</f>
        <v>0</v>
      </c>
      <c r="BF82" s="170">
        <v>45</v>
      </c>
      <c r="BG82" s="170">
        <f t="shared" si="94"/>
        <v>0</v>
      </c>
      <c r="BH82" s="218">
        <f t="shared" si="93"/>
        <v>0</v>
      </c>
      <c r="BI82" s="170" t="str">
        <f t="shared" si="95"/>
        <v>棵</v>
      </c>
      <c r="BJ82" s="170">
        <f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1081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4">
        <f t="shared" ref="R83:R91" si="100">+P83</f>
        <v>0</v>
      </c>
      <c r="S83" s="135"/>
      <c r="T83" s="108"/>
      <c r="U83" s="95" t="e">
        <f t="shared" si="97"/>
        <v>#N/A</v>
      </c>
      <c r="V83" s="107" t="e">
        <f t="shared" si="98"/>
        <v>#N/A</v>
      </c>
      <c r="W83" s="118">
        <f t="shared" si="91"/>
        <v>0.85</v>
      </c>
      <c r="X83" s="107">
        <f t="shared" si="92"/>
        <v>0</v>
      </c>
      <c r="AL83" s="188"/>
      <c r="AR83" s="237"/>
      <c r="BD83" s="170">
        <f ca="1">SUM($BE$38:BE83)*BE83</f>
        <v>0</v>
      </c>
      <c r="BE83" s="170">
        <f>IF(BJ83=0,0,IF(COUNTIF($BG83:$BG$107,BG83)&lt;2,1,0))</f>
        <v>0</v>
      </c>
      <c r="BF83" s="170">
        <v>46</v>
      </c>
      <c r="BG83" s="170" t="str">
        <f t="shared" si="94"/>
        <v>国槐</v>
      </c>
      <c r="BH83" s="218">
        <f t="shared" si="93"/>
        <v>4</v>
      </c>
      <c r="BI83" s="170" t="str">
        <f t="shared" si="95"/>
        <v>棵</v>
      </c>
      <c r="BJ83" s="170">
        <f t="shared" si="96"/>
        <v>32000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4">
        <f t="shared" si="100"/>
        <v>0</v>
      </c>
      <c r="S84" s="135"/>
      <c r="T84" s="108"/>
      <c r="U84" s="95" t="e">
        <f t="shared" si="97"/>
        <v>#N/A</v>
      </c>
      <c r="V84" s="107" t="e">
        <f t="shared" si="98"/>
        <v>#N/A</v>
      </c>
      <c r="W84" s="118">
        <f t="shared" si="91"/>
        <v>0.85</v>
      </c>
      <c r="X84" s="107">
        <f t="shared" si="92"/>
        <v>0</v>
      </c>
      <c r="AL84" s="188"/>
      <c r="AR84" s="237"/>
      <c r="BD84" s="170">
        <f ca="1">SUM($BE$38:BE84)*BE84</f>
        <v>30</v>
      </c>
      <c r="BE84" s="170">
        <f>IF(BJ84=0,0,IF(COUNTIF($BG84:$BG$107,BG84)&lt;2,1,0))</f>
        <v>1</v>
      </c>
      <c r="BF84" s="170">
        <v>47</v>
      </c>
      <c r="BG84" s="170" t="str">
        <f t="shared" si="94"/>
        <v>国槐</v>
      </c>
      <c r="BH84" s="218">
        <f t="shared" si="93"/>
        <v>2</v>
      </c>
      <c r="BI84" s="170" t="str">
        <f t="shared" si="95"/>
        <v>棵</v>
      </c>
      <c r="BJ84" s="170">
        <f t="shared" si="96"/>
        <v>11000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4">
        <f t="shared" si="100"/>
        <v>0</v>
      </c>
      <c r="S85" s="135"/>
      <c r="T85" s="108"/>
      <c r="U85" s="95" t="e">
        <f t="shared" si="97"/>
        <v>#N/A</v>
      </c>
      <c r="V85" s="107" t="e">
        <f t="shared" si="98"/>
        <v>#N/A</v>
      </c>
      <c r="W85" s="118">
        <f t="shared" si="91"/>
        <v>0.85</v>
      </c>
      <c r="X85" s="107">
        <f t="shared" si="92"/>
        <v>0</v>
      </c>
      <c r="AL85" s="188"/>
      <c r="AR85" s="237"/>
      <c r="BD85" s="170">
        <f ca="1">SUM($BE$38:BE85)*BE85</f>
        <v>0</v>
      </c>
      <c r="BE85" s="170">
        <f ca="1">IF(BJ85=0,0,IF(COUNTIF($BG85:$BG$107,BG85)&lt;2,1,0))</f>
        <v>0</v>
      </c>
      <c r="BF85" s="170">
        <v>48</v>
      </c>
      <c r="BG85" s="170" t="str">
        <f t="shared" si="94"/>
        <v>电线杆</v>
      </c>
      <c r="BH85" s="218">
        <f t="shared" si="93"/>
        <v>3</v>
      </c>
      <c r="BI85" s="170" t="str">
        <f t="shared" si="95"/>
        <v>根</v>
      </c>
      <c r="BJ85" s="170">
        <f ca="1" t="shared" si="96"/>
        <v>3000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4">
        <f t="shared" si="100"/>
        <v>0</v>
      </c>
      <c r="S86" s="135"/>
      <c r="T86" s="108"/>
      <c r="U86" s="95" t="e">
        <f t="shared" si="97"/>
        <v>#N/A</v>
      </c>
      <c r="V86" s="107" t="e">
        <f t="shared" si="98"/>
        <v>#N/A</v>
      </c>
      <c r="W86" s="118">
        <f t="shared" si="91"/>
        <v>0.85</v>
      </c>
      <c r="X86" s="107">
        <f t="shared" si="92"/>
        <v>0</v>
      </c>
      <c r="AL86" s="188"/>
      <c r="AR86" s="237"/>
      <c r="BD86" s="170">
        <f ca="1">SUM($BE$38:BE86)*BE86</f>
        <v>31</v>
      </c>
      <c r="BE86" s="170">
        <f ca="1">IF(BJ86=0,0,IF(COUNTIF($BG86:$BG$107,BG86)&lt;2,1,0))</f>
        <v>1</v>
      </c>
      <c r="BF86" s="170">
        <v>49</v>
      </c>
      <c r="BG86" s="170" t="str">
        <f t="shared" si="94"/>
        <v>电线杆</v>
      </c>
      <c r="BH86" s="218">
        <f t="shared" si="93"/>
        <v>1</v>
      </c>
      <c r="BI86" s="170" t="str">
        <f t="shared" si="95"/>
        <v>根</v>
      </c>
      <c r="BJ86" s="170">
        <f ca="1" t="shared" si="96"/>
        <v>800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4">
        <f t="shared" si="100"/>
        <v>0</v>
      </c>
      <c r="S87" s="135"/>
      <c r="T87" s="108"/>
      <c r="U87" s="95" t="e">
        <f t="shared" si="97"/>
        <v>#N/A</v>
      </c>
      <c r="V87" s="107" t="e">
        <f t="shared" si="98"/>
        <v>#N/A</v>
      </c>
      <c r="W87" s="118">
        <f t="shared" si="91"/>
        <v>0.85</v>
      </c>
      <c r="X87" s="107">
        <f t="shared" si="92"/>
        <v>0</v>
      </c>
      <c r="AL87" s="188"/>
      <c r="AR87" s="237"/>
      <c r="BD87" s="170">
        <f ca="1">SUM($BE$38:BE87)*BE87</f>
        <v>32</v>
      </c>
      <c r="BE87" s="170">
        <f ca="1">IF(BJ87=0,0,IF(COUNTIF($BG87:$BG$107,BG87)&lt;2,1,0))</f>
        <v>1</v>
      </c>
      <c r="BF87" s="170">
        <v>50</v>
      </c>
      <c r="BG87" s="170" t="str">
        <f t="shared" si="94"/>
        <v>水泥路面</v>
      </c>
      <c r="BH87" s="218">
        <f t="shared" si="93"/>
        <v>234.86</v>
      </c>
      <c r="BI87" s="170" t="str">
        <f t="shared" si="95"/>
        <v>㎡</v>
      </c>
      <c r="BJ87" s="170">
        <f ca="1" t="shared" si="96"/>
        <v>18789</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4">
        <f t="shared" si="100"/>
        <v>0</v>
      </c>
      <c r="S88" s="135"/>
      <c r="T88" s="108"/>
      <c r="U88" s="95" t="e">
        <f t="shared" si="97"/>
        <v>#N/A</v>
      </c>
      <c r="V88" s="107" t="e">
        <f t="shared" si="98"/>
        <v>#N/A</v>
      </c>
      <c r="W88" s="118">
        <f t="shared" si="91"/>
        <v>0.85</v>
      </c>
      <c r="X88" s="107">
        <f t="shared" si="92"/>
        <v>0</v>
      </c>
      <c r="AL88" s="188"/>
      <c r="AR88" s="237"/>
      <c r="BD88" s="170">
        <f ca="1">SUM($BE$38:BE88)*BE88</f>
        <v>33</v>
      </c>
      <c r="BE88" s="170">
        <f ca="1">IF(BJ88=0,0,IF(COUNTIF($BG88:$BG$107,BG88)&lt;2,1,0))</f>
        <v>1</v>
      </c>
      <c r="BF88" s="170">
        <v>51</v>
      </c>
      <c r="BG88" s="170" t="str">
        <f t="shared" si="94"/>
        <v>空调</v>
      </c>
      <c r="BH88" s="218">
        <f t="shared" si="93"/>
        <v>7</v>
      </c>
      <c r="BI88" s="170" t="str">
        <f t="shared" si="95"/>
        <v>台</v>
      </c>
      <c r="BJ88" s="170">
        <f ca="1" t="shared" si="96"/>
        <v>2800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4">
        <f t="shared" si="100"/>
        <v>0</v>
      </c>
      <c r="S89" s="135"/>
      <c r="T89" s="108"/>
      <c r="U89" s="95" t="e">
        <f t="shared" si="97"/>
        <v>#N/A</v>
      </c>
      <c r="V89" s="107" t="e">
        <f t="shared" si="98"/>
        <v>#N/A</v>
      </c>
      <c r="W89" s="118">
        <f t="shared" si="91"/>
        <v>0.85</v>
      </c>
      <c r="X89" s="107">
        <f t="shared" si="92"/>
        <v>0</v>
      </c>
      <c r="AL89" s="188"/>
      <c r="AR89" s="237"/>
      <c r="BD89" s="170">
        <f ca="1">SUM($BE$38:BE89)*BE89</f>
        <v>34</v>
      </c>
      <c r="BE89" s="170">
        <f ca="1">IF(BJ89=0,0,IF(COUNTIF($BG89:$BG$107,BG89)&lt;2,1,0))</f>
        <v>1</v>
      </c>
      <c r="BF89" s="170">
        <v>52</v>
      </c>
      <c r="BG89" s="170" t="str">
        <f t="shared" si="94"/>
        <v>宽带</v>
      </c>
      <c r="BH89" s="218">
        <f t="shared" si="93"/>
        <v>2</v>
      </c>
      <c r="BI89" s="170" t="str">
        <f t="shared" si="95"/>
        <v>条</v>
      </c>
      <c r="BJ89" s="170">
        <f ca="1" t="shared" si="96"/>
        <v>200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4">
        <f t="shared" si="100"/>
        <v>0</v>
      </c>
      <c r="S90" s="135"/>
      <c r="T90" s="108"/>
      <c r="U90" s="95" t="e">
        <f t="shared" si="97"/>
        <v>#N/A</v>
      </c>
      <c r="V90" s="107" t="e">
        <f t="shared" si="98"/>
        <v>#N/A</v>
      </c>
      <c r="W90" s="118">
        <f t="shared" si="91"/>
        <v>0.85</v>
      </c>
      <c r="X90" s="107">
        <f t="shared" si="92"/>
        <v>0</v>
      </c>
      <c r="AL90" s="188"/>
      <c r="AR90" s="237"/>
      <c r="BD90" s="170">
        <f ca="1">SUM($BE$38:BE90)*BE90</f>
        <v>35</v>
      </c>
      <c r="BE90" s="170">
        <f ca="1">IF(BJ90=0,0,IF(COUNTIF($BG90:$BG$107,BG90)&lt;2,1,0))</f>
        <v>1</v>
      </c>
      <c r="BF90" s="170">
        <v>53</v>
      </c>
      <c r="BG90" s="170" t="str">
        <f t="shared" si="94"/>
        <v>地埋水管</v>
      </c>
      <c r="BH90" s="218">
        <f t="shared" si="93"/>
        <v>136.76</v>
      </c>
      <c r="BI90" s="170" t="str">
        <f t="shared" si="95"/>
        <v>米</v>
      </c>
      <c r="BJ90" s="170">
        <f ca="1" t="shared" si="96"/>
        <v>13676</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4">
        <f t="shared" si="100"/>
        <v>0</v>
      </c>
      <c r="S91" s="135"/>
      <c r="T91" s="108"/>
      <c r="U91" s="95" t="e">
        <f t="shared" si="97"/>
        <v>#N/A</v>
      </c>
      <c r="V91" s="107" t="e">
        <f t="shared" si="98"/>
        <v>#N/A</v>
      </c>
      <c r="W91" s="118">
        <f t="shared" si="91"/>
        <v>0.85</v>
      </c>
      <c r="X91" s="107">
        <f t="shared" si="92"/>
        <v>0</v>
      </c>
      <c r="AL91" s="188"/>
      <c r="AR91" s="237"/>
      <c r="BD91" s="170">
        <f ca="1">SUM($BE$38:BE91)*BE91</f>
        <v>0</v>
      </c>
      <c r="BE91" s="170">
        <f ca="1">IF(BJ91=0,0,IF(COUNTIF($BG91:$BG$107,BG91)&lt;2,1,0))</f>
        <v>0</v>
      </c>
      <c r="BF91" s="170">
        <v>54</v>
      </c>
      <c r="BG91" s="170" t="str">
        <f t="shared" si="94"/>
        <v>水泥地面</v>
      </c>
      <c r="BH91" s="218">
        <f t="shared" si="93"/>
        <v>14.3</v>
      </c>
      <c r="BI91" s="170" t="str">
        <f t="shared" si="95"/>
        <v>㎡</v>
      </c>
      <c r="BJ91" s="170">
        <f ca="1" t="shared" si="96"/>
        <v>715</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1072</v>
      </c>
      <c r="D92" s="106"/>
      <c r="E92" s="106"/>
      <c r="F92" s="111"/>
      <c r="G92" s="108"/>
      <c r="H92" s="108"/>
      <c r="I92" s="91"/>
      <c r="J92" s="119"/>
      <c r="K92" s="119"/>
      <c r="L92" s="95">
        <f>SUM(L62:L91)</f>
        <v>12170</v>
      </c>
      <c r="M92" s="120"/>
      <c r="N92" s="110"/>
      <c r="O92" s="106" t="s">
        <v>1072</v>
      </c>
      <c r="P92" s="106"/>
      <c r="Q92" s="106"/>
      <c r="R92" s="111"/>
      <c r="S92" s="111"/>
      <c r="T92" s="108"/>
      <c r="U92" s="91"/>
      <c r="V92" s="119"/>
      <c r="W92" s="119"/>
      <c r="X92" s="107">
        <f>SUM(X62:X91)</f>
        <v>14201</v>
      </c>
      <c r="AR92" s="237"/>
      <c r="BD92" s="170">
        <f ca="1">SUM($BE$38:BE92)*BE92</f>
        <v>36</v>
      </c>
      <c r="BE92" s="170">
        <f ca="1">IF(BJ92=0,0,IF(COUNTIF($BG92:$BG$107,BG92)&lt;2,1,0))</f>
        <v>1</v>
      </c>
      <c r="BF92" s="170">
        <v>55</v>
      </c>
      <c r="BG92" s="170" t="str">
        <f t="shared" si="94"/>
        <v>平砖地面</v>
      </c>
      <c r="BH92" s="218">
        <f t="shared" si="93"/>
        <v>81.2</v>
      </c>
      <c r="BI92" s="170" t="str">
        <f t="shared" si="95"/>
        <v>㎡</v>
      </c>
      <c r="BJ92" s="170">
        <f ca="1" t="shared" si="96"/>
        <v>2030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1082</v>
      </c>
      <c r="FF92" s="6"/>
      <c r="FG92" s="6"/>
      <c r="FH92" s="6"/>
      <c r="FI92" s="7" t="s">
        <v>1083</v>
      </c>
      <c r="FJ92" s="7"/>
      <c r="FK92" s="7"/>
      <c r="FL92" s="7"/>
      <c r="FM92" s="7"/>
      <c r="FN92" s="7"/>
      <c r="FO92" s="7"/>
      <c r="FP92" s="7"/>
      <c r="FQ92" s="7"/>
      <c r="FR92" s="7"/>
      <c r="FS92" s="7"/>
      <c r="FT92" s="7"/>
      <c r="FU92" s="7"/>
    </row>
    <row r="93" ht="19.5" customHeight="1" spans="1:177">
      <c r="A93" s="112" t="str">
        <f>C12&amp;"装饰装修"</f>
        <v>F4装饰装修</v>
      </c>
      <c r="B93" s="103" t="s">
        <v>3</v>
      </c>
      <c r="C93" s="103" t="s">
        <v>2</v>
      </c>
      <c r="D93" s="103" t="s">
        <v>1049</v>
      </c>
      <c r="E93" s="103"/>
      <c r="F93" s="90" t="s">
        <v>435</v>
      </c>
      <c r="G93" s="90" t="s">
        <v>1050</v>
      </c>
      <c r="H93" s="90"/>
      <c r="I93" s="90" t="s">
        <v>6</v>
      </c>
      <c r="J93" s="90" t="s">
        <v>9</v>
      </c>
      <c r="K93" s="116" t="s">
        <v>1051</v>
      </c>
      <c r="L93" s="90" t="s">
        <v>1052</v>
      </c>
      <c r="M93" s="112" t="str">
        <f>C14&amp;"装饰装修"</f>
        <v>F5装饰装修</v>
      </c>
      <c r="N93" s="103" t="s">
        <v>3</v>
      </c>
      <c r="O93" s="103" t="s">
        <v>2</v>
      </c>
      <c r="P93" s="117" t="s">
        <v>1049</v>
      </c>
      <c r="Q93" s="133"/>
      <c r="R93" s="90" t="s">
        <v>435</v>
      </c>
      <c r="S93" s="90"/>
      <c r="T93" s="90" t="s">
        <v>1050</v>
      </c>
      <c r="U93" s="90" t="s">
        <v>6</v>
      </c>
      <c r="V93" s="90" t="s">
        <v>9</v>
      </c>
      <c r="W93" s="116" t="s">
        <v>1051</v>
      </c>
      <c r="X93" s="90" t="s">
        <v>1052</v>
      </c>
      <c r="AR93" s="237"/>
      <c r="BD93" s="170">
        <f ca="1">SUM($BE$38:BE93)*BE93</f>
        <v>37</v>
      </c>
      <c r="BE93" s="170">
        <f ca="1">IF(BJ93=0,0,IF(COUNTIF($BG93:$BG$107,BG93)&lt;2,1,0))</f>
        <v>1</v>
      </c>
      <c r="BF93" s="170">
        <v>56</v>
      </c>
      <c r="BG93" s="170" t="str">
        <f t="shared" si="94"/>
        <v>水泥地面</v>
      </c>
      <c r="BH93" s="218">
        <f t="shared" si="93"/>
        <v>145</v>
      </c>
      <c r="BI93" s="170" t="str">
        <f t="shared" si="95"/>
        <v>㎡</v>
      </c>
      <c r="BJ93" s="170">
        <f ca="1" t="shared" si="96"/>
        <v>7250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1084</v>
      </c>
      <c r="FF93" s="8"/>
      <c r="FG93" s="8"/>
      <c r="FH93" s="8"/>
      <c r="FI93" s="8"/>
      <c r="FJ93" s="8"/>
      <c r="FK93" s="8"/>
      <c r="FL93" s="8"/>
      <c r="FM93" s="8"/>
      <c r="FN93" s="8"/>
      <c r="FO93" s="8"/>
      <c r="FP93" s="8"/>
      <c r="FQ93" s="8"/>
      <c r="FR93" s="8"/>
      <c r="FS93" s="8"/>
      <c r="FT93" s="8"/>
      <c r="FU93" s="8"/>
    </row>
    <row r="94" ht="16.5" customHeight="1" spans="1:177">
      <c r="A94" s="113"/>
      <c r="B94" s="105">
        <v>1</v>
      </c>
      <c r="C94" s="106" t="s">
        <v>10</v>
      </c>
      <c r="D94" s="273" t="s">
        <v>15</v>
      </c>
      <c r="E94" s="274"/>
      <c r="F94" s="107" t="str">
        <f t="shared" ref="F94:F114" si="101">+D94</f>
        <v>外墙普通贴砖</v>
      </c>
      <c r="G94" s="108">
        <f>(5.6+4)*3.2-1.5*1.5*2</f>
        <v>26.22</v>
      </c>
      <c r="H94" s="108"/>
      <c r="I94" s="95" t="str">
        <f t="shared" ref="I94:I114" si="102">VLOOKUP(F94,价格表,2,0)</f>
        <v>㎡</v>
      </c>
      <c r="J94" s="107">
        <f t="shared" ref="J94:J112" si="103">VLOOKUP(F94,价格表,5,0)</f>
        <v>85</v>
      </c>
      <c r="K94" s="118">
        <f>$V$13</f>
        <v>0.85</v>
      </c>
      <c r="L94" s="107">
        <f>ROUND(IFERROR(ROUND(G94,2)*J94*K94,),0)</f>
        <v>1894</v>
      </c>
      <c r="M94" s="113"/>
      <c r="N94" s="105">
        <v>1</v>
      </c>
      <c r="O94" s="106" t="s">
        <v>10</v>
      </c>
      <c r="P94" s="106" t="s">
        <v>15</v>
      </c>
      <c r="Q94" s="106"/>
      <c r="R94" s="134" t="str">
        <f>+P94</f>
        <v>外墙普通贴砖</v>
      </c>
      <c r="S94" s="135"/>
      <c r="T94" s="108">
        <f>45*4.5-2.5*1.8*11+1.5*4.5*2</f>
        <v>166.5</v>
      </c>
      <c r="U94" s="95" t="str">
        <f t="shared" ref="U94:U114" si="104">VLOOKUP(R94,价格表,2,0)</f>
        <v>㎡</v>
      </c>
      <c r="V94" s="107">
        <f t="shared" ref="V94:V114" si="105">VLOOKUP(R94,价格表,5,0)</f>
        <v>85</v>
      </c>
      <c r="W94" s="118">
        <f>$V$15</f>
        <v>0.88</v>
      </c>
      <c r="X94" s="107">
        <f>ROUND(IFERROR(ROUND(T94,2)*V94*W94,),0)</f>
        <v>12454</v>
      </c>
      <c r="AR94" s="237"/>
      <c r="BD94" s="170">
        <f ca="1">SUM($BE$38:BE94)*BE94</f>
        <v>38</v>
      </c>
      <c r="BE94" s="170">
        <f ca="1">IF(BJ94=0,0,IF(COUNTIF($BG94:$BG$107,BG94)&lt;2,1,0))</f>
        <v>1</v>
      </c>
      <c r="BF94" s="170">
        <v>57</v>
      </c>
      <c r="BG94" s="170" t="str">
        <f t="shared" si="94"/>
        <v>香椿树</v>
      </c>
      <c r="BH94" s="218">
        <f t="shared" si="93"/>
        <v>1</v>
      </c>
      <c r="BI94" s="170" t="str">
        <f t="shared" si="95"/>
        <v>棵</v>
      </c>
      <c r="BJ94" s="170">
        <f ca="1" t="shared" si="96"/>
        <v>300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1085</v>
      </c>
      <c r="FF94" s="8"/>
      <c r="FG94" s="8"/>
      <c r="FH94" s="8"/>
      <c r="FI94" s="8"/>
      <c r="FJ94" s="8"/>
      <c r="FK94" s="8"/>
      <c r="FL94" s="8"/>
      <c r="FM94" s="8"/>
      <c r="FN94" s="8"/>
      <c r="FO94" s="8"/>
      <c r="FP94" s="8"/>
      <c r="FQ94" s="8"/>
      <c r="FR94" s="8"/>
      <c r="FS94" s="8"/>
      <c r="FT94" s="8"/>
      <c r="FU94" s="8"/>
    </row>
    <row r="95" ht="16.5" customHeight="1" spans="1:177">
      <c r="A95" s="113"/>
      <c r="B95" s="105">
        <v>2</v>
      </c>
      <c r="C95" s="106" t="s">
        <v>30</v>
      </c>
      <c r="D95" s="273" t="s">
        <v>35</v>
      </c>
      <c r="E95" s="274"/>
      <c r="F95" s="107" t="str">
        <f t="shared" si="101"/>
        <v>30、40地砖、马赛克</v>
      </c>
      <c r="G95" s="108">
        <f>S12</f>
        <v>26.12</v>
      </c>
      <c r="H95" s="108"/>
      <c r="I95" s="95" t="str">
        <f t="shared" si="102"/>
        <v>㎡</v>
      </c>
      <c r="J95" s="107">
        <f t="shared" si="103"/>
        <v>60</v>
      </c>
      <c r="K95" s="118">
        <f t="shared" ref="K95:K114" si="106">$V$13</f>
        <v>0.85</v>
      </c>
      <c r="L95" s="107">
        <f t="shared" ref="L95:L114" si="107">ROUND(IFERROR(ROUND(G95,2)*J95*K95,),0)</f>
        <v>1332</v>
      </c>
      <c r="M95" s="113"/>
      <c r="N95" s="105">
        <v>2</v>
      </c>
      <c r="O95" s="106" t="s">
        <v>10</v>
      </c>
      <c r="P95" s="106" t="s">
        <v>13</v>
      </c>
      <c r="Q95" s="106"/>
      <c r="R95" s="134" t="str">
        <f t="shared" ref="R95:R114" si="108">+P95</f>
        <v>外墙涂料</v>
      </c>
      <c r="S95" s="135"/>
      <c r="T95" s="108">
        <f>45*5.2-1.5*1.5*8</f>
        <v>216</v>
      </c>
      <c r="U95" s="95" t="str">
        <f t="shared" si="104"/>
        <v>㎡</v>
      </c>
      <c r="V95" s="107">
        <f t="shared" si="105"/>
        <v>45</v>
      </c>
      <c r="W95" s="118">
        <f t="shared" ref="W95:W114" si="109">$V$15</f>
        <v>0.88</v>
      </c>
      <c r="X95" s="107">
        <f t="shared" ref="X95:X114" si="110">ROUND(IFERROR(ROUND(T95,2)*V95*W95,),0)</f>
        <v>8554</v>
      </c>
      <c r="AR95" s="237"/>
      <c r="BD95" s="170">
        <f ca="1">SUM($BE$38:BE95)*BE95</f>
        <v>39</v>
      </c>
      <c r="BE95" s="170">
        <f ca="1">IF(BJ95=0,0,IF(COUNTIF($BG95:$BG$107,BG95)&lt;2,1,0))</f>
        <v>1</v>
      </c>
      <c r="BF95" s="170">
        <v>58</v>
      </c>
      <c r="BG95" s="170" t="str">
        <f t="shared" si="94"/>
        <v>监控摄像头</v>
      </c>
      <c r="BH95" s="218">
        <f t="shared" si="93"/>
        <v>5</v>
      </c>
      <c r="BI95" s="170" t="str">
        <f t="shared" si="95"/>
        <v>个</v>
      </c>
      <c r="BJ95" s="170">
        <f ca="1" t="shared" si="96"/>
        <v>1000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1086</v>
      </c>
      <c r="FF95" s="3"/>
      <c r="FG95" s="3"/>
      <c r="FH95" s="3"/>
      <c r="FI95" s="3"/>
      <c r="FJ95" s="3"/>
      <c r="FK95" s="3"/>
      <c r="FL95" s="3"/>
      <c r="FM95" s="3"/>
      <c r="FN95" s="3"/>
      <c r="FO95" s="3"/>
      <c r="FP95" s="3"/>
      <c r="FQ95" s="3"/>
      <c r="FR95" s="3"/>
      <c r="FS95" s="3"/>
      <c r="FT95" s="3"/>
      <c r="FU95" s="3"/>
    </row>
    <row r="96" ht="18" customHeight="1" spans="1:177">
      <c r="A96" s="113"/>
      <c r="B96" s="105">
        <v>3</v>
      </c>
      <c r="C96" s="106" t="s">
        <v>61</v>
      </c>
      <c r="D96" s="273" t="s">
        <v>63</v>
      </c>
      <c r="E96" s="274"/>
      <c r="F96" s="107" t="str">
        <f t="shared" si="101"/>
        <v>PVC吊顶</v>
      </c>
      <c r="G96" s="108">
        <f>S12/2</f>
        <v>13.06</v>
      </c>
      <c r="H96" s="108"/>
      <c r="I96" s="95" t="str">
        <f t="shared" si="102"/>
        <v>㎡</v>
      </c>
      <c r="J96" s="107">
        <f t="shared" si="103"/>
        <v>60</v>
      </c>
      <c r="K96" s="118">
        <f t="shared" si="106"/>
        <v>0.85</v>
      </c>
      <c r="L96" s="107">
        <f t="shared" si="107"/>
        <v>666</v>
      </c>
      <c r="M96" s="113"/>
      <c r="N96" s="105">
        <v>3</v>
      </c>
      <c r="O96" s="106" t="s">
        <v>30</v>
      </c>
      <c r="P96" s="106" t="s">
        <v>40</v>
      </c>
      <c r="Q96" s="106"/>
      <c r="R96" s="134" t="str">
        <f t="shared" si="108"/>
        <v>60地砖</v>
      </c>
      <c r="S96" s="135"/>
      <c r="T96" s="108">
        <f>S14*8/11</f>
        <v>293.738181818182</v>
      </c>
      <c r="U96" s="95" t="str">
        <f t="shared" si="104"/>
        <v>㎡</v>
      </c>
      <c r="V96" s="107">
        <f t="shared" si="105"/>
        <v>80</v>
      </c>
      <c r="W96" s="118">
        <f t="shared" si="109"/>
        <v>0.88</v>
      </c>
      <c r="X96" s="107">
        <f t="shared" si="110"/>
        <v>20679</v>
      </c>
      <c r="AR96" s="237"/>
      <c r="BD96" s="170">
        <f ca="1">SUM($BE$38:BE96)*BE96</f>
        <v>40</v>
      </c>
      <c r="BE96" s="170">
        <f ca="1">IF(BJ96=0,0,IF(COUNTIF($BG96:$BG$107,BG96)&lt;2,1,0))</f>
        <v>1</v>
      </c>
      <c r="BF96" s="170">
        <v>59</v>
      </c>
      <c r="BG96" s="170" t="str">
        <f t="shared" si="94"/>
        <v>渗水井</v>
      </c>
      <c r="BH96" s="218">
        <f t="shared" si="93"/>
        <v>2</v>
      </c>
      <c r="BI96" s="170" t="str">
        <f t="shared" si="95"/>
        <v>个</v>
      </c>
      <c r="BJ96" s="170">
        <f ca="1" t="shared" si="96"/>
        <v>1200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1087</v>
      </c>
      <c r="FF96" s="9"/>
      <c r="FG96" s="9"/>
      <c r="FH96" s="286" t="str">
        <f>EW32</f>
        <v>雄县雄州色母粒厂</v>
      </c>
      <c r="FI96" s="9"/>
      <c r="FJ96" s="9"/>
      <c r="FK96" s="9"/>
      <c r="FL96" s="9"/>
      <c r="FM96" s="9"/>
      <c r="FN96" s="9"/>
      <c r="FO96" s="9"/>
      <c r="FP96" s="9"/>
      <c r="FQ96" s="9"/>
      <c r="FR96" s="9"/>
      <c r="FS96" s="9"/>
      <c r="FT96" s="9"/>
      <c r="FU96" s="9"/>
    </row>
    <row r="97" ht="18" customHeight="1" spans="1:177">
      <c r="A97" s="113"/>
      <c r="B97" s="105">
        <v>4</v>
      </c>
      <c r="C97" s="106" t="s">
        <v>102</v>
      </c>
      <c r="D97" s="273" t="s">
        <v>111</v>
      </c>
      <c r="E97" s="274"/>
      <c r="F97" s="107" t="str">
        <f t="shared" si="101"/>
        <v>普通内墙贴砖</v>
      </c>
      <c r="G97" s="108">
        <f>(4*4+5.6*2)*2.8+(2.3*2+2*2)*2.1-1.5*1.5*2</f>
        <v>89.72</v>
      </c>
      <c r="H97" s="108"/>
      <c r="I97" s="95" t="str">
        <f t="shared" si="102"/>
        <v>㎡</v>
      </c>
      <c r="J97" s="107">
        <f t="shared" si="103"/>
        <v>80</v>
      </c>
      <c r="K97" s="118">
        <f t="shared" si="106"/>
        <v>0.85</v>
      </c>
      <c r="L97" s="107">
        <f t="shared" si="107"/>
        <v>6101</v>
      </c>
      <c r="M97" s="113"/>
      <c r="N97" s="105">
        <v>4</v>
      </c>
      <c r="O97" s="106" t="s">
        <v>30</v>
      </c>
      <c r="P97" s="106" t="s">
        <v>56</v>
      </c>
      <c r="Q97" s="106"/>
      <c r="R97" s="134" t="str">
        <f t="shared" si="108"/>
        <v>强化木地板</v>
      </c>
      <c r="S97" s="135"/>
      <c r="T97" s="108">
        <f>S14*2/11</f>
        <v>73.4345454545455</v>
      </c>
      <c r="U97" s="95" t="str">
        <f t="shared" si="104"/>
        <v>㎡</v>
      </c>
      <c r="V97" s="107">
        <f t="shared" si="105"/>
        <v>130</v>
      </c>
      <c r="W97" s="118">
        <f t="shared" si="109"/>
        <v>0.88</v>
      </c>
      <c r="X97" s="107">
        <f t="shared" si="110"/>
        <v>8400</v>
      </c>
      <c r="AR97" s="237"/>
      <c r="BD97" s="170">
        <f ca="1">SUM($BE$38:BE97)*BE97</f>
        <v>41</v>
      </c>
      <c r="BE97" s="170">
        <f ca="1">IF(BJ97=0,0,IF(COUNTIF($BG97:$BG$107,BG97)&lt;2,1,0))</f>
        <v>1</v>
      </c>
      <c r="BF97" s="170">
        <v>60</v>
      </c>
      <c r="BG97" s="170" t="str">
        <f t="shared" si="94"/>
        <v>不锈钢水箱</v>
      </c>
      <c r="BH97" s="218">
        <f t="shared" si="93"/>
        <v>1</v>
      </c>
      <c r="BI97" s="170" t="str">
        <f t="shared" si="95"/>
        <v>个</v>
      </c>
      <c r="BJ97" s="170">
        <f ca="1" t="shared" si="96"/>
        <v>600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1088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f t="shared" si="106"/>
        <v>0.85</v>
      </c>
      <c r="L98" s="107">
        <f t="shared" si="107"/>
        <v>0</v>
      </c>
      <c r="M98" s="113"/>
      <c r="N98" s="105">
        <v>5</v>
      </c>
      <c r="O98" s="106" t="s">
        <v>61</v>
      </c>
      <c r="P98" s="106" t="s">
        <v>66</v>
      </c>
      <c r="Q98" s="106"/>
      <c r="R98" s="134" t="str">
        <f t="shared" si="108"/>
        <v>普通石膏板吊顶</v>
      </c>
      <c r="S98" s="135"/>
      <c r="T98" s="108">
        <f>S14*5/11</f>
        <v>183.586363636364</v>
      </c>
      <c r="U98" s="95" t="str">
        <f t="shared" si="104"/>
        <v>㎡</v>
      </c>
      <c r="V98" s="107">
        <f t="shared" si="105"/>
        <v>30</v>
      </c>
      <c r="W98" s="118">
        <f t="shared" si="109"/>
        <v>0.88</v>
      </c>
      <c r="X98" s="107">
        <f t="shared" si="110"/>
        <v>4847</v>
      </c>
      <c r="AR98" s="237"/>
      <c r="BD98" s="170">
        <f ca="1">SUM($BE$38:BE98)*BE98</f>
        <v>42</v>
      </c>
      <c r="BE98" s="170">
        <f>IF(BJ98=0,0,IF(COUNTIF($BG98:$BG$107,BG98)&lt;2,1,0))</f>
        <v>1</v>
      </c>
      <c r="BF98" s="170">
        <v>61</v>
      </c>
      <c r="BG98" s="170" t="str">
        <f t="shared" si="94"/>
        <v>天然气管道</v>
      </c>
      <c r="BH98" s="218">
        <f t="shared" si="93"/>
        <v>309.29</v>
      </c>
      <c r="BI98" s="170" t="str">
        <f t="shared" si="95"/>
        <v>m</v>
      </c>
      <c r="BJ98" s="170">
        <f t="shared" si="96"/>
        <v>24743</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f t="shared" si="106"/>
        <v>0.85</v>
      </c>
      <c r="L99" s="107">
        <f t="shared" si="107"/>
        <v>0</v>
      </c>
      <c r="M99" s="113"/>
      <c r="N99" s="105">
        <v>6</v>
      </c>
      <c r="O99" s="106" t="s">
        <v>61</v>
      </c>
      <c r="P99" s="106" t="s">
        <v>68</v>
      </c>
      <c r="Q99" s="106"/>
      <c r="R99" s="134" t="str">
        <f t="shared" si="108"/>
        <v>纸面石膏板吊顶</v>
      </c>
      <c r="S99" s="135"/>
      <c r="T99" s="108">
        <f>S14*2/11</f>
        <v>73.4345454545455</v>
      </c>
      <c r="U99" s="95" t="str">
        <f t="shared" si="104"/>
        <v>㎡</v>
      </c>
      <c r="V99" s="107">
        <f t="shared" si="105"/>
        <v>100</v>
      </c>
      <c r="W99" s="118">
        <f t="shared" si="109"/>
        <v>0.88</v>
      </c>
      <c r="X99" s="107">
        <f t="shared" si="110"/>
        <v>6462</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1090</v>
      </c>
      <c r="FF99" s="3"/>
      <c r="FG99" s="3"/>
      <c r="FH99" s="10" t="s">
        <v>1091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f t="shared" si="106"/>
        <v>0.85</v>
      </c>
      <c r="L100" s="107">
        <f t="shared" si="107"/>
        <v>0</v>
      </c>
      <c r="M100" s="113"/>
      <c r="N100" s="105">
        <v>7</v>
      </c>
      <c r="O100" s="106" t="s">
        <v>61</v>
      </c>
      <c r="P100" s="106" t="s">
        <v>69</v>
      </c>
      <c r="Q100" s="106"/>
      <c r="R100" s="134" t="str">
        <f t="shared" si="108"/>
        <v>纸面石膏板灯池吊顶</v>
      </c>
      <c r="S100" s="135"/>
      <c r="T100" s="108">
        <f>S14*3/11</f>
        <v>110.151818181818</v>
      </c>
      <c r="U100" s="95" t="str">
        <f t="shared" si="104"/>
        <v>㎡</v>
      </c>
      <c r="V100" s="107">
        <f t="shared" si="105"/>
        <v>130</v>
      </c>
      <c r="W100" s="118">
        <f t="shared" si="109"/>
        <v>0.88</v>
      </c>
      <c r="X100" s="107">
        <f t="shared" si="110"/>
        <v>12601</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1092</v>
      </c>
      <c r="FF100" s="11"/>
      <c r="FG100" s="11"/>
      <c r="FH100" s="8" t="s">
        <v>1093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f t="shared" si="106"/>
        <v>0.85</v>
      </c>
      <c r="L101" s="107">
        <f t="shared" si="107"/>
        <v>0</v>
      </c>
      <c r="M101" s="113"/>
      <c r="N101" s="105">
        <v>8</v>
      </c>
      <c r="O101" s="106" t="s">
        <v>81</v>
      </c>
      <c r="P101" s="106" t="s">
        <v>82</v>
      </c>
      <c r="Q101" s="106"/>
      <c r="R101" s="134" t="str">
        <f t="shared" si="108"/>
        <v>木包门窗套</v>
      </c>
      <c r="S101" s="135"/>
      <c r="T101" s="108">
        <f>1.4*4*4+2.7*3+(2.6+3*2+1.6)*3+(2+2.7)*2*4+2.7+2*2</f>
        <v>105.4</v>
      </c>
      <c r="U101" s="95" t="str">
        <f t="shared" si="104"/>
        <v>m</v>
      </c>
      <c r="V101" s="107">
        <f t="shared" si="105"/>
        <v>60</v>
      </c>
      <c r="W101" s="118">
        <f t="shared" si="109"/>
        <v>0.88</v>
      </c>
      <c r="X101" s="107">
        <f t="shared" si="110"/>
        <v>5565</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1094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f t="shared" si="106"/>
        <v>0.85</v>
      </c>
      <c r="L102" s="107">
        <f t="shared" si="107"/>
        <v>0</v>
      </c>
      <c r="M102" s="113"/>
      <c r="N102" s="105">
        <v>9</v>
      </c>
      <c r="O102" s="106" t="s">
        <v>81</v>
      </c>
      <c r="P102" s="106" t="s">
        <v>83</v>
      </c>
      <c r="Q102" s="106"/>
      <c r="R102" s="134" t="str">
        <f t="shared" si="108"/>
        <v>木包门及口</v>
      </c>
      <c r="S102" s="135"/>
      <c r="T102" s="108">
        <v>2</v>
      </c>
      <c r="U102" s="95" t="str">
        <f t="shared" si="104"/>
        <v>个</v>
      </c>
      <c r="V102" s="107">
        <f t="shared" si="105"/>
        <v>400</v>
      </c>
      <c r="W102" s="118">
        <f t="shared" si="109"/>
        <v>0.88</v>
      </c>
      <c r="X102" s="107">
        <f t="shared" si="110"/>
        <v>704</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1095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f t="shared" si="106"/>
        <v>0.85</v>
      </c>
      <c r="L103" s="107">
        <f t="shared" si="107"/>
        <v>0</v>
      </c>
      <c r="M103" s="113"/>
      <c r="N103" s="105">
        <v>10</v>
      </c>
      <c r="O103" s="106" t="s">
        <v>81</v>
      </c>
      <c r="P103" s="106" t="s">
        <v>88</v>
      </c>
      <c r="Q103" s="106"/>
      <c r="R103" s="134" t="str">
        <f t="shared" si="108"/>
        <v>普通标准门（套装门(钢木门、生态门)）</v>
      </c>
      <c r="S103" s="135"/>
      <c r="T103" s="108">
        <v>2</v>
      </c>
      <c r="U103" s="95" t="str">
        <f t="shared" si="104"/>
        <v>个</v>
      </c>
      <c r="V103" s="107">
        <f t="shared" si="105"/>
        <v>500</v>
      </c>
      <c r="W103" s="118">
        <f t="shared" si="109"/>
        <v>0.88</v>
      </c>
      <c r="X103" s="107">
        <f t="shared" si="110"/>
        <v>880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1096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f t="shared" si="106"/>
        <v>0.85</v>
      </c>
      <c r="L104" s="107">
        <f t="shared" si="107"/>
        <v>0</v>
      </c>
      <c r="M104" s="113"/>
      <c r="N104" s="105">
        <v>11</v>
      </c>
      <c r="O104" s="106" t="s">
        <v>81</v>
      </c>
      <c r="P104" s="106" t="s">
        <v>96</v>
      </c>
      <c r="Q104" s="106"/>
      <c r="R104" s="134" t="str">
        <f t="shared" si="108"/>
        <v>窗帘附件</v>
      </c>
      <c r="S104" s="135"/>
      <c r="T104" s="108">
        <v>5</v>
      </c>
      <c r="U104" s="95" t="str">
        <f t="shared" si="104"/>
        <v>套</v>
      </c>
      <c r="V104" s="107">
        <f t="shared" si="105"/>
        <v>200</v>
      </c>
      <c r="W104" s="118">
        <f t="shared" si="109"/>
        <v>0.88</v>
      </c>
      <c r="X104" s="107">
        <f t="shared" si="110"/>
        <v>880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1097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f t="shared" si="106"/>
        <v>0.85</v>
      </c>
      <c r="L105" s="107">
        <f t="shared" si="107"/>
        <v>0</v>
      </c>
      <c r="M105" s="113"/>
      <c r="N105" s="105">
        <v>12</v>
      </c>
      <c r="O105" s="106" t="s">
        <v>81</v>
      </c>
      <c r="P105" s="106" t="s">
        <v>86</v>
      </c>
      <c r="Q105" s="106"/>
      <c r="R105" s="134" t="str">
        <f t="shared" si="108"/>
        <v>大理石窗台</v>
      </c>
      <c r="S105" s="135"/>
      <c r="T105" s="108">
        <v>2.7</v>
      </c>
      <c r="U105" s="95" t="str">
        <f t="shared" si="104"/>
        <v>m</v>
      </c>
      <c r="V105" s="107">
        <f t="shared" si="105"/>
        <v>120</v>
      </c>
      <c r="W105" s="118">
        <f t="shared" si="109"/>
        <v>0.88</v>
      </c>
      <c r="X105" s="107">
        <f t="shared" si="110"/>
        <v>285</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1098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f t="shared" si="106"/>
        <v>0.85</v>
      </c>
      <c r="L106" s="107">
        <f t="shared" si="107"/>
        <v>0</v>
      </c>
      <c r="M106" s="113"/>
      <c r="N106" s="105">
        <v>13</v>
      </c>
      <c r="O106" s="106" t="s">
        <v>81</v>
      </c>
      <c r="P106" s="106" t="s">
        <v>99</v>
      </c>
      <c r="Q106" s="106"/>
      <c r="R106" s="134" t="str">
        <f t="shared" si="108"/>
        <v>不锈钢、铁艺防盗网</v>
      </c>
      <c r="S106" s="135"/>
      <c r="T106" s="108">
        <f>2*2.7*5+2.7*2.7</f>
        <v>34.29</v>
      </c>
      <c r="U106" s="95" t="str">
        <f t="shared" si="104"/>
        <v>㎡</v>
      </c>
      <c r="V106" s="107">
        <f t="shared" si="105"/>
        <v>150</v>
      </c>
      <c r="W106" s="118">
        <f t="shared" si="109"/>
        <v>0.88</v>
      </c>
      <c r="X106" s="107">
        <f t="shared" si="110"/>
        <v>4526</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0.85</v>
      </c>
      <c r="L107" s="107">
        <f t="shared" si="107"/>
        <v>0</v>
      </c>
      <c r="M107" s="113"/>
      <c r="N107" s="105">
        <v>14</v>
      </c>
      <c r="O107" s="106" t="s">
        <v>102</v>
      </c>
      <c r="P107" s="106" t="s">
        <v>109</v>
      </c>
      <c r="Q107" s="106"/>
      <c r="R107" s="134" t="str">
        <f t="shared" si="108"/>
        <v>普通壁纸</v>
      </c>
      <c r="S107" s="135"/>
      <c r="T107" s="108">
        <f>(3.7*3+6.3*2)*3.2+(6.3*7.7)*2*3.2+(6.3*4+7.7*2)*3.2+(6.3+3.7)*2*3.2+(15.7*2+6.3*5)*3.2-2.7*2.7*11</f>
        <v>701.314</v>
      </c>
      <c r="U107" s="95" t="str">
        <f t="shared" si="104"/>
        <v>㎡</v>
      </c>
      <c r="V107" s="107">
        <f t="shared" si="105"/>
        <v>40</v>
      </c>
      <c r="W107" s="118">
        <f t="shared" si="109"/>
        <v>0.88</v>
      </c>
      <c r="X107" s="107">
        <f t="shared" si="110"/>
        <v>24686</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1100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0.85</v>
      </c>
      <c r="L108" s="107">
        <f t="shared" si="107"/>
        <v>0</v>
      </c>
      <c r="M108" s="113"/>
      <c r="N108" s="105">
        <v>15</v>
      </c>
      <c r="O108" s="106" t="s">
        <v>102</v>
      </c>
      <c r="P108" s="106" t="s">
        <v>111</v>
      </c>
      <c r="Q108" s="106"/>
      <c r="R108" s="134" t="str">
        <f t="shared" si="108"/>
        <v>普通内墙贴砖</v>
      </c>
      <c r="S108" s="135"/>
      <c r="T108" s="108">
        <f>(1.6*2+3.7)*3.2</f>
        <v>22.08</v>
      </c>
      <c r="U108" s="95" t="str">
        <f t="shared" si="104"/>
        <v>㎡</v>
      </c>
      <c r="V108" s="107">
        <f t="shared" si="105"/>
        <v>80</v>
      </c>
      <c r="W108" s="118">
        <f t="shared" si="109"/>
        <v>0.88</v>
      </c>
      <c r="X108" s="107">
        <f t="shared" si="110"/>
        <v>1554</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1101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0.85</v>
      </c>
      <c r="L109" s="107">
        <f t="shared" si="107"/>
        <v>0</v>
      </c>
      <c r="M109" s="113"/>
      <c r="N109" s="105">
        <v>16</v>
      </c>
      <c r="O109" s="106" t="s">
        <v>168</v>
      </c>
      <c r="P109" s="106" t="s">
        <v>177</v>
      </c>
      <c r="Q109" s="106"/>
      <c r="R109" s="134" t="str">
        <f t="shared" si="108"/>
        <v>普通带柜洗面台</v>
      </c>
      <c r="S109" s="135"/>
      <c r="T109" s="108">
        <v>1</v>
      </c>
      <c r="U109" s="95" t="str">
        <f t="shared" si="104"/>
        <v>个</v>
      </c>
      <c r="V109" s="107">
        <f t="shared" si="105"/>
        <v>700</v>
      </c>
      <c r="W109" s="118">
        <f t="shared" si="109"/>
        <v>0.88</v>
      </c>
      <c r="X109" s="107">
        <f t="shared" si="110"/>
        <v>616</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1102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0.85</v>
      </c>
      <c r="L110" s="107">
        <f t="shared" si="107"/>
        <v>0</v>
      </c>
      <c r="M110" s="113"/>
      <c r="N110" s="105">
        <v>17</v>
      </c>
      <c r="O110" s="106" t="s">
        <v>168</v>
      </c>
      <c r="P110" s="106" t="s">
        <v>169</v>
      </c>
      <c r="Q110" s="106"/>
      <c r="R110" s="134" t="str">
        <f t="shared" si="108"/>
        <v>普通坐便器</v>
      </c>
      <c r="S110" s="135"/>
      <c r="T110" s="108">
        <v>1</v>
      </c>
      <c r="U110" s="95" t="str">
        <f t="shared" si="104"/>
        <v>个</v>
      </c>
      <c r="V110" s="107">
        <f t="shared" si="105"/>
        <v>500</v>
      </c>
      <c r="W110" s="118">
        <f t="shared" si="109"/>
        <v>0.88</v>
      </c>
      <c r="X110" s="107">
        <f t="shared" si="110"/>
        <v>440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1103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0.85</v>
      </c>
      <c r="L111" s="107">
        <f t="shared" si="107"/>
        <v>0</v>
      </c>
      <c r="M111" s="113"/>
      <c r="N111" s="105">
        <v>18</v>
      </c>
      <c r="O111" s="106" t="s">
        <v>102</v>
      </c>
      <c r="P111" s="106" t="s">
        <v>116</v>
      </c>
      <c r="Q111" s="106"/>
      <c r="R111" s="134" t="str">
        <f t="shared" si="108"/>
        <v>木墙裙</v>
      </c>
      <c r="S111" s="135"/>
      <c r="T111" s="108">
        <f>4.6*2+3.7+3.7+6.3*2</f>
        <v>29.2</v>
      </c>
      <c r="U111" s="95" t="str">
        <f t="shared" si="104"/>
        <v>m</v>
      </c>
      <c r="V111" s="107">
        <f t="shared" si="105"/>
        <v>90</v>
      </c>
      <c r="W111" s="118">
        <f t="shared" si="109"/>
        <v>0.88</v>
      </c>
      <c r="X111" s="107">
        <f t="shared" si="110"/>
        <v>2313</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1104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0.85</v>
      </c>
      <c r="L112" s="107">
        <f t="shared" si="107"/>
        <v>0</v>
      </c>
      <c r="M112" s="113"/>
      <c r="N112" s="105">
        <v>19</v>
      </c>
      <c r="O112" s="106" t="s">
        <v>102</v>
      </c>
      <c r="P112" s="106" t="s">
        <v>103</v>
      </c>
      <c r="Q112" s="106"/>
      <c r="R112" s="134" t="str">
        <f t="shared" si="108"/>
        <v>PVC墙面</v>
      </c>
      <c r="S112" s="135"/>
      <c r="T112" s="108">
        <f>(7.7+6.3)*2*1</f>
        <v>28</v>
      </c>
      <c r="U112" s="95" t="str">
        <f t="shared" si="104"/>
        <v>㎡</v>
      </c>
      <c r="V112" s="107">
        <f t="shared" si="105"/>
        <v>60</v>
      </c>
      <c r="W112" s="118">
        <f t="shared" si="109"/>
        <v>0.88</v>
      </c>
      <c r="X112" s="107">
        <f t="shared" si="110"/>
        <v>1478</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1105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0.85</v>
      </c>
      <c r="L113" s="107">
        <f t="shared" si="107"/>
        <v>0</v>
      </c>
      <c r="M113" s="113"/>
      <c r="N113" s="105">
        <v>20</v>
      </c>
      <c r="O113" s="106" t="s">
        <v>146</v>
      </c>
      <c r="P113" s="106" t="s">
        <v>147</v>
      </c>
      <c r="Q113" s="106"/>
      <c r="R113" s="134" t="str">
        <f t="shared" si="108"/>
        <v>彩钢单板隔热板（平）</v>
      </c>
      <c r="S113" s="135"/>
      <c r="T113" s="108">
        <f>S14</f>
        <v>403.89</v>
      </c>
      <c r="U113" s="95" t="str">
        <f t="shared" si="104"/>
        <v>㎡</v>
      </c>
      <c r="V113" s="107">
        <f t="shared" si="105"/>
        <v>50</v>
      </c>
      <c r="W113" s="118">
        <f t="shared" si="109"/>
        <v>0.88</v>
      </c>
      <c r="X113" s="107">
        <f t="shared" si="110"/>
        <v>17771</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1106</v>
      </c>
      <c r="FF113" s="14"/>
      <c r="FG113" s="14"/>
      <c r="FH113" s="14"/>
      <c r="FI113" s="15"/>
      <c r="FJ113" s="15"/>
      <c r="FK113" s="288">
        <f ca="1">EX72</f>
        <v>950676</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0.85</v>
      </c>
      <c r="L114" s="107">
        <f t="shared" si="107"/>
        <v>0</v>
      </c>
      <c r="M114" s="113"/>
      <c r="N114" s="105">
        <v>21</v>
      </c>
      <c r="O114" s="106"/>
      <c r="P114" s="106"/>
      <c r="Q114" s="106"/>
      <c r="R114" s="134">
        <f t="shared" si="108"/>
        <v>0</v>
      </c>
      <c r="S114" s="135"/>
      <c r="T114" s="108"/>
      <c r="U114" s="95" t="e">
        <f t="shared" si="104"/>
        <v>#N/A</v>
      </c>
      <c r="V114" s="107" t="e">
        <f t="shared" si="105"/>
        <v>#N/A</v>
      </c>
      <c r="W114" s="118">
        <f t="shared" si="109"/>
        <v>0.88</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1107</v>
      </c>
      <c r="FF114" s="9"/>
      <c r="FG114" s="9"/>
      <c r="FH114" s="9" t="str">
        <f ca="1">FA72</f>
        <v>玖拾伍万零陆佰柒拾陆元整</v>
      </c>
      <c r="FI114" s="9"/>
      <c r="FJ114" s="9"/>
      <c r="FK114" s="9"/>
      <c r="FL114" s="9"/>
      <c r="FM114" s="9"/>
      <c r="FN114" s="9"/>
      <c r="FO114" s="9"/>
      <c r="FP114" s="9"/>
      <c r="FQ114" s="9"/>
      <c r="FR114" s="9"/>
      <c r="FS114" s="9"/>
      <c r="FT114" s="9"/>
      <c r="FU114" s="9"/>
    </row>
    <row r="115" ht="18" customHeight="1" spans="1:177">
      <c r="A115" s="120"/>
      <c r="B115" s="110"/>
      <c r="C115" s="106" t="s">
        <v>1072</v>
      </c>
      <c r="D115" s="106"/>
      <c r="E115" s="106"/>
      <c r="F115" s="111"/>
      <c r="G115" s="108"/>
      <c r="H115" s="108"/>
      <c r="I115" s="91"/>
      <c r="J115" s="119"/>
      <c r="K115" s="119"/>
      <c r="L115" s="95">
        <f>SUM(L94:L114)</f>
        <v>9993</v>
      </c>
      <c r="M115" s="120"/>
      <c r="N115" s="110"/>
      <c r="O115" s="106" t="s">
        <v>1072</v>
      </c>
      <c r="P115" s="106"/>
      <c r="Q115" s="106"/>
      <c r="R115" s="111"/>
      <c r="S115" s="111"/>
      <c r="T115" s="108"/>
      <c r="U115" s="91"/>
      <c r="V115" s="119"/>
      <c r="W115" s="119"/>
      <c r="X115" s="95">
        <f>SUM(X94:X114)</f>
        <v>135695</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1108</v>
      </c>
      <c r="FF115" s="3"/>
      <c r="FG115" s="3"/>
      <c r="FH115" s="3"/>
      <c r="FI115" s="3"/>
      <c r="FJ115" s="3"/>
      <c r="FK115" s="3"/>
      <c r="FL115" s="3"/>
      <c r="FM115" s="3"/>
      <c r="FN115" s="3"/>
      <c r="FO115" s="3"/>
      <c r="FP115" s="3"/>
      <c r="FQ115" s="3"/>
      <c r="FR115" s="3"/>
      <c r="FS115" s="3"/>
      <c r="FT115" s="3"/>
      <c r="FU115" s="3"/>
    </row>
    <row r="116" ht="18" customHeight="1" spans="1:177">
      <c r="A116" s="112" t="str">
        <f>C16&amp;"装饰装修"</f>
        <v>F6装饰装修</v>
      </c>
      <c r="B116" s="103" t="s">
        <v>3</v>
      </c>
      <c r="C116" s="103" t="s">
        <v>2</v>
      </c>
      <c r="D116" s="103" t="s">
        <v>1049</v>
      </c>
      <c r="E116" s="103"/>
      <c r="F116" s="90" t="s">
        <v>435</v>
      </c>
      <c r="G116" s="90" t="s">
        <v>1050</v>
      </c>
      <c r="H116" s="90"/>
      <c r="I116" s="90" t="s">
        <v>6</v>
      </c>
      <c r="J116" s="90" t="s">
        <v>9</v>
      </c>
      <c r="K116" s="116" t="s">
        <v>1051</v>
      </c>
      <c r="L116" s="90" t="s">
        <v>1052</v>
      </c>
      <c r="M116" s="112" t="str">
        <f>C18&amp;"装饰装修"</f>
        <v>F7装饰装修</v>
      </c>
      <c r="N116" s="103" t="s">
        <v>3</v>
      </c>
      <c r="O116" s="103" t="s">
        <v>2</v>
      </c>
      <c r="P116" s="117" t="s">
        <v>1049</v>
      </c>
      <c r="Q116" s="133"/>
      <c r="R116" s="90" t="s">
        <v>435</v>
      </c>
      <c r="S116" s="90"/>
      <c r="T116" s="90" t="s">
        <v>1050</v>
      </c>
      <c r="U116" s="90" t="s">
        <v>6</v>
      </c>
      <c r="V116" s="90" t="s">
        <v>9</v>
      </c>
      <c r="W116" s="116" t="s">
        <v>1051</v>
      </c>
      <c r="X116" s="90" t="s">
        <v>1052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1109</v>
      </c>
      <c r="FG116" s="29"/>
      <c r="FH116" s="29"/>
      <c r="FI116" s="29"/>
      <c r="FJ116" s="29"/>
      <c r="FK116" s="29" t="s">
        <v>1110</v>
      </c>
      <c r="FL116" s="30"/>
      <c r="FM116" s="30"/>
      <c r="FN116" s="30"/>
      <c r="FO116" s="29" t="s">
        <v>1111</v>
      </c>
      <c r="FP116" s="29"/>
      <c r="FQ116" s="29"/>
      <c r="FR116" s="29"/>
      <c r="FS116" s="29"/>
      <c r="FT116" s="289" t="s">
        <v>1112</v>
      </c>
      <c r="FU116" s="289"/>
    </row>
    <row r="117" ht="18" customHeight="1" spans="1:177">
      <c r="A117" s="113"/>
      <c r="B117" s="105">
        <v>1</v>
      </c>
      <c r="C117" s="106" t="s">
        <v>10</v>
      </c>
      <c r="D117" s="273" t="s">
        <v>13</v>
      </c>
      <c r="E117" s="274"/>
      <c r="F117" s="107" t="str">
        <f>+D117</f>
        <v>外墙涂料</v>
      </c>
      <c r="G117" s="108">
        <f>3*3.4-1.8*1.5</f>
        <v>7.5</v>
      </c>
      <c r="H117" s="108"/>
      <c r="I117" s="95" t="str">
        <f t="shared" ref="I117:I137" si="111">VLOOKUP(F117,价格表,2,0)</f>
        <v>㎡</v>
      </c>
      <c r="J117" s="107">
        <f t="shared" ref="J117:J137" si="112">VLOOKUP(F117,价格表,5,0)</f>
        <v>45</v>
      </c>
      <c r="K117" s="118">
        <f>$V$17</f>
        <v>0.8</v>
      </c>
      <c r="L117" s="107">
        <f>ROUND(IFERROR(ROUND(G117,2)*J117*K117,),0)</f>
        <v>270</v>
      </c>
      <c r="M117" s="113"/>
      <c r="N117" s="105">
        <v>1</v>
      </c>
      <c r="O117" s="106" t="s">
        <v>10</v>
      </c>
      <c r="P117" s="106" t="s">
        <v>11</v>
      </c>
      <c r="Q117" s="106"/>
      <c r="R117" s="134" t="str">
        <f>+P117</f>
        <v>外墙抹灰</v>
      </c>
      <c r="S117" s="135"/>
      <c r="T117" s="108">
        <f>20*5-2.5*2.5*5</f>
        <v>68.75</v>
      </c>
      <c r="U117" s="95" t="str">
        <f t="shared" ref="U117:U137" si="113">VLOOKUP(R117,价格表,2,0)</f>
        <v>㎡</v>
      </c>
      <c r="V117" s="107">
        <f t="shared" ref="V117:V137" si="114">VLOOKUP(R117,价格表,5,0)</f>
        <v>35</v>
      </c>
      <c r="W117" s="118">
        <f>$V$19</f>
        <v>0.8</v>
      </c>
      <c r="X117" s="107">
        <f>ROUND(IFERROR(ROUND(T117,2)*V117*W117,),0)</f>
        <v>1925</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1109</v>
      </c>
      <c r="FG117" s="29"/>
      <c r="FH117" s="29"/>
      <c r="FI117" s="29"/>
      <c r="FJ117" s="29"/>
      <c r="FK117" s="29" t="s">
        <v>1110</v>
      </c>
      <c r="FL117" s="30"/>
      <c r="FM117" s="30"/>
      <c r="FN117" s="30"/>
      <c r="FO117" s="29" t="s">
        <v>1111</v>
      </c>
      <c r="FP117" s="29"/>
      <c r="FQ117" s="29"/>
      <c r="FR117" s="29"/>
      <c r="FS117" s="29"/>
      <c r="FT117" s="289" t="s">
        <v>1112</v>
      </c>
      <c r="FU117" s="289"/>
    </row>
    <row r="118" ht="18" customHeight="1" spans="1:177">
      <c r="A118" s="113"/>
      <c r="B118" s="105">
        <v>2</v>
      </c>
      <c r="C118" s="106" t="s">
        <v>30</v>
      </c>
      <c r="D118" s="273" t="s">
        <v>35</v>
      </c>
      <c r="E118" s="274"/>
      <c r="F118" s="107" t="str">
        <f t="shared" ref="F118:F137" si="115">+D118</f>
        <v>30、40地砖、马赛克</v>
      </c>
      <c r="G118" s="108">
        <f>1.7*1.4</f>
        <v>2.38</v>
      </c>
      <c r="H118" s="108"/>
      <c r="I118" s="95" t="str">
        <f t="shared" si="111"/>
        <v>㎡</v>
      </c>
      <c r="J118" s="107">
        <f t="shared" si="112"/>
        <v>60</v>
      </c>
      <c r="K118" s="118">
        <f t="shared" ref="K118:K137" si="116">$V$17</f>
        <v>0.8</v>
      </c>
      <c r="L118" s="107">
        <f t="shared" ref="L118:L137" si="117">ROUND(IFERROR(ROUND(G118,2)*J118*K118,),0)</f>
        <v>114</v>
      </c>
      <c r="M118" s="113"/>
      <c r="N118" s="105">
        <v>2</v>
      </c>
      <c r="O118" s="106" t="s">
        <v>30</v>
      </c>
      <c r="P118" s="106" t="s">
        <v>40</v>
      </c>
      <c r="Q118" s="106"/>
      <c r="R118" s="134" t="str">
        <f t="shared" ref="R118:R137" si="118">+P118</f>
        <v>60地砖</v>
      </c>
      <c r="S118" s="135"/>
      <c r="T118" s="108">
        <f>S18</f>
        <v>172.02</v>
      </c>
      <c r="U118" s="95" t="str">
        <f t="shared" si="113"/>
        <v>㎡</v>
      </c>
      <c r="V118" s="107">
        <f t="shared" si="114"/>
        <v>80</v>
      </c>
      <c r="W118" s="118">
        <f t="shared" ref="W118:W137" si="119">$V$19</f>
        <v>0.8</v>
      </c>
      <c r="X118" s="107">
        <f t="shared" ref="X118:X137" si="120">ROUND(IFERROR(ROUND(T118,2)*V118*W118,),0)</f>
        <v>11009</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1113</v>
      </c>
      <c r="FF118" s="3"/>
      <c r="FG118" s="3"/>
      <c r="FH118" s="3"/>
      <c r="FI118" s="18" t="s">
        <v>1091</v>
      </c>
      <c r="FJ118" s="18"/>
      <c r="FK118" s="18"/>
      <c r="FL118" s="19"/>
      <c r="FM118" s="18"/>
      <c r="FN118" s="18"/>
      <c r="FO118" s="18"/>
      <c r="FP118" s="18"/>
      <c r="FQ118" s="19"/>
      <c r="FR118" s="19"/>
      <c r="FS118" s="19"/>
      <c r="FT118" s="19"/>
      <c r="FU118" s="19"/>
    </row>
    <row r="119" ht="18" customHeight="1" spans="1:177">
      <c r="A119" s="113"/>
      <c r="B119" s="105">
        <v>3</v>
      </c>
      <c r="C119" s="106" t="s">
        <v>102</v>
      </c>
      <c r="D119" s="273" t="s">
        <v>111</v>
      </c>
      <c r="E119" s="274"/>
      <c r="F119" s="107" t="str">
        <f t="shared" si="115"/>
        <v>普通内墙贴砖</v>
      </c>
      <c r="G119" s="108">
        <f>(1.7+1.4+4)*2.1</f>
        <v>14.91</v>
      </c>
      <c r="H119" s="108"/>
      <c r="I119" s="95" t="str">
        <f t="shared" si="111"/>
        <v>㎡</v>
      </c>
      <c r="J119" s="107">
        <f t="shared" si="112"/>
        <v>80</v>
      </c>
      <c r="K119" s="118">
        <f t="shared" si="116"/>
        <v>0.8</v>
      </c>
      <c r="L119" s="107">
        <f t="shared" si="117"/>
        <v>954</v>
      </c>
      <c r="M119" s="113"/>
      <c r="N119" s="105">
        <v>3</v>
      </c>
      <c r="O119" s="106" t="s">
        <v>61</v>
      </c>
      <c r="P119" s="106" t="s">
        <v>66</v>
      </c>
      <c r="Q119" s="106"/>
      <c r="R119" s="134" t="str">
        <f t="shared" si="118"/>
        <v>普通石膏板吊顶</v>
      </c>
      <c r="S119" s="135"/>
      <c r="T119" s="108">
        <f>S18</f>
        <v>172.02</v>
      </c>
      <c r="U119" s="95" t="str">
        <f t="shared" si="113"/>
        <v>㎡</v>
      </c>
      <c r="V119" s="107">
        <f t="shared" si="114"/>
        <v>30</v>
      </c>
      <c r="W119" s="118">
        <f t="shared" si="119"/>
        <v>0.8</v>
      </c>
      <c r="X119" s="107">
        <f t="shared" si="120"/>
        <v>4128</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1114</v>
      </c>
      <c r="FF119" s="3"/>
      <c r="FG119" s="3"/>
      <c r="FH119" s="3"/>
      <c r="FI119" s="21" t="s">
        <v>1115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f t="shared" si="116"/>
        <v>0.8</v>
      </c>
      <c r="L120" s="107">
        <f t="shared" si="117"/>
        <v>0</v>
      </c>
      <c r="M120" s="113"/>
      <c r="N120" s="105">
        <v>4</v>
      </c>
      <c r="O120" s="106" t="s">
        <v>81</v>
      </c>
      <c r="P120" s="106" t="s">
        <v>98</v>
      </c>
      <c r="Q120" s="106"/>
      <c r="R120" s="134" t="str">
        <f t="shared" si="118"/>
        <v>铁质防盗网</v>
      </c>
      <c r="S120" s="135"/>
      <c r="T120" s="108">
        <f>1*1*2</f>
        <v>2</v>
      </c>
      <c r="U120" s="95" t="str">
        <f t="shared" si="113"/>
        <v>㎡</v>
      </c>
      <c r="V120" s="107">
        <f t="shared" si="114"/>
        <v>80</v>
      </c>
      <c r="W120" s="118">
        <f t="shared" si="119"/>
        <v>0.8</v>
      </c>
      <c r="X120" s="107">
        <f t="shared" si="120"/>
        <v>128</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1116</v>
      </c>
      <c r="FF120" s="9"/>
      <c r="FG120" s="9"/>
      <c r="FH120" s="9"/>
      <c r="FI120" s="9"/>
      <c r="FJ120" s="8" t="s">
        <v>1117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f t="shared" si="116"/>
        <v>0.8</v>
      </c>
      <c r="L121" s="107">
        <f t="shared" si="117"/>
        <v>0</v>
      </c>
      <c r="M121" s="113"/>
      <c r="N121" s="105">
        <v>5</v>
      </c>
      <c r="O121" s="106" t="s">
        <v>81</v>
      </c>
      <c r="P121" s="106" t="s">
        <v>83</v>
      </c>
      <c r="Q121" s="106"/>
      <c r="R121" s="134" t="str">
        <f t="shared" si="118"/>
        <v>木包门及口</v>
      </c>
      <c r="S121" s="135"/>
      <c r="T121" s="108">
        <v>1</v>
      </c>
      <c r="U121" s="95" t="str">
        <f t="shared" si="113"/>
        <v>个</v>
      </c>
      <c r="V121" s="107">
        <f t="shared" si="114"/>
        <v>400</v>
      </c>
      <c r="W121" s="118">
        <f t="shared" si="119"/>
        <v>0.8</v>
      </c>
      <c r="X121" s="107">
        <f t="shared" si="120"/>
        <v>320</v>
      </c>
      <c r="FE121" s="3" t="s">
        <v>1118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f t="shared" si="116"/>
        <v>0.8</v>
      </c>
      <c r="L122" s="107">
        <f t="shared" si="117"/>
        <v>0</v>
      </c>
      <c r="M122" s="113"/>
      <c r="N122" s="105">
        <v>6</v>
      </c>
      <c r="O122" s="106" t="s">
        <v>123</v>
      </c>
      <c r="P122" s="106" t="s">
        <v>130</v>
      </c>
      <c r="Q122" s="106"/>
      <c r="R122" s="134" t="str">
        <f t="shared" si="118"/>
        <v>石膏板隔断</v>
      </c>
      <c r="S122" s="135"/>
      <c r="T122" s="108">
        <f>7.3*3.5+(3+4.7+3)*2.2</f>
        <v>49.09</v>
      </c>
      <c r="U122" s="95" t="str">
        <f t="shared" si="113"/>
        <v>㎡</v>
      </c>
      <c r="V122" s="107">
        <f t="shared" si="114"/>
        <v>100</v>
      </c>
      <c r="W122" s="118">
        <f t="shared" si="119"/>
        <v>0.8</v>
      </c>
      <c r="X122" s="107">
        <f t="shared" si="120"/>
        <v>3927</v>
      </c>
      <c r="FE122" s="22" t="s">
        <v>1119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f t="shared" si="116"/>
        <v>0.8</v>
      </c>
      <c r="L123" s="107">
        <f t="shared" si="117"/>
        <v>0</v>
      </c>
      <c r="M123" s="113"/>
      <c r="N123" s="105">
        <v>7</v>
      </c>
      <c r="O123" s="106" t="s">
        <v>168</v>
      </c>
      <c r="P123" s="106" t="s">
        <v>180</v>
      </c>
      <c r="Q123" s="106"/>
      <c r="R123" s="134" t="str">
        <f t="shared" si="118"/>
        <v>水池（水泥、水磨石、陶瓷水池）</v>
      </c>
      <c r="S123" s="135"/>
      <c r="T123" s="108">
        <v>1</v>
      </c>
      <c r="U123" s="95" t="str">
        <f t="shared" si="113"/>
        <v>个</v>
      </c>
      <c r="V123" s="107">
        <f t="shared" si="114"/>
        <v>80</v>
      </c>
      <c r="W123" s="118">
        <f t="shared" si="119"/>
        <v>0.8</v>
      </c>
      <c r="X123" s="107">
        <f t="shared" si="120"/>
        <v>64</v>
      </c>
      <c r="FE123" s="8" t="s">
        <v>1120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f t="shared" si="116"/>
        <v>0.8</v>
      </c>
      <c r="L124" s="107">
        <f t="shared" si="117"/>
        <v>0</v>
      </c>
      <c r="M124" s="113"/>
      <c r="N124" s="105">
        <v>8</v>
      </c>
      <c r="O124" s="106"/>
      <c r="P124" s="106"/>
      <c r="Q124" s="106"/>
      <c r="R124" s="134">
        <f t="shared" si="118"/>
        <v>0</v>
      </c>
      <c r="S124" s="135"/>
      <c r="T124" s="108"/>
      <c r="U124" s="95" t="e">
        <f t="shared" si="113"/>
        <v>#N/A</v>
      </c>
      <c r="V124" s="107" t="e">
        <f t="shared" si="114"/>
        <v>#N/A</v>
      </c>
      <c r="W124" s="118">
        <f t="shared" si="119"/>
        <v>0.8</v>
      </c>
      <c r="X124" s="107">
        <f t="shared" si="120"/>
        <v>0</v>
      </c>
      <c r="FE124" s="8" t="s">
        <v>1121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f t="shared" si="116"/>
        <v>0.8</v>
      </c>
      <c r="L125" s="107">
        <f t="shared" si="117"/>
        <v>0</v>
      </c>
      <c r="M125" s="113"/>
      <c r="N125" s="105">
        <v>9</v>
      </c>
      <c r="O125" s="106"/>
      <c r="P125" s="106"/>
      <c r="Q125" s="106"/>
      <c r="R125" s="134">
        <f t="shared" si="118"/>
        <v>0</v>
      </c>
      <c r="S125" s="135"/>
      <c r="T125" s="108"/>
      <c r="U125" s="95" t="e">
        <f t="shared" si="113"/>
        <v>#N/A</v>
      </c>
      <c r="V125" s="107" t="e">
        <f t="shared" si="114"/>
        <v>#N/A</v>
      </c>
      <c r="W125" s="118">
        <f t="shared" si="119"/>
        <v>0.8</v>
      </c>
      <c r="X125" s="107">
        <f t="shared" si="120"/>
        <v>0</v>
      </c>
      <c r="FE125" s="23" t="s">
        <v>1122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f t="shared" si="116"/>
        <v>0.8</v>
      </c>
      <c r="L126" s="107">
        <f t="shared" si="117"/>
        <v>0</v>
      </c>
      <c r="M126" s="113"/>
      <c r="N126" s="105">
        <v>10</v>
      </c>
      <c r="O126" s="106"/>
      <c r="P126" s="106"/>
      <c r="Q126" s="106"/>
      <c r="R126" s="134">
        <f t="shared" si="118"/>
        <v>0</v>
      </c>
      <c r="S126" s="135"/>
      <c r="T126" s="108"/>
      <c r="U126" s="95" t="e">
        <f t="shared" si="113"/>
        <v>#N/A</v>
      </c>
      <c r="V126" s="107" t="e">
        <f t="shared" si="114"/>
        <v>#N/A</v>
      </c>
      <c r="W126" s="118">
        <f t="shared" si="119"/>
        <v>0.8</v>
      </c>
      <c r="X126" s="107">
        <f t="shared" si="120"/>
        <v>0</v>
      </c>
      <c r="FE126" s="22" t="s">
        <v>1123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f t="shared" si="116"/>
        <v>0.8</v>
      </c>
      <c r="L127" s="107">
        <f t="shared" si="117"/>
        <v>0</v>
      </c>
      <c r="M127" s="113"/>
      <c r="N127" s="105">
        <v>11</v>
      </c>
      <c r="O127" s="106"/>
      <c r="P127" s="106"/>
      <c r="Q127" s="106"/>
      <c r="R127" s="134">
        <f t="shared" si="118"/>
        <v>0</v>
      </c>
      <c r="S127" s="135"/>
      <c r="T127" s="108"/>
      <c r="U127" s="95" t="e">
        <f t="shared" si="113"/>
        <v>#N/A</v>
      </c>
      <c r="V127" s="107" t="e">
        <f t="shared" si="114"/>
        <v>#N/A</v>
      </c>
      <c r="W127" s="118">
        <f t="shared" si="119"/>
        <v>0.8</v>
      </c>
      <c r="X127" s="107">
        <f t="shared" si="120"/>
        <v>0</v>
      </c>
      <c r="FE127" s="22" t="s">
        <v>1124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f t="shared" si="116"/>
        <v>0.8</v>
      </c>
      <c r="L128" s="107">
        <f t="shared" si="117"/>
        <v>0</v>
      </c>
      <c r="M128" s="113"/>
      <c r="N128" s="105">
        <v>12</v>
      </c>
      <c r="O128" s="106"/>
      <c r="P128" s="106"/>
      <c r="Q128" s="106"/>
      <c r="R128" s="134">
        <f t="shared" si="118"/>
        <v>0</v>
      </c>
      <c r="S128" s="135"/>
      <c r="T128" s="108"/>
      <c r="U128" s="95" t="e">
        <f t="shared" si="113"/>
        <v>#N/A</v>
      </c>
      <c r="V128" s="107" t="e">
        <f t="shared" si="114"/>
        <v>#N/A</v>
      </c>
      <c r="W128" s="118">
        <f t="shared" si="119"/>
        <v>0.8</v>
      </c>
      <c r="X128" s="107">
        <f t="shared" si="120"/>
        <v>0</v>
      </c>
      <c r="FE128" s="8" t="s">
        <v>1125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f t="shared" si="116"/>
        <v>0.8</v>
      </c>
      <c r="L129" s="107">
        <f t="shared" si="117"/>
        <v>0</v>
      </c>
      <c r="M129" s="113"/>
      <c r="N129" s="105">
        <v>13</v>
      </c>
      <c r="O129" s="106"/>
      <c r="P129" s="106"/>
      <c r="Q129" s="106"/>
      <c r="R129" s="134">
        <f t="shared" si="118"/>
        <v>0</v>
      </c>
      <c r="S129" s="135"/>
      <c r="T129" s="108"/>
      <c r="U129" s="95" t="e">
        <f t="shared" si="113"/>
        <v>#N/A</v>
      </c>
      <c r="V129" s="107" t="e">
        <f t="shared" si="114"/>
        <v>#N/A</v>
      </c>
      <c r="W129" s="118">
        <f t="shared" si="119"/>
        <v>0.8</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f t="shared" si="116"/>
        <v>0.8</v>
      </c>
      <c r="L130" s="107">
        <f t="shared" si="117"/>
        <v>0</v>
      </c>
      <c r="M130" s="113"/>
      <c r="N130" s="105">
        <v>14</v>
      </c>
      <c r="O130" s="106"/>
      <c r="P130" s="106"/>
      <c r="Q130" s="106"/>
      <c r="R130" s="134">
        <f t="shared" si="118"/>
        <v>0</v>
      </c>
      <c r="S130" s="135"/>
      <c r="T130" s="108"/>
      <c r="U130" s="95" t="e">
        <f t="shared" si="113"/>
        <v>#N/A</v>
      </c>
      <c r="V130" s="107" t="e">
        <f t="shared" si="114"/>
        <v>#N/A</v>
      </c>
      <c r="W130" s="118">
        <f t="shared" si="119"/>
        <v>0.8</v>
      </c>
      <c r="X130" s="107">
        <f t="shared" si="120"/>
        <v>0</v>
      </c>
      <c r="FE130" s="26"/>
      <c r="FF130" s="26"/>
      <c r="FG130" s="26"/>
      <c r="FH130" s="26"/>
      <c r="FI130" s="26"/>
      <c r="FJ130" s="25"/>
      <c r="FK130" s="25"/>
      <c r="FL130" s="25"/>
      <c r="FM130" s="25"/>
      <c r="FN130" s="26" t="s">
        <v>1083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f t="shared" si="116"/>
        <v>0.8</v>
      </c>
      <c r="L131" s="107">
        <f t="shared" si="117"/>
        <v>0</v>
      </c>
      <c r="M131" s="113"/>
      <c r="N131" s="105">
        <v>15</v>
      </c>
      <c r="O131" s="106"/>
      <c r="P131" s="106"/>
      <c r="Q131" s="106"/>
      <c r="R131" s="134">
        <f t="shared" si="118"/>
        <v>0</v>
      </c>
      <c r="S131" s="135"/>
      <c r="T131" s="108"/>
      <c r="U131" s="95" t="e">
        <f t="shared" si="113"/>
        <v>#N/A</v>
      </c>
      <c r="V131" s="107" t="e">
        <f t="shared" si="114"/>
        <v>#N/A</v>
      </c>
      <c r="W131" s="118">
        <f t="shared" si="119"/>
        <v>0.8</v>
      </c>
      <c r="X131" s="107">
        <f t="shared" si="120"/>
        <v>0</v>
      </c>
      <c r="FE131" s="26"/>
      <c r="FF131" s="26"/>
      <c r="FG131" s="26"/>
      <c r="FH131" s="26"/>
      <c r="FI131" s="26"/>
      <c r="FJ131" s="25"/>
      <c r="FK131" s="25"/>
      <c r="FL131" s="25"/>
      <c r="FM131" s="25"/>
      <c r="FN131" s="32" t="s">
        <v>1091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f t="shared" si="116"/>
        <v>0.8</v>
      </c>
      <c r="L132" s="107">
        <f t="shared" si="117"/>
        <v>0</v>
      </c>
      <c r="M132" s="113"/>
      <c r="N132" s="105">
        <v>16</v>
      </c>
      <c r="O132" s="106"/>
      <c r="P132" s="106"/>
      <c r="Q132" s="106"/>
      <c r="R132" s="134">
        <f t="shared" si="118"/>
        <v>0</v>
      </c>
      <c r="S132" s="135"/>
      <c r="T132" s="108"/>
      <c r="U132" s="95" t="e">
        <f t="shared" si="113"/>
        <v>#N/A</v>
      </c>
      <c r="V132" s="107" t="e">
        <f t="shared" si="114"/>
        <v>#N/A</v>
      </c>
      <c r="W132" s="118">
        <f t="shared" si="119"/>
        <v>0.8</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f t="shared" si="116"/>
        <v>0.8</v>
      </c>
      <c r="L133" s="107">
        <f t="shared" si="117"/>
        <v>0</v>
      </c>
      <c r="M133" s="113"/>
      <c r="N133" s="105">
        <v>17</v>
      </c>
      <c r="O133" s="106"/>
      <c r="P133" s="106"/>
      <c r="Q133" s="106"/>
      <c r="R133" s="134">
        <f t="shared" si="118"/>
        <v>0</v>
      </c>
      <c r="S133" s="135"/>
      <c r="T133" s="108"/>
      <c r="U133" s="95" t="e">
        <f t="shared" si="113"/>
        <v>#N/A</v>
      </c>
      <c r="V133" s="107" t="e">
        <f t="shared" si="114"/>
        <v>#N/A</v>
      </c>
      <c r="W133" s="118">
        <f t="shared" si="119"/>
        <v>0.8</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f t="shared" si="116"/>
        <v>0.8</v>
      </c>
      <c r="L134" s="107">
        <f t="shared" si="117"/>
        <v>0</v>
      </c>
      <c r="M134" s="113"/>
      <c r="N134" s="105">
        <v>18</v>
      </c>
      <c r="O134" s="106"/>
      <c r="P134" s="106"/>
      <c r="Q134" s="106"/>
      <c r="R134" s="134">
        <f t="shared" si="118"/>
        <v>0</v>
      </c>
      <c r="S134" s="135"/>
      <c r="T134" s="108"/>
      <c r="U134" s="95" t="e">
        <f t="shared" si="113"/>
        <v>#N/A</v>
      </c>
      <c r="V134" s="107" t="e">
        <f t="shared" si="114"/>
        <v>#N/A</v>
      </c>
      <c r="W134" s="118">
        <f t="shared" si="119"/>
        <v>0.8</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f t="shared" si="116"/>
        <v>0.8</v>
      </c>
      <c r="L135" s="107">
        <f t="shared" si="117"/>
        <v>0</v>
      </c>
      <c r="M135" s="113"/>
      <c r="N135" s="105">
        <v>19</v>
      </c>
      <c r="O135" s="106"/>
      <c r="P135" s="106"/>
      <c r="Q135" s="106"/>
      <c r="R135" s="134">
        <f t="shared" si="118"/>
        <v>0</v>
      </c>
      <c r="S135" s="135"/>
      <c r="T135" s="108"/>
      <c r="U135" s="95" t="e">
        <f t="shared" si="113"/>
        <v>#N/A</v>
      </c>
      <c r="V135" s="107" t="e">
        <f t="shared" si="114"/>
        <v>#N/A</v>
      </c>
      <c r="W135" s="118">
        <f t="shared" si="119"/>
        <v>0.8</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f t="shared" si="116"/>
        <v>0.8</v>
      </c>
      <c r="L136" s="107">
        <f t="shared" si="117"/>
        <v>0</v>
      </c>
      <c r="M136" s="113"/>
      <c r="N136" s="105">
        <v>20</v>
      </c>
      <c r="O136" s="106"/>
      <c r="P136" s="106"/>
      <c r="Q136" s="106"/>
      <c r="R136" s="134">
        <f t="shared" si="118"/>
        <v>0</v>
      </c>
      <c r="S136" s="135"/>
      <c r="T136" s="108"/>
      <c r="U136" s="95" t="e">
        <f t="shared" si="113"/>
        <v>#N/A</v>
      </c>
      <c r="V136" s="107" t="e">
        <f t="shared" si="114"/>
        <v>#N/A</v>
      </c>
      <c r="W136" s="118">
        <f t="shared" si="119"/>
        <v>0.8</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f t="shared" si="116"/>
        <v>0.8</v>
      </c>
      <c r="L137" s="107">
        <f t="shared" si="117"/>
        <v>0</v>
      </c>
      <c r="M137" s="113"/>
      <c r="N137" s="105">
        <v>21</v>
      </c>
      <c r="O137" s="106"/>
      <c r="P137" s="106"/>
      <c r="Q137" s="106"/>
      <c r="R137" s="134">
        <f t="shared" si="118"/>
        <v>0</v>
      </c>
      <c r="S137" s="135"/>
      <c r="T137" s="108"/>
      <c r="U137" s="95" t="e">
        <f t="shared" si="113"/>
        <v>#N/A</v>
      </c>
      <c r="V137" s="107" t="e">
        <f t="shared" si="114"/>
        <v>#N/A</v>
      </c>
      <c r="W137" s="118">
        <f t="shared" si="119"/>
        <v>0.8</v>
      </c>
      <c r="X137" s="107">
        <f t="shared" si="120"/>
        <v>0</v>
      </c>
    </row>
    <row r="138" ht="18" customHeight="1" spans="1:24">
      <c r="A138" s="120"/>
      <c r="B138" s="105"/>
      <c r="C138" s="273" t="s">
        <v>1072</v>
      </c>
      <c r="D138" s="290"/>
      <c r="E138" s="274"/>
      <c r="F138" s="111"/>
      <c r="G138" s="108"/>
      <c r="H138" s="108"/>
      <c r="I138" s="91"/>
      <c r="J138" s="119"/>
      <c r="K138" s="119"/>
      <c r="L138" s="95">
        <f>SUM(L117:L137)</f>
        <v>1338</v>
      </c>
      <c r="M138" s="120"/>
      <c r="N138" s="296"/>
      <c r="O138" s="106" t="s">
        <v>1072</v>
      </c>
      <c r="P138" s="106"/>
      <c r="Q138" s="106"/>
      <c r="R138" s="111"/>
      <c r="S138" s="111"/>
      <c r="T138" s="108"/>
      <c r="U138" s="91"/>
      <c r="V138" s="119"/>
      <c r="W138" s="119"/>
      <c r="X138" s="126">
        <f>SUM(X117:X137)</f>
        <v>21501</v>
      </c>
    </row>
    <row r="139" ht="18" customHeight="1" spans="1:24">
      <c r="A139" s="112" t="str">
        <f>C20&amp;"装饰装修"</f>
        <v>F8装饰装修</v>
      </c>
      <c r="B139" s="103" t="s">
        <v>3</v>
      </c>
      <c r="C139" s="103" t="s">
        <v>2</v>
      </c>
      <c r="D139" s="103" t="s">
        <v>1049</v>
      </c>
      <c r="E139" s="103"/>
      <c r="F139" s="90" t="s">
        <v>435</v>
      </c>
      <c r="G139" s="90" t="s">
        <v>1050</v>
      </c>
      <c r="H139" s="90"/>
      <c r="I139" s="90" t="s">
        <v>6</v>
      </c>
      <c r="J139" s="90" t="s">
        <v>9</v>
      </c>
      <c r="K139" s="116" t="s">
        <v>1051</v>
      </c>
      <c r="L139" s="89" t="s">
        <v>1052</v>
      </c>
      <c r="M139" s="112" t="str">
        <f>C22&amp;"装饰装修"</f>
        <v>F9装饰装修</v>
      </c>
      <c r="N139" s="103" t="s">
        <v>3</v>
      </c>
      <c r="O139" s="103" t="s">
        <v>2</v>
      </c>
      <c r="P139" s="117" t="s">
        <v>1049</v>
      </c>
      <c r="Q139" s="133"/>
      <c r="R139" s="90" t="s">
        <v>435</v>
      </c>
      <c r="S139" s="90"/>
      <c r="T139" s="90" t="s">
        <v>1050</v>
      </c>
      <c r="U139" s="90" t="s">
        <v>6</v>
      </c>
      <c r="V139" s="90" t="s">
        <v>9</v>
      </c>
      <c r="W139" s="116" t="s">
        <v>1051</v>
      </c>
      <c r="X139" s="90" t="s">
        <v>1052</v>
      </c>
    </row>
    <row r="140" ht="18" customHeight="1" spans="1:24">
      <c r="A140" s="113"/>
      <c r="B140" s="105">
        <v>1</v>
      </c>
      <c r="C140" s="106" t="s">
        <v>10</v>
      </c>
      <c r="D140" s="273" t="s">
        <v>11</v>
      </c>
      <c r="E140" s="274"/>
      <c r="F140" s="107" t="str">
        <f>+D140</f>
        <v>外墙抹灰</v>
      </c>
      <c r="G140" s="108">
        <f>20*5-2.5*2.5*5</f>
        <v>68.75</v>
      </c>
      <c r="H140" s="108"/>
      <c r="I140" s="95" t="str">
        <f t="shared" ref="I140:I160" si="121">VLOOKUP(F140,价格表,2,0)</f>
        <v>㎡</v>
      </c>
      <c r="J140" s="107">
        <f t="shared" ref="J140:J160" si="122">VLOOKUP(F140,价格表,5,0)</f>
        <v>35</v>
      </c>
      <c r="K140" s="118">
        <f>$V$21</f>
        <v>0.8</v>
      </c>
      <c r="L140" s="107">
        <f>ROUND(IFERROR(ROUND(G140,2)*J140*K140,),0)</f>
        <v>1925</v>
      </c>
      <c r="M140" s="113"/>
      <c r="N140" s="105">
        <v>1</v>
      </c>
      <c r="O140" s="106" t="s">
        <v>61</v>
      </c>
      <c r="P140" s="106" t="s">
        <v>66</v>
      </c>
      <c r="Q140" s="106"/>
      <c r="R140" s="134" t="str">
        <f>+P140</f>
        <v>普通石膏板吊顶</v>
      </c>
      <c r="S140" s="135"/>
      <c r="T140" s="108">
        <f>S22</f>
        <v>515.17</v>
      </c>
      <c r="U140" s="95" t="str">
        <f t="shared" ref="U140:U160" si="123">VLOOKUP(R140,价格表,2,0)</f>
        <v>㎡</v>
      </c>
      <c r="V140" s="107">
        <f t="shared" ref="V140:V160" si="124">VLOOKUP(R140,价格表,5,0)</f>
        <v>30</v>
      </c>
      <c r="W140" s="118">
        <f>$V$23</f>
        <v>0.83</v>
      </c>
      <c r="X140" s="107">
        <f>ROUND(IFERROR(ROUND(T140,2)*V140*W140,),0)</f>
        <v>12828</v>
      </c>
    </row>
    <row r="141" ht="18" customHeight="1" spans="1:24">
      <c r="A141" s="113"/>
      <c r="B141" s="105">
        <v>2</v>
      </c>
      <c r="C141" s="106" t="s">
        <v>61</v>
      </c>
      <c r="D141" s="273" t="s">
        <v>66</v>
      </c>
      <c r="E141" s="274"/>
      <c r="F141" s="107" t="str">
        <f t="shared" ref="F141:F160" si="125">+D141</f>
        <v>普通石膏板吊顶</v>
      </c>
      <c r="G141" s="108">
        <f>S20</f>
        <v>172.14</v>
      </c>
      <c r="H141" s="108"/>
      <c r="I141" s="95" t="str">
        <f t="shared" si="121"/>
        <v>㎡</v>
      </c>
      <c r="J141" s="107">
        <f t="shared" si="122"/>
        <v>30</v>
      </c>
      <c r="K141" s="118">
        <f t="shared" ref="K141:K160" si="126">$V$21</f>
        <v>0.8</v>
      </c>
      <c r="L141" s="107">
        <f t="shared" ref="L141:L160" si="127">ROUND(IFERROR(ROUND(G141,2)*J141*K141,),0)</f>
        <v>4131</v>
      </c>
      <c r="M141" s="113"/>
      <c r="N141" s="105">
        <v>2</v>
      </c>
      <c r="O141" s="106" t="s">
        <v>81</v>
      </c>
      <c r="P141" s="106" t="s">
        <v>98</v>
      </c>
      <c r="Q141" s="106"/>
      <c r="R141" s="134" t="str">
        <f t="shared" ref="R141:R160" si="128">+P141</f>
        <v>铁质防盗网</v>
      </c>
      <c r="S141" s="135"/>
      <c r="T141" s="108">
        <f>1*1*9</f>
        <v>9</v>
      </c>
      <c r="U141" s="95" t="str">
        <f t="shared" si="123"/>
        <v>㎡</v>
      </c>
      <c r="V141" s="107">
        <f t="shared" si="124"/>
        <v>80</v>
      </c>
      <c r="W141" s="118">
        <f t="shared" ref="W141:W160" si="129">$V$23</f>
        <v>0.83</v>
      </c>
      <c r="X141" s="107">
        <f t="shared" ref="X141:X160" si="130">ROUND(IFERROR(ROUND(T141,2)*V141*W141,),0)</f>
        <v>598</v>
      </c>
    </row>
    <row r="142" ht="18" customHeight="1" spans="1:24">
      <c r="A142" s="113"/>
      <c r="B142" s="105">
        <v>3</v>
      </c>
      <c r="C142" s="106" t="s">
        <v>81</v>
      </c>
      <c r="D142" s="273" t="s">
        <v>87</v>
      </c>
      <c r="E142" s="274"/>
      <c r="F142" s="107" t="str">
        <f t="shared" si="125"/>
        <v>钛镁合金、不锈钢</v>
      </c>
      <c r="G142" s="108">
        <v>1</v>
      </c>
      <c r="H142" s="108"/>
      <c r="I142" s="95" t="str">
        <f t="shared" si="121"/>
        <v>个</v>
      </c>
      <c r="J142" s="107">
        <f t="shared" si="122"/>
        <v>400</v>
      </c>
      <c r="K142" s="118">
        <f t="shared" si="126"/>
        <v>0.8</v>
      </c>
      <c r="L142" s="107">
        <f t="shared" si="127"/>
        <v>320</v>
      </c>
      <c r="M142" s="113"/>
      <c r="N142" s="105">
        <v>3</v>
      </c>
      <c r="O142" s="106" t="s">
        <v>146</v>
      </c>
      <c r="P142" s="106" t="s">
        <v>162</v>
      </c>
      <c r="Q142" s="106"/>
      <c r="R142" s="134" t="str">
        <f t="shared" si="128"/>
        <v>彩钢板、镀锌板雨罩</v>
      </c>
      <c r="S142" s="135"/>
      <c r="T142" s="108">
        <f>45*1.9</f>
        <v>85.5</v>
      </c>
      <c r="U142" s="95" t="str">
        <f t="shared" si="123"/>
        <v>㎡</v>
      </c>
      <c r="V142" s="107">
        <f t="shared" si="124"/>
        <v>60</v>
      </c>
      <c r="W142" s="118">
        <f t="shared" si="129"/>
        <v>0.83</v>
      </c>
      <c r="X142" s="107">
        <f t="shared" si="130"/>
        <v>4258</v>
      </c>
    </row>
    <row r="143" ht="18" customHeight="1" spans="1:24">
      <c r="A143" s="113"/>
      <c r="B143" s="105">
        <v>4</v>
      </c>
      <c r="C143" s="106" t="s">
        <v>123</v>
      </c>
      <c r="D143" s="273" t="s">
        <v>130</v>
      </c>
      <c r="E143" s="274"/>
      <c r="F143" s="107" t="str">
        <f t="shared" si="125"/>
        <v>石膏板隔断</v>
      </c>
      <c r="G143" s="108">
        <f>7.3*3.5*2+3.2*3.5</f>
        <v>62.3</v>
      </c>
      <c r="H143" s="108"/>
      <c r="I143" s="95" t="str">
        <f t="shared" si="121"/>
        <v>㎡</v>
      </c>
      <c r="J143" s="107">
        <f t="shared" si="122"/>
        <v>100</v>
      </c>
      <c r="K143" s="118">
        <f t="shared" si="126"/>
        <v>0.8</v>
      </c>
      <c r="L143" s="107">
        <f t="shared" si="127"/>
        <v>4984</v>
      </c>
      <c r="M143" s="113"/>
      <c r="N143" s="105">
        <v>4</v>
      </c>
      <c r="O143" s="106"/>
      <c r="P143" s="106"/>
      <c r="Q143" s="106"/>
      <c r="R143" s="134">
        <f t="shared" si="128"/>
        <v>0</v>
      </c>
      <c r="S143" s="135"/>
      <c r="T143" s="108"/>
      <c r="U143" s="95" t="e">
        <f t="shared" si="123"/>
        <v>#N/A</v>
      </c>
      <c r="V143" s="107" t="e">
        <f t="shared" si="124"/>
        <v>#N/A</v>
      </c>
      <c r="W143" s="118">
        <f t="shared" si="129"/>
        <v>0.83</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f t="shared" si="126"/>
        <v>0.8</v>
      </c>
      <c r="L144" s="107">
        <f t="shared" si="127"/>
        <v>0</v>
      </c>
      <c r="M144" s="113"/>
      <c r="N144" s="105">
        <v>5</v>
      </c>
      <c r="O144" s="106"/>
      <c r="P144" s="106"/>
      <c r="Q144" s="106"/>
      <c r="R144" s="134">
        <f t="shared" si="128"/>
        <v>0</v>
      </c>
      <c r="S144" s="135"/>
      <c r="T144" s="108"/>
      <c r="U144" s="95" t="e">
        <f t="shared" si="123"/>
        <v>#N/A</v>
      </c>
      <c r="V144" s="107" t="e">
        <f t="shared" si="124"/>
        <v>#N/A</v>
      </c>
      <c r="W144" s="118">
        <f t="shared" si="129"/>
        <v>0.83</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f t="shared" si="126"/>
        <v>0.8</v>
      </c>
      <c r="L145" s="107">
        <f t="shared" si="127"/>
        <v>0</v>
      </c>
      <c r="M145" s="113"/>
      <c r="N145" s="105">
        <v>6</v>
      </c>
      <c r="O145" s="106"/>
      <c r="P145" s="106"/>
      <c r="Q145" s="106"/>
      <c r="R145" s="134">
        <f t="shared" si="128"/>
        <v>0</v>
      </c>
      <c r="S145" s="135"/>
      <c r="T145" s="108"/>
      <c r="U145" s="95" t="e">
        <f t="shared" si="123"/>
        <v>#N/A</v>
      </c>
      <c r="V145" s="107" t="e">
        <f t="shared" si="124"/>
        <v>#N/A</v>
      </c>
      <c r="W145" s="118">
        <f t="shared" si="129"/>
        <v>0.83</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f t="shared" si="126"/>
        <v>0.8</v>
      </c>
      <c r="L146" s="107">
        <f t="shared" si="127"/>
        <v>0</v>
      </c>
      <c r="M146" s="113"/>
      <c r="N146" s="105">
        <v>7</v>
      </c>
      <c r="O146" s="106"/>
      <c r="P146" s="106"/>
      <c r="Q146" s="106"/>
      <c r="R146" s="134">
        <f t="shared" si="128"/>
        <v>0</v>
      </c>
      <c r="S146" s="135"/>
      <c r="T146" s="108"/>
      <c r="U146" s="95" t="e">
        <f t="shared" si="123"/>
        <v>#N/A</v>
      </c>
      <c r="V146" s="107" t="e">
        <f t="shared" si="124"/>
        <v>#N/A</v>
      </c>
      <c r="W146" s="118">
        <f t="shared" si="129"/>
        <v>0.83</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f t="shared" si="126"/>
        <v>0.8</v>
      </c>
      <c r="L147" s="107">
        <f t="shared" si="127"/>
        <v>0</v>
      </c>
      <c r="M147" s="113"/>
      <c r="N147" s="105">
        <v>8</v>
      </c>
      <c r="O147" s="106"/>
      <c r="P147" s="106"/>
      <c r="Q147" s="106"/>
      <c r="R147" s="134">
        <f t="shared" si="128"/>
        <v>0</v>
      </c>
      <c r="S147" s="135"/>
      <c r="T147" s="108"/>
      <c r="U147" s="95" t="e">
        <f t="shared" si="123"/>
        <v>#N/A</v>
      </c>
      <c r="V147" s="107" t="e">
        <f t="shared" si="124"/>
        <v>#N/A</v>
      </c>
      <c r="W147" s="118">
        <f t="shared" si="129"/>
        <v>0.83</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f t="shared" si="126"/>
        <v>0.8</v>
      </c>
      <c r="L148" s="107">
        <f t="shared" si="127"/>
        <v>0</v>
      </c>
      <c r="M148" s="113"/>
      <c r="N148" s="105">
        <v>9</v>
      </c>
      <c r="O148" s="106"/>
      <c r="P148" s="106"/>
      <c r="Q148" s="106"/>
      <c r="R148" s="134">
        <f t="shared" si="128"/>
        <v>0</v>
      </c>
      <c r="S148" s="135"/>
      <c r="T148" s="108"/>
      <c r="U148" s="95" t="e">
        <f t="shared" si="123"/>
        <v>#N/A</v>
      </c>
      <c r="V148" s="107" t="e">
        <f t="shared" si="124"/>
        <v>#N/A</v>
      </c>
      <c r="W148" s="118">
        <f t="shared" si="129"/>
        <v>0.83</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f t="shared" si="126"/>
        <v>0.8</v>
      </c>
      <c r="L149" s="107">
        <f t="shared" si="127"/>
        <v>0</v>
      </c>
      <c r="M149" s="113"/>
      <c r="N149" s="105">
        <v>10</v>
      </c>
      <c r="O149" s="106"/>
      <c r="P149" s="106"/>
      <c r="Q149" s="106"/>
      <c r="R149" s="134">
        <f t="shared" si="128"/>
        <v>0</v>
      </c>
      <c r="S149" s="135"/>
      <c r="T149" s="108"/>
      <c r="U149" s="95" t="e">
        <f t="shared" si="123"/>
        <v>#N/A</v>
      </c>
      <c r="V149" s="107" t="e">
        <f t="shared" si="124"/>
        <v>#N/A</v>
      </c>
      <c r="W149" s="118">
        <f t="shared" si="129"/>
        <v>0.83</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f t="shared" si="126"/>
        <v>0.8</v>
      </c>
      <c r="L150" s="107">
        <f t="shared" si="127"/>
        <v>0</v>
      </c>
      <c r="M150" s="113"/>
      <c r="N150" s="105">
        <v>11</v>
      </c>
      <c r="O150" s="106"/>
      <c r="P150" s="106"/>
      <c r="Q150" s="106"/>
      <c r="R150" s="134">
        <f t="shared" si="128"/>
        <v>0</v>
      </c>
      <c r="S150" s="135"/>
      <c r="T150" s="108"/>
      <c r="U150" s="95" t="e">
        <f t="shared" si="123"/>
        <v>#N/A</v>
      </c>
      <c r="V150" s="107" t="e">
        <f t="shared" si="124"/>
        <v>#N/A</v>
      </c>
      <c r="W150" s="118">
        <f t="shared" si="129"/>
        <v>0.83</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f t="shared" si="126"/>
        <v>0.8</v>
      </c>
      <c r="L151" s="107">
        <f t="shared" si="127"/>
        <v>0</v>
      </c>
      <c r="M151" s="113"/>
      <c r="N151" s="105">
        <v>12</v>
      </c>
      <c r="O151" s="106"/>
      <c r="P151" s="106"/>
      <c r="Q151" s="106"/>
      <c r="R151" s="134">
        <f t="shared" si="128"/>
        <v>0</v>
      </c>
      <c r="S151" s="135"/>
      <c r="T151" s="108"/>
      <c r="U151" s="95" t="e">
        <f t="shared" si="123"/>
        <v>#N/A</v>
      </c>
      <c r="V151" s="107" t="e">
        <f t="shared" si="124"/>
        <v>#N/A</v>
      </c>
      <c r="W151" s="118">
        <f t="shared" si="129"/>
        <v>0.83</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f t="shared" si="126"/>
        <v>0.8</v>
      </c>
      <c r="L152" s="107">
        <f t="shared" si="127"/>
        <v>0</v>
      </c>
      <c r="M152" s="113"/>
      <c r="N152" s="105">
        <v>13</v>
      </c>
      <c r="O152" s="106"/>
      <c r="P152" s="106"/>
      <c r="Q152" s="106"/>
      <c r="R152" s="134">
        <f t="shared" si="128"/>
        <v>0</v>
      </c>
      <c r="S152" s="135"/>
      <c r="T152" s="108"/>
      <c r="U152" s="95" t="e">
        <f t="shared" si="123"/>
        <v>#N/A</v>
      </c>
      <c r="V152" s="107" t="e">
        <f t="shared" si="124"/>
        <v>#N/A</v>
      </c>
      <c r="W152" s="118">
        <f t="shared" si="129"/>
        <v>0.83</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f t="shared" si="126"/>
        <v>0.8</v>
      </c>
      <c r="L153" s="107">
        <f t="shared" si="127"/>
        <v>0</v>
      </c>
      <c r="M153" s="113"/>
      <c r="N153" s="105">
        <v>14</v>
      </c>
      <c r="O153" s="106"/>
      <c r="P153" s="106"/>
      <c r="Q153" s="106"/>
      <c r="R153" s="134">
        <f t="shared" si="128"/>
        <v>0</v>
      </c>
      <c r="S153" s="135"/>
      <c r="T153" s="108"/>
      <c r="U153" s="95" t="e">
        <f t="shared" si="123"/>
        <v>#N/A</v>
      </c>
      <c r="V153" s="107" t="e">
        <f t="shared" si="124"/>
        <v>#N/A</v>
      </c>
      <c r="W153" s="118">
        <f t="shared" si="129"/>
        <v>0.83</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f t="shared" si="126"/>
        <v>0.8</v>
      </c>
      <c r="L154" s="107">
        <f t="shared" si="127"/>
        <v>0</v>
      </c>
      <c r="M154" s="113"/>
      <c r="N154" s="105">
        <v>15</v>
      </c>
      <c r="O154" s="106"/>
      <c r="P154" s="106"/>
      <c r="Q154" s="106"/>
      <c r="R154" s="134">
        <f t="shared" si="128"/>
        <v>0</v>
      </c>
      <c r="S154" s="135"/>
      <c r="T154" s="108"/>
      <c r="U154" s="95" t="e">
        <f t="shared" si="123"/>
        <v>#N/A</v>
      </c>
      <c r="V154" s="107" t="e">
        <f t="shared" si="124"/>
        <v>#N/A</v>
      </c>
      <c r="W154" s="118">
        <f t="shared" si="129"/>
        <v>0.83</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f t="shared" si="126"/>
        <v>0.8</v>
      </c>
      <c r="L155" s="107">
        <f t="shared" si="127"/>
        <v>0</v>
      </c>
      <c r="M155" s="113"/>
      <c r="N155" s="105">
        <v>16</v>
      </c>
      <c r="O155" s="106"/>
      <c r="P155" s="106"/>
      <c r="Q155" s="106"/>
      <c r="R155" s="134">
        <f t="shared" si="128"/>
        <v>0</v>
      </c>
      <c r="S155" s="135"/>
      <c r="T155" s="108"/>
      <c r="U155" s="95" t="e">
        <f t="shared" si="123"/>
        <v>#N/A</v>
      </c>
      <c r="V155" s="107" t="e">
        <f t="shared" si="124"/>
        <v>#N/A</v>
      </c>
      <c r="W155" s="118">
        <f t="shared" si="129"/>
        <v>0.83</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f t="shared" si="126"/>
        <v>0.8</v>
      </c>
      <c r="L156" s="107">
        <f t="shared" si="127"/>
        <v>0</v>
      </c>
      <c r="M156" s="113"/>
      <c r="N156" s="105">
        <v>17</v>
      </c>
      <c r="O156" s="106"/>
      <c r="P156" s="106"/>
      <c r="Q156" s="106"/>
      <c r="R156" s="134">
        <f t="shared" si="128"/>
        <v>0</v>
      </c>
      <c r="S156" s="135"/>
      <c r="T156" s="108"/>
      <c r="U156" s="95" t="e">
        <f t="shared" si="123"/>
        <v>#N/A</v>
      </c>
      <c r="V156" s="107" t="e">
        <f t="shared" si="124"/>
        <v>#N/A</v>
      </c>
      <c r="W156" s="118">
        <f t="shared" si="129"/>
        <v>0.83</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f t="shared" si="126"/>
        <v>0.8</v>
      </c>
      <c r="L157" s="107">
        <f t="shared" si="127"/>
        <v>0</v>
      </c>
      <c r="M157" s="113"/>
      <c r="N157" s="105">
        <v>18</v>
      </c>
      <c r="O157" s="106"/>
      <c r="P157" s="106"/>
      <c r="Q157" s="106"/>
      <c r="R157" s="134">
        <f t="shared" si="128"/>
        <v>0</v>
      </c>
      <c r="S157" s="135"/>
      <c r="T157" s="108"/>
      <c r="U157" s="95" t="e">
        <f t="shared" si="123"/>
        <v>#N/A</v>
      </c>
      <c r="V157" s="107" t="e">
        <f t="shared" si="124"/>
        <v>#N/A</v>
      </c>
      <c r="W157" s="118">
        <f t="shared" si="129"/>
        <v>0.83</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f t="shared" si="126"/>
        <v>0.8</v>
      </c>
      <c r="L158" s="107">
        <f t="shared" si="127"/>
        <v>0</v>
      </c>
      <c r="M158" s="113"/>
      <c r="N158" s="105">
        <v>19</v>
      </c>
      <c r="O158" s="106"/>
      <c r="P158" s="106"/>
      <c r="Q158" s="106"/>
      <c r="R158" s="134">
        <f t="shared" si="128"/>
        <v>0</v>
      </c>
      <c r="S158" s="135"/>
      <c r="T158" s="108"/>
      <c r="U158" s="95" t="e">
        <f t="shared" si="123"/>
        <v>#N/A</v>
      </c>
      <c r="V158" s="107" t="e">
        <f t="shared" si="124"/>
        <v>#N/A</v>
      </c>
      <c r="W158" s="118">
        <f t="shared" si="129"/>
        <v>0.83</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f t="shared" si="126"/>
        <v>0.8</v>
      </c>
      <c r="L159" s="107">
        <f t="shared" si="127"/>
        <v>0</v>
      </c>
      <c r="M159" s="113"/>
      <c r="N159" s="105">
        <v>20</v>
      </c>
      <c r="O159" s="106"/>
      <c r="P159" s="106"/>
      <c r="Q159" s="106"/>
      <c r="R159" s="134">
        <f t="shared" si="128"/>
        <v>0</v>
      </c>
      <c r="S159" s="135"/>
      <c r="T159" s="108"/>
      <c r="U159" s="95" t="e">
        <f t="shared" si="123"/>
        <v>#N/A</v>
      </c>
      <c r="V159" s="107" t="e">
        <f t="shared" si="124"/>
        <v>#N/A</v>
      </c>
      <c r="W159" s="118">
        <f t="shared" si="129"/>
        <v>0.83</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f t="shared" si="126"/>
        <v>0.8</v>
      </c>
      <c r="L160" s="107">
        <f t="shared" si="127"/>
        <v>0</v>
      </c>
      <c r="M160" s="113"/>
      <c r="N160" s="105">
        <v>21</v>
      </c>
      <c r="O160" s="106"/>
      <c r="P160" s="106"/>
      <c r="Q160" s="106"/>
      <c r="R160" s="134">
        <f t="shared" si="128"/>
        <v>0</v>
      </c>
      <c r="S160" s="135"/>
      <c r="T160" s="108"/>
      <c r="U160" s="95" t="e">
        <f t="shared" si="123"/>
        <v>#N/A</v>
      </c>
      <c r="V160" s="107" t="e">
        <f t="shared" si="124"/>
        <v>#N/A</v>
      </c>
      <c r="W160" s="118">
        <f t="shared" si="129"/>
        <v>0.83</v>
      </c>
      <c r="X160" s="107">
        <f t="shared" si="130"/>
        <v>0</v>
      </c>
    </row>
    <row r="161" ht="18" customHeight="1" spans="1:24">
      <c r="A161" s="120"/>
      <c r="B161" s="105"/>
      <c r="C161" s="273" t="s">
        <v>1072</v>
      </c>
      <c r="D161" s="290"/>
      <c r="E161" s="274"/>
      <c r="F161" s="111"/>
      <c r="G161" s="108"/>
      <c r="H161" s="108"/>
      <c r="I161" s="91"/>
      <c r="J161" s="119"/>
      <c r="K161" s="119"/>
      <c r="L161" s="95">
        <f>SUM(L140:L160)</f>
        <v>11360</v>
      </c>
      <c r="M161" s="120"/>
      <c r="N161" s="110"/>
      <c r="O161" s="106" t="s">
        <v>1072</v>
      </c>
      <c r="P161" s="106"/>
      <c r="Q161" s="106"/>
      <c r="R161" s="111"/>
      <c r="S161" s="111"/>
      <c r="T161" s="108"/>
      <c r="U161" s="91"/>
      <c r="V161" s="119"/>
      <c r="W161" s="119"/>
      <c r="X161" s="126">
        <f>SUM(X140:X160)</f>
        <v>17684</v>
      </c>
    </row>
    <row r="162" ht="18" customHeight="1" spans="1:24">
      <c r="A162" s="112" t="str">
        <f>C24&amp;"装饰装修"</f>
        <v>Y1装饰装修</v>
      </c>
      <c r="B162" s="103" t="s">
        <v>3</v>
      </c>
      <c r="C162" s="103" t="s">
        <v>2</v>
      </c>
      <c r="D162" s="103" t="s">
        <v>1049</v>
      </c>
      <c r="E162" s="103"/>
      <c r="F162" s="90" t="s">
        <v>435</v>
      </c>
      <c r="G162" s="90" t="s">
        <v>1050</v>
      </c>
      <c r="H162" s="90"/>
      <c r="I162" s="90" t="s">
        <v>6</v>
      </c>
      <c r="J162" s="90" t="s">
        <v>9</v>
      </c>
      <c r="K162" s="116" t="s">
        <v>1051</v>
      </c>
      <c r="L162" s="89" t="s">
        <v>1052</v>
      </c>
      <c r="M162" s="112" t="str">
        <f>C26&amp;"装饰装修"</f>
        <v>Y2装饰装修</v>
      </c>
      <c r="N162" s="103" t="s">
        <v>3</v>
      </c>
      <c r="O162" s="103" t="s">
        <v>2</v>
      </c>
      <c r="P162" s="117" t="s">
        <v>1049</v>
      </c>
      <c r="Q162" s="133"/>
      <c r="R162" s="90" t="s">
        <v>435</v>
      </c>
      <c r="S162" s="90"/>
      <c r="T162" s="90" t="s">
        <v>1050</v>
      </c>
      <c r="U162" s="90" t="s">
        <v>6</v>
      </c>
      <c r="V162" s="90" t="s">
        <v>9</v>
      </c>
      <c r="W162" s="116" t="s">
        <v>1051</v>
      </c>
      <c r="X162" s="90" t="s">
        <v>1052</v>
      </c>
    </row>
    <row r="163" ht="18" customHeight="1" spans="1:24">
      <c r="A163" s="113"/>
      <c r="B163" s="105">
        <v>1</v>
      </c>
      <c r="C163" s="106" t="s">
        <v>10</v>
      </c>
      <c r="D163" s="273" t="s">
        <v>13</v>
      </c>
      <c r="E163" s="274"/>
      <c r="F163" s="107" t="str">
        <f>+D163</f>
        <v>外墙涂料</v>
      </c>
      <c r="G163" s="108">
        <f>(20+4.3*2)*3.5-1.8*2.4*5</f>
        <v>78.5</v>
      </c>
      <c r="H163" s="108"/>
      <c r="I163" s="95" t="str">
        <f t="shared" ref="I163:I183" si="131">VLOOKUP(F163,价格表,2,0)</f>
        <v>㎡</v>
      </c>
      <c r="J163" s="107">
        <f t="shared" ref="J163:J183" si="132">VLOOKUP(F163,价格表,5,0)</f>
        <v>45</v>
      </c>
      <c r="K163" s="118">
        <f>$V$25</f>
        <v>0.85</v>
      </c>
      <c r="L163" s="107">
        <f>ROUND(IFERROR(ROUND(G163,2)*J163*K163,),0)</f>
        <v>3003</v>
      </c>
      <c r="M163" s="113"/>
      <c r="N163" s="105">
        <v>1</v>
      </c>
      <c r="O163" s="106" t="s">
        <v>10</v>
      </c>
      <c r="P163" s="106" t="s">
        <v>13</v>
      </c>
      <c r="Q163" s="106"/>
      <c r="R163" s="134" t="str">
        <f>+P163</f>
        <v>外墙涂料</v>
      </c>
      <c r="S163" s="135"/>
      <c r="T163" s="108">
        <f>20*3.5-1.8*2.4*5</f>
        <v>48.4</v>
      </c>
      <c r="U163" s="95" t="str">
        <f t="shared" ref="U163:U183" si="133">VLOOKUP(R163,价格表,2,0)</f>
        <v>㎡</v>
      </c>
      <c r="V163" s="107">
        <f t="shared" ref="V163:V183" si="134">VLOOKUP(R163,价格表,5,0)</f>
        <v>45</v>
      </c>
      <c r="W163" s="118">
        <f>$V$27</f>
        <v>0.85</v>
      </c>
      <c r="X163" s="107">
        <f>ROUND(IFERROR(ROUND(T163,2)*V163*W163,),0)</f>
        <v>1851</v>
      </c>
    </row>
    <row r="164" ht="18" customHeight="1" spans="1:24">
      <c r="A164" s="113"/>
      <c r="B164" s="105">
        <v>2</v>
      </c>
      <c r="C164" s="106" t="s">
        <v>61</v>
      </c>
      <c r="D164" s="273" t="s">
        <v>66</v>
      </c>
      <c r="E164" s="274"/>
      <c r="F164" s="107" t="str">
        <f t="shared" ref="F164:F183" si="135">+D164</f>
        <v>普通石膏板吊顶</v>
      </c>
      <c r="G164" s="108">
        <f>S24</f>
        <v>82.13</v>
      </c>
      <c r="H164" s="108"/>
      <c r="I164" s="95" t="str">
        <f t="shared" si="131"/>
        <v>㎡</v>
      </c>
      <c r="J164" s="107">
        <f t="shared" si="132"/>
        <v>30</v>
      </c>
      <c r="K164" s="118">
        <f t="shared" ref="K164:K183" si="136">$V$25</f>
        <v>0.85</v>
      </c>
      <c r="L164" s="107">
        <f t="shared" ref="L164:L183" si="137">ROUND(IFERROR(ROUND(G164,2)*J164*K164,),0)</f>
        <v>2094</v>
      </c>
      <c r="M164" s="113"/>
      <c r="N164" s="105">
        <v>2</v>
      </c>
      <c r="O164" s="106" t="s">
        <v>61</v>
      </c>
      <c r="P164" s="106" t="s">
        <v>66</v>
      </c>
      <c r="Q164" s="106"/>
      <c r="R164" s="134" t="str">
        <f t="shared" ref="R164:R183" si="138">+P164</f>
        <v>普通石膏板吊顶</v>
      </c>
      <c r="S164" s="135"/>
      <c r="T164" s="108">
        <f>S26</f>
        <v>83.73</v>
      </c>
      <c r="U164" s="95" t="str">
        <f t="shared" si="133"/>
        <v>㎡</v>
      </c>
      <c r="V164" s="107">
        <f t="shared" si="134"/>
        <v>30</v>
      </c>
      <c r="W164" s="118">
        <f t="shared" ref="W164:W183" si="139">$V$27</f>
        <v>0.85</v>
      </c>
      <c r="X164" s="107">
        <f t="shared" ref="X164:X183" si="140">ROUND(IFERROR(ROUND(T164,2)*V164*W164,),0)</f>
        <v>2135</v>
      </c>
    </row>
    <row r="165" ht="18" customHeight="1" spans="1:24">
      <c r="A165" s="113"/>
      <c r="B165" s="105">
        <v>3</v>
      </c>
      <c r="C165" s="106"/>
      <c r="D165" s="273"/>
      <c r="E165" s="274"/>
      <c r="F165" s="107">
        <f t="shared" si="135"/>
        <v>0</v>
      </c>
      <c r="G165" s="108"/>
      <c r="H165" s="108"/>
      <c r="I165" s="95" t="e">
        <f t="shared" si="131"/>
        <v>#N/A</v>
      </c>
      <c r="J165" s="107" t="e">
        <f t="shared" si="132"/>
        <v>#N/A</v>
      </c>
      <c r="K165" s="118">
        <f t="shared" si="136"/>
        <v>0.85</v>
      </c>
      <c r="L165" s="107">
        <f t="shared" si="137"/>
        <v>0</v>
      </c>
      <c r="M165" s="113"/>
      <c r="N165" s="105">
        <v>3</v>
      </c>
      <c r="O165" s="106" t="s">
        <v>81</v>
      </c>
      <c r="P165" s="106" t="s">
        <v>87</v>
      </c>
      <c r="Q165" s="106"/>
      <c r="R165" s="134" t="str">
        <f t="shared" si="138"/>
        <v>钛镁合金、不锈钢</v>
      </c>
      <c r="S165" s="135"/>
      <c r="T165" s="108">
        <v>2</v>
      </c>
      <c r="U165" s="95" t="str">
        <f t="shared" si="133"/>
        <v>个</v>
      </c>
      <c r="V165" s="107">
        <f t="shared" si="134"/>
        <v>400</v>
      </c>
      <c r="W165" s="118">
        <f t="shared" si="139"/>
        <v>0.85</v>
      </c>
      <c r="X165" s="107">
        <f t="shared" si="140"/>
        <v>680</v>
      </c>
    </row>
    <row r="166" ht="18" customHeight="1" spans="1:24">
      <c r="A166" s="113"/>
      <c r="B166" s="105">
        <v>4</v>
      </c>
      <c r="C166" s="106"/>
      <c r="D166" s="273"/>
      <c r="E166" s="274"/>
      <c r="F166" s="107">
        <f t="shared" si="135"/>
        <v>0</v>
      </c>
      <c r="G166" s="108"/>
      <c r="H166" s="108"/>
      <c r="I166" s="95" t="e">
        <f t="shared" si="131"/>
        <v>#N/A</v>
      </c>
      <c r="J166" s="107" t="e">
        <f t="shared" si="132"/>
        <v>#N/A</v>
      </c>
      <c r="K166" s="118">
        <f t="shared" si="136"/>
        <v>0.85</v>
      </c>
      <c r="L166" s="107">
        <f t="shared" si="137"/>
        <v>0</v>
      </c>
      <c r="M166" s="113"/>
      <c r="N166" s="105">
        <v>4</v>
      </c>
      <c r="O166" s="106"/>
      <c r="P166" s="106"/>
      <c r="Q166" s="106"/>
      <c r="R166" s="134">
        <f t="shared" si="138"/>
        <v>0</v>
      </c>
      <c r="S166" s="135"/>
      <c r="T166" s="108"/>
      <c r="U166" s="95" t="e">
        <f t="shared" si="133"/>
        <v>#N/A</v>
      </c>
      <c r="V166" s="107" t="e">
        <f t="shared" si="134"/>
        <v>#N/A</v>
      </c>
      <c r="W166" s="118">
        <f t="shared" si="139"/>
        <v>0.85</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f t="shared" si="136"/>
        <v>0.85</v>
      </c>
      <c r="L167" s="107">
        <f t="shared" si="137"/>
        <v>0</v>
      </c>
      <c r="M167" s="113"/>
      <c r="N167" s="105">
        <v>5</v>
      </c>
      <c r="O167" s="106"/>
      <c r="P167" s="106"/>
      <c r="Q167" s="106"/>
      <c r="R167" s="134">
        <f t="shared" si="138"/>
        <v>0</v>
      </c>
      <c r="S167" s="135"/>
      <c r="T167" s="108"/>
      <c r="U167" s="95" t="e">
        <f t="shared" si="133"/>
        <v>#N/A</v>
      </c>
      <c r="V167" s="107" t="e">
        <f t="shared" si="134"/>
        <v>#N/A</v>
      </c>
      <c r="W167" s="118">
        <f t="shared" si="139"/>
        <v>0.85</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f t="shared" si="136"/>
        <v>0.85</v>
      </c>
      <c r="L168" s="107">
        <f t="shared" si="137"/>
        <v>0</v>
      </c>
      <c r="M168" s="113"/>
      <c r="N168" s="105">
        <v>6</v>
      </c>
      <c r="O168" s="106"/>
      <c r="P168" s="106"/>
      <c r="Q168" s="106"/>
      <c r="R168" s="134">
        <f t="shared" si="138"/>
        <v>0</v>
      </c>
      <c r="S168" s="135"/>
      <c r="T168" s="108"/>
      <c r="U168" s="95" t="e">
        <f t="shared" si="133"/>
        <v>#N/A</v>
      </c>
      <c r="V168" s="107" t="e">
        <f t="shared" si="134"/>
        <v>#N/A</v>
      </c>
      <c r="W168" s="118">
        <f t="shared" si="139"/>
        <v>0.85</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f t="shared" si="136"/>
        <v>0.85</v>
      </c>
      <c r="L169" s="107">
        <f t="shared" si="137"/>
        <v>0</v>
      </c>
      <c r="M169" s="113"/>
      <c r="N169" s="105">
        <v>7</v>
      </c>
      <c r="O169" s="106"/>
      <c r="P169" s="106"/>
      <c r="Q169" s="106"/>
      <c r="R169" s="134">
        <f t="shared" si="138"/>
        <v>0</v>
      </c>
      <c r="S169" s="135"/>
      <c r="T169" s="108"/>
      <c r="U169" s="95" t="e">
        <f t="shared" si="133"/>
        <v>#N/A</v>
      </c>
      <c r="V169" s="107" t="e">
        <f t="shared" si="134"/>
        <v>#N/A</v>
      </c>
      <c r="W169" s="118">
        <f t="shared" si="139"/>
        <v>0.85</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f t="shared" si="136"/>
        <v>0.85</v>
      </c>
      <c r="L170" s="107">
        <f t="shared" si="137"/>
        <v>0</v>
      </c>
      <c r="M170" s="113"/>
      <c r="N170" s="105">
        <v>8</v>
      </c>
      <c r="O170" s="106"/>
      <c r="P170" s="106"/>
      <c r="Q170" s="106"/>
      <c r="R170" s="134">
        <f t="shared" si="138"/>
        <v>0</v>
      </c>
      <c r="S170" s="135"/>
      <c r="T170" s="108"/>
      <c r="U170" s="95" t="e">
        <f t="shared" si="133"/>
        <v>#N/A</v>
      </c>
      <c r="V170" s="107" t="e">
        <f t="shared" si="134"/>
        <v>#N/A</v>
      </c>
      <c r="W170" s="118">
        <f t="shared" si="139"/>
        <v>0.85</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f t="shared" si="136"/>
        <v>0.85</v>
      </c>
      <c r="L171" s="107">
        <f t="shared" si="137"/>
        <v>0</v>
      </c>
      <c r="M171" s="113"/>
      <c r="N171" s="105">
        <v>9</v>
      </c>
      <c r="O171" s="106"/>
      <c r="P171" s="106"/>
      <c r="Q171" s="106"/>
      <c r="R171" s="134">
        <f t="shared" si="138"/>
        <v>0</v>
      </c>
      <c r="S171" s="135"/>
      <c r="T171" s="108"/>
      <c r="U171" s="95" t="e">
        <f t="shared" si="133"/>
        <v>#N/A</v>
      </c>
      <c r="V171" s="107" t="e">
        <f t="shared" si="134"/>
        <v>#N/A</v>
      </c>
      <c r="W171" s="118">
        <f t="shared" si="139"/>
        <v>0.85</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f t="shared" si="136"/>
        <v>0.85</v>
      </c>
      <c r="L172" s="107">
        <f t="shared" si="137"/>
        <v>0</v>
      </c>
      <c r="M172" s="113"/>
      <c r="N172" s="105">
        <v>10</v>
      </c>
      <c r="O172" s="106"/>
      <c r="P172" s="106"/>
      <c r="Q172" s="106"/>
      <c r="R172" s="134">
        <f t="shared" si="138"/>
        <v>0</v>
      </c>
      <c r="S172" s="135"/>
      <c r="T172" s="108"/>
      <c r="U172" s="95" t="e">
        <f t="shared" si="133"/>
        <v>#N/A</v>
      </c>
      <c r="V172" s="107" t="e">
        <f t="shared" si="134"/>
        <v>#N/A</v>
      </c>
      <c r="W172" s="118">
        <f t="shared" si="139"/>
        <v>0.85</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f t="shared" si="136"/>
        <v>0.85</v>
      </c>
      <c r="L173" s="107">
        <f t="shared" si="137"/>
        <v>0</v>
      </c>
      <c r="M173" s="113"/>
      <c r="N173" s="105">
        <v>11</v>
      </c>
      <c r="O173" s="106"/>
      <c r="P173" s="106"/>
      <c r="Q173" s="106"/>
      <c r="R173" s="134">
        <f t="shared" si="138"/>
        <v>0</v>
      </c>
      <c r="S173" s="135"/>
      <c r="T173" s="108"/>
      <c r="U173" s="95" t="e">
        <f t="shared" si="133"/>
        <v>#N/A</v>
      </c>
      <c r="V173" s="107" t="e">
        <f t="shared" si="134"/>
        <v>#N/A</v>
      </c>
      <c r="W173" s="118">
        <f t="shared" si="139"/>
        <v>0.85</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f t="shared" si="136"/>
        <v>0.85</v>
      </c>
      <c r="L174" s="107">
        <f t="shared" si="137"/>
        <v>0</v>
      </c>
      <c r="M174" s="113"/>
      <c r="N174" s="105">
        <v>12</v>
      </c>
      <c r="O174" s="106"/>
      <c r="P174" s="106"/>
      <c r="Q174" s="106"/>
      <c r="R174" s="134">
        <f t="shared" si="138"/>
        <v>0</v>
      </c>
      <c r="S174" s="135"/>
      <c r="T174" s="108"/>
      <c r="U174" s="95" t="e">
        <f t="shared" si="133"/>
        <v>#N/A</v>
      </c>
      <c r="V174" s="107" t="e">
        <f t="shared" si="134"/>
        <v>#N/A</v>
      </c>
      <c r="W174" s="118">
        <f t="shared" si="139"/>
        <v>0.85</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f t="shared" si="136"/>
        <v>0.85</v>
      </c>
      <c r="L175" s="107">
        <f t="shared" si="137"/>
        <v>0</v>
      </c>
      <c r="M175" s="113"/>
      <c r="N175" s="105">
        <v>13</v>
      </c>
      <c r="O175" s="106"/>
      <c r="P175" s="106"/>
      <c r="Q175" s="106"/>
      <c r="R175" s="134">
        <f t="shared" si="138"/>
        <v>0</v>
      </c>
      <c r="S175" s="135"/>
      <c r="T175" s="108"/>
      <c r="U175" s="95" t="e">
        <f t="shared" si="133"/>
        <v>#N/A</v>
      </c>
      <c r="V175" s="107" t="e">
        <f t="shared" si="134"/>
        <v>#N/A</v>
      </c>
      <c r="W175" s="118">
        <f t="shared" si="139"/>
        <v>0.85</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f t="shared" si="136"/>
        <v>0.85</v>
      </c>
      <c r="L176" s="107">
        <f t="shared" si="137"/>
        <v>0</v>
      </c>
      <c r="M176" s="113"/>
      <c r="N176" s="105">
        <v>14</v>
      </c>
      <c r="O176" s="106"/>
      <c r="P176" s="106"/>
      <c r="Q176" s="106"/>
      <c r="R176" s="134">
        <f t="shared" si="138"/>
        <v>0</v>
      </c>
      <c r="S176" s="135"/>
      <c r="T176" s="108"/>
      <c r="U176" s="95" t="e">
        <f t="shared" si="133"/>
        <v>#N/A</v>
      </c>
      <c r="V176" s="107" t="e">
        <f t="shared" si="134"/>
        <v>#N/A</v>
      </c>
      <c r="W176" s="118">
        <f t="shared" si="139"/>
        <v>0.85</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f t="shared" si="136"/>
        <v>0.85</v>
      </c>
      <c r="L177" s="107">
        <f t="shared" si="137"/>
        <v>0</v>
      </c>
      <c r="M177" s="113"/>
      <c r="N177" s="105">
        <v>15</v>
      </c>
      <c r="O177" s="106"/>
      <c r="P177" s="106"/>
      <c r="Q177" s="106"/>
      <c r="R177" s="134">
        <f t="shared" si="138"/>
        <v>0</v>
      </c>
      <c r="S177" s="135"/>
      <c r="T177" s="108"/>
      <c r="U177" s="95" t="e">
        <f t="shared" si="133"/>
        <v>#N/A</v>
      </c>
      <c r="V177" s="107" t="e">
        <f t="shared" si="134"/>
        <v>#N/A</v>
      </c>
      <c r="W177" s="118">
        <f t="shared" si="139"/>
        <v>0.85</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f t="shared" si="136"/>
        <v>0.85</v>
      </c>
      <c r="L178" s="107">
        <f t="shared" si="137"/>
        <v>0</v>
      </c>
      <c r="M178" s="113"/>
      <c r="N178" s="105">
        <v>16</v>
      </c>
      <c r="O178" s="106"/>
      <c r="P178" s="106"/>
      <c r="Q178" s="106"/>
      <c r="R178" s="134">
        <f t="shared" si="138"/>
        <v>0</v>
      </c>
      <c r="S178" s="135"/>
      <c r="T178" s="108"/>
      <c r="U178" s="95" t="e">
        <f t="shared" si="133"/>
        <v>#N/A</v>
      </c>
      <c r="V178" s="107" t="e">
        <f t="shared" si="134"/>
        <v>#N/A</v>
      </c>
      <c r="W178" s="118">
        <f t="shared" si="139"/>
        <v>0.85</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f t="shared" si="136"/>
        <v>0.85</v>
      </c>
      <c r="L179" s="107">
        <f t="shared" si="137"/>
        <v>0</v>
      </c>
      <c r="M179" s="113"/>
      <c r="N179" s="105">
        <v>17</v>
      </c>
      <c r="O179" s="106"/>
      <c r="P179" s="106"/>
      <c r="Q179" s="106"/>
      <c r="R179" s="134">
        <f t="shared" si="138"/>
        <v>0</v>
      </c>
      <c r="S179" s="135"/>
      <c r="T179" s="108"/>
      <c r="U179" s="95" t="e">
        <f t="shared" si="133"/>
        <v>#N/A</v>
      </c>
      <c r="V179" s="107" t="e">
        <f t="shared" si="134"/>
        <v>#N/A</v>
      </c>
      <c r="W179" s="118">
        <f t="shared" si="139"/>
        <v>0.85</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f t="shared" si="136"/>
        <v>0.85</v>
      </c>
      <c r="L180" s="107">
        <f t="shared" si="137"/>
        <v>0</v>
      </c>
      <c r="M180" s="113"/>
      <c r="N180" s="105">
        <v>18</v>
      </c>
      <c r="O180" s="106"/>
      <c r="P180" s="106"/>
      <c r="Q180" s="106"/>
      <c r="R180" s="134">
        <f t="shared" si="138"/>
        <v>0</v>
      </c>
      <c r="S180" s="135"/>
      <c r="T180" s="108"/>
      <c r="U180" s="95" t="e">
        <f t="shared" si="133"/>
        <v>#N/A</v>
      </c>
      <c r="V180" s="107" t="e">
        <f t="shared" si="134"/>
        <v>#N/A</v>
      </c>
      <c r="W180" s="118">
        <f t="shared" si="139"/>
        <v>0.85</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f t="shared" si="136"/>
        <v>0.85</v>
      </c>
      <c r="L181" s="107">
        <f t="shared" si="137"/>
        <v>0</v>
      </c>
      <c r="M181" s="113"/>
      <c r="N181" s="105">
        <v>19</v>
      </c>
      <c r="O181" s="106"/>
      <c r="P181" s="106"/>
      <c r="Q181" s="106"/>
      <c r="R181" s="134">
        <f t="shared" si="138"/>
        <v>0</v>
      </c>
      <c r="S181" s="135"/>
      <c r="T181" s="108"/>
      <c r="U181" s="95" t="e">
        <f t="shared" si="133"/>
        <v>#N/A</v>
      </c>
      <c r="V181" s="107" t="e">
        <f t="shared" si="134"/>
        <v>#N/A</v>
      </c>
      <c r="W181" s="118">
        <f t="shared" si="139"/>
        <v>0.85</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f t="shared" si="136"/>
        <v>0.85</v>
      </c>
      <c r="L182" s="107">
        <f t="shared" si="137"/>
        <v>0</v>
      </c>
      <c r="M182" s="113"/>
      <c r="N182" s="105">
        <v>20</v>
      </c>
      <c r="O182" s="106"/>
      <c r="P182" s="106"/>
      <c r="Q182" s="106"/>
      <c r="R182" s="134">
        <f t="shared" si="138"/>
        <v>0</v>
      </c>
      <c r="S182" s="135"/>
      <c r="T182" s="108"/>
      <c r="U182" s="95" t="e">
        <f t="shared" si="133"/>
        <v>#N/A</v>
      </c>
      <c r="V182" s="107" t="e">
        <f t="shared" si="134"/>
        <v>#N/A</v>
      </c>
      <c r="W182" s="118">
        <f t="shared" si="139"/>
        <v>0.85</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f t="shared" si="136"/>
        <v>0.85</v>
      </c>
      <c r="L183" s="107">
        <f t="shared" si="137"/>
        <v>0</v>
      </c>
      <c r="M183" s="113"/>
      <c r="N183" s="105">
        <v>21</v>
      </c>
      <c r="O183" s="106"/>
      <c r="P183" s="106"/>
      <c r="Q183" s="106"/>
      <c r="R183" s="134">
        <f t="shared" si="138"/>
        <v>0</v>
      </c>
      <c r="S183" s="135"/>
      <c r="T183" s="108"/>
      <c r="U183" s="95" t="e">
        <f t="shared" si="133"/>
        <v>#N/A</v>
      </c>
      <c r="V183" s="107" t="e">
        <f t="shared" si="134"/>
        <v>#N/A</v>
      </c>
      <c r="W183" s="118">
        <f t="shared" si="139"/>
        <v>0.85</v>
      </c>
      <c r="X183" s="107">
        <f t="shared" si="140"/>
        <v>0</v>
      </c>
    </row>
    <row r="184" ht="18" customHeight="1" spans="1:24">
      <c r="A184" s="120"/>
      <c r="B184" s="105"/>
      <c r="C184" s="273" t="s">
        <v>1072</v>
      </c>
      <c r="D184" s="290"/>
      <c r="E184" s="274"/>
      <c r="F184" s="111"/>
      <c r="G184" s="108"/>
      <c r="H184" s="108"/>
      <c r="I184" s="91"/>
      <c r="J184" s="119"/>
      <c r="K184" s="119"/>
      <c r="L184" s="95">
        <f>SUM(L163:L183)</f>
        <v>5097</v>
      </c>
      <c r="M184" s="120"/>
      <c r="N184" s="110"/>
      <c r="O184" s="106" t="s">
        <v>1072</v>
      </c>
      <c r="P184" s="106"/>
      <c r="Q184" s="106"/>
      <c r="R184" s="111"/>
      <c r="S184" s="111"/>
      <c r="T184" s="108"/>
      <c r="U184" s="91"/>
      <c r="V184" s="119"/>
      <c r="W184" s="119"/>
      <c r="X184" s="126">
        <f>SUM(X163:X183)</f>
        <v>4666</v>
      </c>
    </row>
    <row r="185" ht="18" customHeight="1" spans="1:24">
      <c r="A185" s="436" t="s">
        <v>1126</v>
      </c>
      <c r="B185" s="103" t="s">
        <v>3</v>
      </c>
      <c r="C185" s="103" t="s">
        <v>2</v>
      </c>
      <c r="D185" s="103" t="s">
        <v>1049</v>
      </c>
      <c r="E185" s="103" t="s">
        <v>1127</v>
      </c>
      <c r="F185" s="90" t="s">
        <v>435</v>
      </c>
      <c r="G185" s="90" t="s">
        <v>1050</v>
      </c>
      <c r="H185" s="90"/>
      <c r="I185" s="90" t="s">
        <v>6</v>
      </c>
      <c r="J185" s="90" t="s">
        <v>9</v>
      </c>
      <c r="K185" s="116" t="s">
        <v>1051</v>
      </c>
      <c r="L185" s="90" t="s">
        <v>1052</v>
      </c>
      <c r="M185" s="436" t="s">
        <v>424</v>
      </c>
      <c r="N185" s="103" t="s">
        <v>3</v>
      </c>
      <c r="O185" s="103" t="s">
        <v>2</v>
      </c>
      <c r="P185" s="103" t="s">
        <v>1049</v>
      </c>
      <c r="Q185" s="103" t="s">
        <v>1127</v>
      </c>
      <c r="R185" s="90" t="s">
        <v>435</v>
      </c>
      <c r="S185" s="90"/>
      <c r="T185" s="90" t="s">
        <v>1050</v>
      </c>
      <c r="U185" s="90" t="s">
        <v>6</v>
      </c>
      <c r="V185" s="90" t="s">
        <v>9</v>
      </c>
      <c r="W185" s="116" t="s">
        <v>1051</v>
      </c>
      <c r="X185" s="90" t="s">
        <v>1052</v>
      </c>
    </row>
    <row r="186" ht="18" customHeight="1" spans="1:24">
      <c r="A186" s="113"/>
      <c r="B186" s="105">
        <v>1</v>
      </c>
      <c r="C186" s="106"/>
      <c r="D186" s="106"/>
      <c r="E186" s="291"/>
      <c r="F186" s="107" t="s">
        <v>1128</v>
      </c>
      <c r="G186" s="292">
        <v>257.94</v>
      </c>
      <c r="H186" s="293"/>
      <c r="I186" s="95" t="s">
        <v>12</v>
      </c>
      <c r="J186" s="107">
        <f>[4]输机表!$Y$10</f>
        <v>161</v>
      </c>
      <c r="K186" s="297">
        <v>1</v>
      </c>
      <c r="L186" s="107">
        <f>ROUND(IFERROR(ROUND(G186,2)*J186*K186,),0)</f>
        <v>41528</v>
      </c>
      <c r="M186" s="113"/>
      <c r="N186" s="105">
        <v>35</v>
      </c>
      <c r="O186" s="106" t="s">
        <v>42</v>
      </c>
      <c r="P186" s="106" t="s">
        <v>442</v>
      </c>
      <c r="Q186" s="291" t="s">
        <v>510</v>
      </c>
      <c r="R186" s="298" t="str">
        <f>P186</f>
        <v>变压器</v>
      </c>
      <c r="S186" s="299"/>
      <c r="T186" s="300">
        <v>1</v>
      </c>
      <c r="U186" s="301" t="str">
        <f>IFERROR(IF(Q186="",VLOOKUP(R186,价格表,2,0),(VLOOKUP(Q186,IF({1,0},价格引用表!K:K,价格引用表!I:I),2,0))),"")</f>
        <v>台</v>
      </c>
      <c r="V186" s="302">
        <f ca="1">IF(Q186="",VLOOKUP(R186,价格表,5,0),VLOOKUP(Q186,INDIRECT("价格引用表!K"&amp;MATCH(R186,价格引用表!H:H,0)&amp;":L1200"),2,0))</f>
        <v>92500</v>
      </c>
      <c r="W186" s="297">
        <v>1</v>
      </c>
      <c r="X186" s="302">
        <f ca="1">ROUND(IFERROR(ROUND(T186,2)*V186*W186,),0)</f>
        <v>92500</v>
      </c>
    </row>
    <row r="187" ht="18" customHeight="1" spans="1:24">
      <c r="A187" s="113"/>
      <c r="B187" s="105">
        <v>2</v>
      </c>
      <c r="C187" s="106"/>
      <c r="D187" s="106"/>
      <c r="E187" s="291"/>
      <c r="F187" s="107" t="s">
        <v>1129</v>
      </c>
      <c r="G187" s="292">
        <v>14.73</v>
      </c>
      <c r="H187" s="293"/>
      <c r="I187" s="95" t="s">
        <v>12</v>
      </c>
      <c r="J187" s="107" t="e">
        <f ca="1">IF(E187="",VLOOKUP(F187,价格表,5,0),VLOOKUP(E187,INDIRECT("价格引用表!K"&amp;MATCH(D187,价格引用表!H:H,0)&amp;":L1200"),2,0))</f>
        <v>#N/A</v>
      </c>
      <c r="K187" s="297">
        <v>1</v>
      </c>
      <c r="L187" s="107">
        <f>ROUND(50*G187+90*7*2.9+110*G187+400,0)</f>
        <v>4584</v>
      </c>
      <c r="M187" s="113"/>
      <c r="N187" s="105">
        <v>36</v>
      </c>
      <c r="O187" s="106" t="s">
        <v>42</v>
      </c>
      <c r="P187" s="106" t="s">
        <v>442</v>
      </c>
      <c r="Q187" s="291" t="s">
        <v>505</v>
      </c>
      <c r="R187" s="298" t="str">
        <f t="shared" ref="R187:R212" si="141">P187</f>
        <v>变压器</v>
      </c>
      <c r="S187" s="299"/>
      <c r="T187" s="303">
        <v>1</v>
      </c>
      <c r="U187" s="301" t="str">
        <f>IFERROR(IF(Q187="",VLOOKUP(R187,价格表,2,0),(VLOOKUP(Q187,IF({1,0},价格引用表!K:K,价格引用表!I:I),2,0))),"")</f>
        <v>台</v>
      </c>
      <c r="V187" s="302">
        <f ca="1">IF(Q187="",VLOOKUP(R187,价格表,5,0),VLOOKUP(Q187,INDIRECT("价格引用表!K"&amp;MATCH(R187,价格引用表!H:H,0)&amp;":L1200"),2,0))</f>
        <v>75000</v>
      </c>
      <c r="W187" s="297">
        <v>1</v>
      </c>
      <c r="X187" s="302">
        <f ca="1" t="shared" ref="X187:X218" si="142">ROUND(IFERROR(ROUND(T187,2)*V187*W187,),0)</f>
        <v>75000</v>
      </c>
    </row>
    <row r="188" ht="18" customHeight="1" spans="1:24">
      <c r="A188" s="113"/>
      <c r="B188" s="105">
        <v>3</v>
      </c>
      <c r="C188" s="106"/>
      <c r="D188" s="106"/>
      <c r="E188" s="291"/>
      <c r="F188" s="107" t="s">
        <v>1130</v>
      </c>
      <c r="G188" s="292">
        <v>17.68</v>
      </c>
      <c r="H188" s="293"/>
      <c r="I188" s="95" t="s">
        <v>12</v>
      </c>
      <c r="J188" s="107">
        <v>40</v>
      </c>
      <c r="K188" s="297">
        <v>1</v>
      </c>
      <c r="L188" s="107">
        <f t="shared" ref="L187:L218" si="143">ROUND(IFERROR(ROUND(G188,2)*J188*K188,),0)</f>
        <v>707</v>
      </c>
      <c r="M188" s="113"/>
      <c r="N188" s="105">
        <v>37</v>
      </c>
      <c r="O188" s="106" t="s">
        <v>42</v>
      </c>
      <c r="P188" s="106" t="s">
        <v>437</v>
      </c>
      <c r="Q188" s="291" t="s">
        <v>468</v>
      </c>
      <c r="R188" s="298" t="str">
        <f t="shared" si="141"/>
        <v>铜芯电缆</v>
      </c>
      <c r="S188" s="299"/>
      <c r="T188" s="303">
        <f>130.2084+113.4734</f>
        <v>243.6818</v>
      </c>
      <c r="U188" s="301" t="str">
        <f>IFERROR(IF(Q188="",VLOOKUP(R188,价格表,2,0),(VLOOKUP(Q188,IF({1,0},价格引用表!K:K,价格引用表!I:I),2,0))),"")</f>
        <v>米</v>
      </c>
      <c r="V188" s="302">
        <f ca="1">IF(Q188="",VLOOKUP(R188,价格表,5,0),VLOOKUP(Q188,INDIRECT("价格引用表!K"&amp;MATCH(R188,价格引用表!H:H,0)&amp;":L1200"),2,0))</f>
        <v>74</v>
      </c>
      <c r="W188" s="297">
        <v>1</v>
      </c>
      <c r="X188" s="302">
        <f ca="1" t="shared" si="142"/>
        <v>18032</v>
      </c>
    </row>
    <row r="189" ht="18" customHeight="1" spans="1:24">
      <c r="A189" s="113"/>
      <c r="B189" s="105">
        <v>4</v>
      </c>
      <c r="C189" s="106" t="s">
        <v>32</v>
      </c>
      <c r="D189" s="106" t="s">
        <v>260</v>
      </c>
      <c r="E189" s="291"/>
      <c r="F189" s="107" t="str">
        <f t="shared" ref="F186:F213" si="144">D189</f>
        <v>水泥路面</v>
      </c>
      <c r="G189" s="294">
        <f>41.5*4.8+10.5*4.4+1.2*6.9+7*8.7+3*45+23*20+3*8.2+78*10.5+78*1.8+21.5*18.5-G186</f>
        <v>2033.39</v>
      </c>
      <c r="H189" s="295"/>
      <c r="I189" s="95" t="str">
        <f>IFERROR(IF(E189="",VLOOKUP(F189,价格表,2,0),(VLOOKUP(E189,IF({1,0},价格引用表!K:K,价格引用表!I:I),2,0))),"")</f>
        <v>㎡</v>
      </c>
      <c r="J189" s="107">
        <v>130</v>
      </c>
      <c r="K189" s="297">
        <v>1</v>
      </c>
      <c r="L189" s="107">
        <f t="shared" si="143"/>
        <v>264341</v>
      </c>
      <c r="M189" s="113"/>
      <c r="N189" s="105">
        <v>38</v>
      </c>
      <c r="O189" s="106" t="s">
        <v>32</v>
      </c>
      <c r="P189" s="106" t="s">
        <v>279</v>
      </c>
      <c r="Q189" s="291"/>
      <c r="R189" s="298" t="str">
        <f t="shared" si="141"/>
        <v>渗水井</v>
      </c>
      <c r="S189" s="299"/>
      <c r="T189" s="108">
        <v>7</v>
      </c>
      <c r="U189" s="301" t="str">
        <f>IFERROR(IF(Q189="",VLOOKUP(R189,价格表,2,0),(VLOOKUP(Q189,IF({1,0},价格引用表!K:K,价格引用表!I:I),2,0))),"")</f>
        <v>个</v>
      </c>
      <c r="V189" s="302">
        <f ca="1">IF(Q189="",VLOOKUP(R189,价格表,5,0),VLOOKUP(Q189,INDIRECT("价格引用表!K"&amp;MATCH(R189,价格引用表!H:H,0)&amp;":L1200"),2,0))</f>
        <v>600</v>
      </c>
      <c r="W189" s="297">
        <v>1</v>
      </c>
      <c r="X189" s="302">
        <f ca="1" t="shared" si="142"/>
        <v>4200</v>
      </c>
    </row>
    <row r="190" ht="18" customHeight="1" spans="1:24">
      <c r="A190" s="113"/>
      <c r="B190" s="105">
        <v>5</v>
      </c>
      <c r="C190" s="106" t="s">
        <v>32</v>
      </c>
      <c r="D190" s="106" t="s">
        <v>247</v>
      </c>
      <c r="E190" s="291"/>
      <c r="F190" s="107" t="str">
        <f t="shared" si="144"/>
        <v>平砖地面</v>
      </c>
      <c r="G190" s="294">
        <f>10.5*4.8-G187+0.9*54.1</f>
        <v>84.36</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3"/>
        <v>2109</v>
      </c>
      <c r="M190" s="113"/>
      <c r="N190" s="105">
        <v>39</v>
      </c>
      <c r="O190" s="106" t="s">
        <v>32</v>
      </c>
      <c r="P190" s="106" t="s">
        <v>279</v>
      </c>
      <c r="Q190" s="291" t="s">
        <v>317</v>
      </c>
      <c r="R190" s="298" t="str">
        <f t="shared" si="141"/>
        <v>渗水井</v>
      </c>
      <c r="S190" s="299"/>
      <c r="T190" s="108">
        <v>2</v>
      </c>
      <c r="U190" s="301" t="str">
        <f>IFERROR(IF(Q190="",VLOOKUP(R190,价格表,2,0),(VLOOKUP(Q190,IF({1,0},价格引用表!K:K,价格引用表!I:I),2,0))),"")</f>
        <v>个</v>
      </c>
      <c r="V190" s="302">
        <f ca="1">IF(Q190="",VLOOKUP(R190,价格表,5,0),VLOOKUP(Q190,INDIRECT("价格引用表!K"&amp;MATCH(R190,价格引用表!H:H,0)&amp;":L1200"),2,0))</f>
        <v>1500</v>
      </c>
      <c r="W190" s="297">
        <v>1</v>
      </c>
      <c r="X190" s="302">
        <f ca="1" t="shared" si="142"/>
        <v>3000</v>
      </c>
    </row>
    <row r="191" ht="18" customHeight="1" spans="1:24">
      <c r="A191" s="113"/>
      <c r="B191" s="105">
        <v>6</v>
      </c>
      <c r="C191" s="106" t="s">
        <v>32</v>
      </c>
      <c r="D191" s="106" t="s">
        <v>289</v>
      </c>
      <c r="E191" s="291" t="s">
        <v>337</v>
      </c>
      <c r="F191" s="107" t="str">
        <f t="shared" si="144"/>
        <v>台阶</v>
      </c>
      <c r="G191" s="294">
        <f>16.5*0.9+6.8*0.9+4*0.4</f>
        <v>22.57</v>
      </c>
      <c r="H191" s="295"/>
      <c r="I191" s="95" t="str">
        <f>IFERROR(IF(E191="",VLOOKUP(F191,价格表,2,0),(VLOOKUP(E191,IF({1,0},价格引用表!K:K,价格引用表!I:I),2,0))),"")</f>
        <v>㎡</v>
      </c>
      <c r="J191" s="107">
        <f ca="1">IF(E191="",VLOOKUP(F191,价格表,5,0),VLOOKUP(E191,INDIRECT("价格引用表!K"&amp;MATCH(D191,价格引用表!H:H,0)&amp;":L1200"),2,0))</f>
        <v>350</v>
      </c>
      <c r="K191" s="297">
        <v>1</v>
      </c>
      <c r="L191" s="107">
        <f ca="1" t="shared" si="143"/>
        <v>7900</v>
      </c>
      <c r="M191" s="113"/>
      <c r="N191" s="105">
        <v>40</v>
      </c>
      <c r="O191" s="106" t="s">
        <v>34</v>
      </c>
      <c r="P191" s="106" t="s">
        <v>343</v>
      </c>
      <c r="Q191" s="291" t="s">
        <v>406</v>
      </c>
      <c r="R191" s="298" t="str">
        <f t="shared" ref="R191" si="145">P191</f>
        <v>果树</v>
      </c>
      <c r="S191" s="299"/>
      <c r="T191" s="108">
        <v>2</v>
      </c>
      <c r="U191" s="301" t="str">
        <f>IFERROR(IF(Q191="",VLOOKUP(R191,价格表,2,0),(VLOOKUP(Q191,IF({1,0},价格引用表!K:K,价格引用表!I:I),2,0))),"")</f>
        <v>棵</v>
      </c>
      <c r="V191" s="302">
        <f ca="1">IF(Q191="",VLOOKUP(R191,价格表,5,0),VLOOKUP(Q191,INDIRECT("价格引用表!K"&amp;MATCH(R191,价格引用表!H:H,0)&amp;":L1200"),2,0))</f>
        <v>400</v>
      </c>
      <c r="W191" s="297">
        <v>1</v>
      </c>
      <c r="X191" s="302">
        <f ca="1" t="shared" si="142"/>
        <v>800</v>
      </c>
    </row>
    <row r="192" ht="18" customHeight="1" spans="1:24">
      <c r="A192" s="113"/>
      <c r="B192" s="105">
        <v>7</v>
      </c>
      <c r="C192" s="106" t="s">
        <v>32</v>
      </c>
      <c r="D192" s="106" t="s">
        <v>289</v>
      </c>
      <c r="E192" s="291" t="s">
        <v>339</v>
      </c>
      <c r="F192" s="107" t="str">
        <f t="shared" si="144"/>
        <v>台阶</v>
      </c>
      <c r="G192" s="294">
        <f>16.5*0.9</f>
        <v>14.85</v>
      </c>
      <c r="H192" s="295"/>
      <c r="I192" s="95" t="str">
        <f>IFERROR(IF(E192="",VLOOKUP(F192,价格表,2,0),(VLOOKUP(E192,IF({1,0},价格引用表!K:K,价格引用表!I:I),2,0))),"")</f>
        <v>㎡</v>
      </c>
      <c r="J192" s="107">
        <f ca="1">IF(E192="",VLOOKUP(F192,价格表,5,0),VLOOKUP(E192,INDIRECT("价格引用表!K"&amp;MATCH(D192,价格引用表!H:H,0)&amp;":L1200"),2,0))</f>
        <v>450</v>
      </c>
      <c r="K192" s="297">
        <v>1</v>
      </c>
      <c r="L192" s="107">
        <f ca="1" t="shared" si="143"/>
        <v>6683</v>
      </c>
      <c r="M192" s="113"/>
      <c r="N192" s="105">
        <v>41</v>
      </c>
      <c r="O192" s="106" t="s">
        <v>34</v>
      </c>
      <c r="P192" s="106" t="s">
        <v>341</v>
      </c>
      <c r="Q192" s="291" t="s">
        <v>388</v>
      </c>
      <c r="R192" s="298" t="str">
        <f t="shared" ref="R192:R194" si="146">P192</f>
        <v>材树</v>
      </c>
      <c r="S192" s="299"/>
      <c r="T192" s="108">
        <v>3</v>
      </c>
      <c r="U192" s="301" t="str">
        <f>IFERROR(IF(Q192="",VLOOKUP(R192,价格表,2,0),(VLOOKUP(Q192,IF({1,0},价格引用表!K:K,价格引用表!I:I),2,0))),"")</f>
        <v>棵</v>
      </c>
      <c r="V192" s="302">
        <f ca="1">IF(Q192="",VLOOKUP(R192,价格表,5,0),VLOOKUP(Q192,INDIRECT("价格引用表!K"&amp;MATCH(R192,价格引用表!H:H,0)&amp;":L1200"),2,0))</f>
        <v>80</v>
      </c>
      <c r="W192" s="297">
        <v>1</v>
      </c>
      <c r="X192" s="302">
        <f ca="1" t="shared" si="142"/>
        <v>240</v>
      </c>
    </row>
    <row r="193" ht="18" customHeight="1" spans="1:24">
      <c r="A193" s="113"/>
      <c r="B193" s="105">
        <v>8</v>
      </c>
      <c r="C193" s="106" t="s">
        <v>32</v>
      </c>
      <c r="D193" s="106" t="s">
        <v>286</v>
      </c>
      <c r="E193" s="291"/>
      <c r="F193" s="107" t="str">
        <f t="shared" si="144"/>
        <v>水泥、水磨石平台</v>
      </c>
      <c r="G193" s="294">
        <f>7.6*3.2</f>
        <v>24.32</v>
      </c>
      <c r="H193" s="295"/>
      <c r="I193" s="95" t="str">
        <f>IFERROR(IF(E193="",VLOOKUP(F193,价格表,2,0),(VLOOKUP(E193,IF({1,0},价格引用表!K:K,价格引用表!I:I),2,0))),"")</f>
        <v>㎡</v>
      </c>
      <c r="J193" s="107">
        <f ca="1">IF(E193="",VLOOKUP(F193,价格表,5,0),VLOOKUP(E193,INDIRECT("价格引用表!K"&amp;MATCH(D193,价格引用表!H:H,0)&amp;":L1200"),2,0))</f>
        <v>180</v>
      </c>
      <c r="K193" s="297">
        <v>0.85</v>
      </c>
      <c r="L193" s="107">
        <f ca="1" t="shared" si="143"/>
        <v>3721</v>
      </c>
      <c r="M193" s="113"/>
      <c r="N193" s="105">
        <v>42</v>
      </c>
      <c r="O193" s="106" t="s">
        <v>34</v>
      </c>
      <c r="P193" s="106" t="s">
        <v>341</v>
      </c>
      <c r="Q193" s="291" t="s">
        <v>389</v>
      </c>
      <c r="R193" s="298" t="str">
        <f t="shared" si="146"/>
        <v>材树</v>
      </c>
      <c r="S193" s="299"/>
      <c r="T193" s="108">
        <v>1</v>
      </c>
      <c r="U193" s="301" t="str">
        <f>IFERROR(IF(Q193="",VLOOKUP(R193,价格表,2,0),(VLOOKUP(Q193,IF({1,0},价格引用表!K:K,价格引用表!I:I),2,0))),"")</f>
        <v>棵</v>
      </c>
      <c r="V193" s="302">
        <f ca="1">IF(Q193="",VLOOKUP(R193,价格表,5,0),VLOOKUP(Q193,INDIRECT("价格引用表!K"&amp;MATCH(R193,价格引用表!H:H,0)&amp;":L1200"),2,0))</f>
        <v>150</v>
      </c>
      <c r="W193" s="297">
        <v>1</v>
      </c>
      <c r="X193" s="302">
        <f ca="1" t="shared" si="142"/>
        <v>150</v>
      </c>
    </row>
    <row r="194" ht="18" customHeight="1" spans="1:24">
      <c r="A194" s="113"/>
      <c r="B194" s="105">
        <v>9</v>
      </c>
      <c r="C194" s="106" t="s">
        <v>32</v>
      </c>
      <c r="D194" s="106" t="s">
        <v>287</v>
      </c>
      <c r="E194" s="291"/>
      <c r="F194" s="107" t="str">
        <f t="shared" si="144"/>
        <v>贴砖平台</v>
      </c>
      <c r="G194" s="294">
        <f>2*4*2</f>
        <v>16</v>
      </c>
      <c r="H194" s="295"/>
      <c r="I194" s="95" t="str">
        <f>IFERROR(IF(E194="",VLOOKUP(F194,价格表,2,0),(VLOOKUP(E194,IF({1,0},价格引用表!K:K,价格引用表!I:I),2,0))),"")</f>
        <v>㎡</v>
      </c>
      <c r="J194" s="107">
        <f ca="1">IF(E194="",VLOOKUP(F194,价格表,5,0),VLOOKUP(E194,INDIRECT("价格引用表!K"&amp;MATCH(D194,价格引用表!H:H,0)&amp;":L1200"),2,0))</f>
        <v>200</v>
      </c>
      <c r="K194" s="297">
        <v>1</v>
      </c>
      <c r="L194" s="107">
        <f ca="1" t="shared" si="143"/>
        <v>3200</v>
      </c>
      <c r="M194" s="113"/>
      <c r="N194" s="105">
        <v>43</v>
      </c>
      <c r="O194" s="106" t="s">
        <v>34</v>
      </c>
      <c r="P194" s="106" t="s">
        <v>341</v>
      </c>
      <c r="Q194" s="291" t="s">
        <v>397</v>
      </c>
      <c r="R194" s="298" t="str">
        <f t="shared" si="146"/>
        <v>材树</v>
      </c>
      <c r="S194" s="299"/>
      <c r="T194" s="108">
        <v>10</v>
      </c>
      <c r="U194" s="301" t="str">
        <f>IFERROR(IF(Q194="",VLOOKUP(R194,价格表,2,0),(VLOOKUP(Q194,IF({1,0},价格引用表!K:K,价格引用表!I:I),2,0))),"")</f>
        <v>棵</v>
      </c>
      <c r="V194" s="302">
        <f ca="1">IF(Q194="",VLOOKUP(R194,价格表,5,0),VLOOKUP(Q194,INDIRECT("价格引用表!K"&amp;MATCH(R194,价格引用表!H:H,0)&amp;":L1200"),2,0))</f>
        <v>1450</v>
      </c>
      <c r="W194" s="297">
        <v>1</v>
      </c>
      <c r="X194" s="302">
        <f ca="1" t="shared" si="142"/>
        <v>14500</v>
      </c>
    </row>
    <row r="195" ht="18" customHeight="1" spans="1:24">
      <c r="A195" s="113"/>
      <c r="B195" s="105">
        <v>10</v>
      </c>
      <c r="C195" s="106" t="s">
        <v>29</v>
      </c>
      <c r="D195" s="106" t="s">
        <v>228</v>
      </c>
      <c r="E195" s="291"/>
      <c r="F195" s="107" t="str">
        <f t="shared" si="144"/>
        <v>门垛</v>
      </c>
      <c r="G195" s="292">
        <v>1</v>
      </c>
      <c r="H195" s="293"/>
      <c r="I195" s="95" t="str">
        <f>IFERROR(IF(E195="",VLOOKUP(F195,价格表,2,0),(VLOOKUP(E195,IF({1,0},价格引用表!K:K,价格引用表!I:I),2,0))),"")</f>
        <v>对</v>
      </c>
      <c r="J195" s="107">
        <f ca="1">IF(E195="",VLOOKUP(F195,价格表,5,0),VLOOKUP(E195,INDIRECT("价格引用表!K"&amp;MATCH(D195,价格引用表!H:H,0)&amp;":L1200"),2,0))</f>
        <v>700</v>
      </c>
      <c r="K195" s="297">
        <v>1</v>
      </c>
      <c r="L195" s="107">
        <f>ROUND(1*1*4.6*2*583+45*3*4.6*2,0)</f>
        <v>6606</v>
      </c>
      <c r="M195" s="113"/>
      <c r="N195" s="105">
        <v>44</v>
      </c>
      <c r="O195" s="106" t="s">
        <v>34</v>
      </c>
      <c r="P195" s="106" t="s">
        <v>341</v>
      </c>
      <c r="Q195" s="291" t="s">
        <v>399</v>
      </c>
      <c r="R195" s="298" t="str">
        <f t="shared" ref="R195:R196" si="147">P195</f>
        <v>材树</v>
      </c>
      <c r="S195" s="299"/>
      <c r="T195" s="108">
        <v>2</v>
      </c>
      <c r="U195" s="301" t="str">
        <f>IFERROR(IF(Q195="",VLOOKUP(R195,价格表,2,0),(VLOOKUP(Q195,IF({1,0},价格引用表!K:K,价格引用表!I:I),2,0))),"")</f>
        <v>棵</v>
      </c>
      <c r="V195" s="302">
        <f ca="1">IF(Q195="",VLOOKUP(R195,价格表,5,0),VLOOKUP(Q195,INDIRECT("价格引用表!K"&amp;MATCH(R195,价格引用表!H:H,0)&amp;":L1200"),2,0))</f>
        <v>2050</v>
      </c>
      <c r="W195" s="297">
        <v>1</v>
      </c>
      <c r="X195" s="302">
        <f ca="1" t="shared" si="142"/>
        <v>4100</v>
      </c>
    </row>
    <row r="196" ht="18" customHeight="1" spans="1:24">
      <c r="A196" s="113"/>
      <c r="B196" s="105">
        <v>11</v>
      </c>
      <c r="C196" s="106" t="s">
        <v>29</v>
      </c>
      <c r="D196" s="106" t="s">
        <v>205</v>
      </c>
      <c r="E196" s="291" t="s">
        <v>215</v>
      </c>
      <c r="F196" s="107" t="str">
        <f t="shared" si="144"/>
        <v>大门</v>
      </c>
      <c r="G196" s="294">
        <f>5.4*3.6</f>
        <v>19.44</v>
      </c>
      <c r="H196" s="295"/>
      <c r="I196" s="95" t="str">
        <f>IFERROR(IF(E196="",VLOOKUP(F196,价格表,2,0),(VLOOKUP(E196,IF({1,0},价格引用表!K:K,价格引用表!I:I),2,0))),"")</f>
        <v>㎡</v>
      </c>
      <c r="J196" s="107">
        <f ca="1">IF(E196="",VLOOKUP(F196,价格表,5,0),VLOOKUP(E196,INDIRECT("价格引用表!K"&amp;MATCH(D196,价格引用表!H:H,0)&amp;":L1200"),2,0))</f>
        <v>300</v>
      </c>
      <c r="K196" s="297">
        <v>1</v>
      </c>
      <c r="L196" s="107">
        <f ca="1" t="shared" si="143"/>
        <v>5832</v>
      </c>
      <c r="M196" s="113"/>
      <c r="N196" s="105">
        <v>45</v>
      </c>
      <c r="O196" s="106"/>
      <c r="P196" s="106"/>
      <c r="Q196" s="291"/>
      <c r="R196" s="298"/>
      <c r="S196" s="299"/>
      <c r="T196" s="108"/>
      <c r="U196" s="301" t="s">
        <v>385</v>
      </c>
      <c r="V196" s="302">
        <v>6000</v>
      </c>
      <c r="W196" s="297">
        <v>1</v>
      </c>
      <c r="X196" s="302">
        <f t="shared" si="142"/>
        <v>0</v>
      </c>
    </row>
    <row r="197" ht="18" customHeight="1" spans="1:33">
      <c r="A197" s="113"/>
      <c r="B197" s="105">
        <v>12</v>
      </c>
      <c r="C197" s="106" t="s">
        <v>29</v>
      </c>
      <c r="D197" s="106"/>
      <c r="E197" s="291"/>
      <c r="F197" s="107" t="s">
        <v>1131</v>
      </c>
      <c r="G197" s="294">
        <f>5.3*4+3.6*3.8</f>
        <v>34.88</v>
      </c>
      <c r="H197" s="295"/>
      <c r="I197" s="95" t="s">
        <v>12</v>
      </c>
      <c r="J197" s="107">
        <v>35</v>
      </c>
      <c r="K197" s="297">
        <v>1</v>
      </c>
      <c r="L197" s="107">
        <f t="shared" si="143"/>
        <v>1221</v>
      </c>
      <c r="M197" s="113"/>
      <c r="N197" s="105">
        <v>46</v>
      </c>
      <c r="O197" s="106"/>
      <c r="P197" s="106"/>
      <c r="Q197" s="291">
        <v>35</v>
      </c>
      <c r="R197" s="134" t="s">
        <v>667</v>
      </c>
      <c r="S197" s="135"/>
      <c r="T197" s="108">
        <v>4</v>
      </c>
      <c r="U197" s="301" t="s">
        <v>385</v>
      </c>
      <c r="V197" s="107">
        <v>8000</v>
      </c>
      <c r="W197" s="297">
        <v>1</v>
      </c>
      <c r="X197" s="302">
        <f t="shared" si="142"/>
        <v>32000</v>
      </c>
      <c r="Y197" s="200"/>
      <c r="Z197" s="200"/>
      <c r="AA197" s="200"/>
      <c r="AB197" s="200"/>
      <c r="AC197" s="200"/>
      <c r="AD197" s="200"/>
      <c r="AE197" s="200"/>
      <c r="AF197" s="200"/>
      <c r="AG197" s="200"/>
    </row>
    <row r="198" ht="18" customHeight="1" spans="1:33">
      <c r="A198" s="113"/>
      <c r="B198" s="105">
        <v>13</v>
      </c>
      <c r="C198" s="106" t="s">
        <v>29</v>
      </c>
      <c r="D198" s="106" t="s">
        <v>226</v>
      </c>
      <c r="E198" s="291" t="s">
        <v>240</v>
      </c>
      <c r="F198" s="107" t="str">
        <f t="shared" si="144"/>
        <v>影壁</v>
      </c>
      <c r="G198" s="294">
        <f>4*5.1</f>
        <v>20.4</v>
      </c>
      <c r="H198" s="295"/>
      <c r="I198" s="95" t="str">
        <f>IFERROR(IF(E198="",VLOOKUP(F198,价格表,2,0),(VLOOKUP(E198,IF({1,0},价格引用表!K:K,价格引用表!I:I),2,0))),"")</f>
        <v>㎡</v>
      </c>
      <c r="J198" s="107">
        <v>360</v>
      </c>
      <c r="K198" s="297">
        <v>1</v>
      </c>
      <c r="L198" s="107">
        <f t="shared" si="143"/>
        <v>7344</v>
      </c>
      <c r="M198" s="113"/>
      <c r="N198" s="105">
        <v>47</v>
      </c>
      <c r="O198" s="106"/>
      <c r="P198" s="106"/>
      <c r="Q198" s="291">
        <v>30</v>
      </c>
      <c r="R198" s="134" t="s">
        <v>667</v>
      </c>
      <c r="S198" s="135"/>
      <c r="T198" s="108">
        <v>2</v>
      </c>
      <c r="U198" s="301" t="s">
        <v>385</v>
      </c>
      <c r="V198" s="107">
        <v>5500</v>
      </c>
      <c r="W198" s="297">
        <v>1</v>
      </c>
      <c r="X198" s="302">
        <f t="shared" si="142"/>
        <v>11000</v>
      </c>
      <c r="Y198" s="200"/>
      <c r="Z198" s="200"/>
      <c r="AA198" s="200"/>
      <c r="AB198" s="200"/>
      <c r="AC198" s="200"/>
      <c r="AD198" s="200"/>
      <c r="AE198" s="200"/>
      <c r="AF198" s="200"/>
      <c r="AG198" s="200"/>
    </row>
    <row r="199" ht="18" customHeight="1" spans="1:33">
      <c r="A199" s="113"/>
      <c r="B199" s="105">
        <v>14</v>
      </c>
      <c r="C199" s="106" t="s">
        <v>32</v>
      </c>
      <c r="D199" s="106" t="s">
        <v>314</v>
      </c>
      <c r="E199" s="291" t="s">
        <v>377</v>
      </c>
      <c r="F199" s="107" t="str">
        <f t="shared" si="144"/>
        <v>花池</v>
      </c>
      <c r="G199" s="294">
        <f>4*1.8</f>
        <v>7.2</v>
      </c>
      <c r="H199" s="295"/>
      <c r="I199" s="95" t="str">
        <f>IFERROR(IF(E199="",VLOOKUP(F199,价格表,2,0),(VLOOKUP(E199,IF({1,0},价格引用表!K:K,价格引用表!I:I),2,0))),"")</f>
        <v>㎡</v>
      </c>
      <c r="J199" s="107">
        <f ca="1">IF(E199="",VLOOKUP(F199,价格表,5,0),VLOOKUP(E199,INDIRECT("价格引用表!K"&amp;MATCH(D199,价格引用表!H:H,0)&amp;":L1200"),2,0))</f>
        <v>120</v>
      </c>
      <c r="K199" s="297">
        <v>1</v>
      </c>
      <c r="L199" s="107">
        <f ca="1" t="shared" si="143"/>
        <v>864</v>
      </c>
      <c r="M199" s="113"/>
      <c r="N199" s="105">
        <v>48</v>
      </c>
      <c r="O199" s="106" t="s">
        <v>32</v>
      </c>
      <c r="P199" s="106" t="s">
        <v>293</v>
      </c>
      <c r="Q199" s="291" t="s">
        <v>356</v>
      </c>
      <c r="R199" s="134" t="str">
        <f t="shared" si="141"/>
        <v>电线杆</v>
      </c>
      <c r="S199" s="135"/>
      <c r="T199" s="108">
        <v>3</v>
      </c>
      <c r="U199" s="301" t="str">
        <f>IFERROR(IF(Q199="",VLOOKUP(R199,价格表,2,0),(VLOOKUP(Q199,IF({1,0},价格引用表!K:K,价格引用表!I:I),2,0))),"")</f>
        <v>根</v>
      </c>
      <c r="V199" s="107">
        <f ca="1">IF(Q199="",VLOOKUP(R199,价格表,5,0),VLOOKUP(Q199,INDIRECT("价格引用表!K"&amp;MATCH(R199,价格引用表!H:H,0)&amp;":L1200"),2,0))</f>
        <v>1000</v>
      </c>
      <c r="W199" s="297">
        <v>1</v>
      </c>
      <c r="X199" s="302">
        <f ca="1" t="shared" si="142"/>
        <v>3000</v>
      </c>
      <c r="Y199" s="200"/>
      <c r="Z199" s="200"/>
      <c r="AA199" s="200"/>
      <c r="AB199" s="200"/>
      <c r="AC199" s="200"/>
      <c r="AD199" s="200"/>
      <c r="AE199" s="200"/>
      <c r="AF199" s="200"/>
      <c r="AG199" s="200"/>
    </row>
    <row r="200" ht="18" customHeight="1" spans="1:33">
      <c r="A200" s="113"/>
      <c r="B200" s="105">
        <v>15</v>
      </c>
      <c r="C200" s="106"/>
      <c r="D200" s="106"/>
      <c r="E200" s="291"/>
      <c r="F200" s="107" t="s">
        <v>1132</v>
      </c>
      <c r="G200" s="294">
        <v>12.53</v>
      </c>
      <c r="H200" s="295"/>
      <c r="I200" s="95" t="s">
        <v>12</v>
      </c>
      <c r="J200" s="107" t="e">
        <f ca="1">IF(E200="",VLOOKUP(F200,价格表,5,0),VLOOKUP(E200,INDIRECT("价格引用表!K"&amp;MATCH(D200,价格引用表!H:H,0)&amp;":L1200"),2,0))</f>
        <v>#N/A</v>
      </c>
      <c r="K200" s="297">
        <v>1</v>
      </c>
      <c r="L200" s="107">
        <f>ROUND(90*G200+300*10+60*(1+3.1)*2*0.6+100*1*2*1+90*1*2*2,0)</f>
        <v>4983</v>
      </c>
      <c r="M200" s="113"/>
      <c r="N200" s="105">
        <v>49</v>
      </c>
      <c r="O200" s="106" t="s">
        <v>32</v>
      </c>
      <c r="P200" s="106" t="s">
        <v>293</v>
      </c>
      <c r="Q200" s="291" t="s">
        <v>354</v>
      </c>
      <c r="R200" s="134" t="str">
        <f t="shared" si="141"/>
        <v>电线杆</v>
      </c>
      <c r="S200" s="135"/>
      <c r="T200" s="108">
        <v>1</v>
      </c>
      <c r="U200" s="301" t="str">
        <f>IFERROR(IF(Q200="",VLOOKUP(R200,价格表,2,0),(VLOOKUP(Q200,IF({1,0},价格引用表!K:K,价格引用表!I:I),2,0))),"")</f>
        <v>根</v>
      </c>
      <c r="V200" s="107">
        <f ca="1">IF(Q200="",VLOOKUP(R200,价格表,5,0),VLOOKUP(Q200,INDIRECT("价格引用表!K"&amp;MATCH(R200,价格引用表!H:H,0)&amp;":L1200"),2,0))</f>
        <v>800</v>
      </c>
      <c r="W200" s="297">
        <v>1</v>
      </c>
      <c r="X200" s="302">
        <f ca="1" t="shared" si="142"/>
        <v>800</v>
      </c>
      <c r="Y200" s="200"/>
      <c r="Z200" s="200"/>
      <c r="AA200" s="200"/>
      <c r="AB200" s="200"/>
      <c r="AC200" s="200"/>
      <c r="AD200" s="200"/>
      <c r="AE200" s="200"/>
      <c r="AF200" s="200"/>
      <c r="AG200" s="200"/>
    </row>
    <row r="201" ht="18" customHeight="1" spans="1:33">
      <c r="A201" s="113"/>
      <c r="B201" s="105">
        <v>16</v>
      </c>
      <c r="C201" s="106" t="s">
        <v>29</v>
      </c>
      <c r="D201" s="106" t="s">
        <v>207</v>
      </c>
      <c r="E201" s="291" t="s">
        <v>227</v>
      </c>
      <c r="F201" s="107" t="str">
        <f t="shared" si="144"/>
        <v>砖墙</v>
      </c>
      <c r="G201" s="294">
        <f>14.6*2*4.1+(6*2+24.2)*4+(18.5+21.5+78+1.8*2-3.6)*4</f>
        <v>736.52</v>
      </c>
      <c r="H201" s="295"/>
      <c r="I201" s="95" t="str">
        <f>IFERROR(IF(E201="",VLOOKUP(F201,价格表,2,0),(VLOOKUP(E201,IF({1,0},价格引用表!K:K,价格引用表!I:I),2,0))),"")</f>
        <v>㎡</v>
      </c>
      <c r="J201" s="107">
        <f ca="1">IF(E201="",VLOOKUP(F201,价格表,5,0),VLOOKUP(E201,INDIRECT("价格引用表!K"&amp;MATCH(D201,价格引用表!H:H,0)&amp;":L1200"),2,0))</f>
        <v>240</v>
      </c>
      <c r="K201" s="297">
        <v>1</v>
      </c>
      <c r="L201" s="107">
        <f ca="1" t="shared" si="143"/>
        <v>176765</v>
      </c>
      <c r="M201" s="113"/>
      <c r="N201" s="105">
        <v>50</v>
      </c>
      <c r="O201" s="106" t="s">
        <v>32</v>
      </c>
      <c r="P201" s="106" t="s">
        <v>260</v>
      </c>
      <c r="Q201" s="291"/>
      <c r="R201" s="134" t="str">
        <f t="shared" si="141"/>
        <v>水泥路面</v>
      </c>
      <c r="S201" s="135"/>
      <c r="T201" s="108">
        <v>234.86</v>
      </c>
      <c r="U201" s="301" t="str">
        <f>IFERROR(IF(Q201="",VLOOKUP(R201,价格表,2,0),(VLOOKUP(Q201,IF({1,0},价格引用表!K:K,价格引用表!I:I),2,0))),"")</f>
        <v>㎡</v>
      </c>
      <c r="V201" s="107">
        <f ca="1">IF(Q201="",VLOOKUP(R201,价格表,5,0),VLOOKUP(Q201,INDIRECT("价格引用表!K"&amp;MATCH(R201,价格引用表!H:H,0)&amp;":L1200"),2,0))</f>
        <v>80</v>
      </c>
      <c r="W201" s="297">
        <v>1</v>
      </c>
      <c r="X201" s="302">
        <f ca="1" t="shared" si="142"/>
        <v>18789</v>
      </c>
      <c r="Y201" s="200"/>
      <c r="Z201" s="200"/>
      <c r="AA201" s="200"/>
      <c r="AB201" s="200"/>
      <c r="AC201" s="200"/>
      <c r="AD201" s="200"/>
      <c r="AE201" s="200"/>
      <c r="AF201" s="200"/>
      <c r="AG201" s="200"/>
    </row>
    <row r="202" ht="18" customHeight="1" spans="1:33">
      <c r="A202" s="113"/>
      <c r="B202" s="105">
        <v>17</v>
      </c>
      <c r="C202" s="106" t="s">
        <v>29</v>
      </c>
      <c r="D202" s="106" t="s">
        <v>207</v>
      </c>
      <c r="E202" s="291" t="s">
        <v>233</v>
      </c>
      <c r="F202" s="107" t="str">
        <f t="shared" si="144"/>
        <v>砖墙</v>
      </c>
      <c r="G202" s="294">
        <f>2*4.1*2</f>
        <v>16.4</v>
      </c>
      <c r="H202" s="295"/>
      <c r="I202" s="95" t="str">
        <f>IFERROR(IF(E202="",VLOOKUP(F202,价格表,2,0),(VLOOKUP(E202,IF({1,0},价格引用表!K:K,价格引用表!I:I),2,0))),"")</f>
        <v>㎡</v>
      </c>
      <c r="J202" s="107">
        <f ca="1">IF(E202="",VLOOKUP(F202,价格表,5,0),VLOOKUP(E202,INDIRECT("价格引用表!K"&amp;MATCH(D202,价格引用表!H:H,0)&amp;":L1200"),2,0))</f>
        <v>300</v>
      </c>
      <c r="K202" s="297">
        <v>1</v>
      </c>
      <c r="L202" s="107">
        <f ca="1" t="shared" si="143"/>
        <v>4920</v>
      </c>
      <c r="M202" s="113"/>
      <c r="N202" s="105">
        <v>51</v>
      </c>
      <c r="O202" s="106" t="s">
        <v>32</v>
      </c>
      <c r="P202" s="106" t="s">
        <v>328</v>
      </c>
      <c r="Q202" s="291"/>
      <c r="R202" s="134" t="str">
        <f t="shared" si="141"/>
        <v>空调</v>
      </c>
      <c r="S202" s="135"/>
      <c r="T202" s="108">
        <v>7</v>
      </c>
      <c r="U202" s="301" t="str">
        <f>IFERROR(IF(Q202="",VLOOKUP(R202,价格表,2,0),(VLOOKUP(Q202,IF({1,0},价格引用表!K:K,价格引用表!I:I),2,0))),"")</f>
        <v>台</v>
      </c>
      <c r="V202" s="107">
        <f ca="1">IF(Q202="",VLOOKUP(R202,价格表,5,0),VLOOKUP(Q202,INDIRECT("价格引用表!K"&amp;MATCH(R202,价格引用表!H:H,0)&amp;":L1200"),2,0))</f>
        <v>400</v>
      </c>
      <c r="W202" s="297">
        <v>1</v>
      </c>
      <c r="X202" s="302">
        <f ca="1" t="shared" si="142"/>
        <v>2800</v>
      </c>
      <c r="Y202" s="200"/>
      <c r="Z202" s="200"/>
      <c r="AA202" s="200"/>
      <c r="AB202" s="200"/>
      <c r="AC202" s="200"/>
      <c r="AD202" s="200"/>
      <c r="AE202" s="200"/>
      <c r="AF202" s="200"/>
      <c r="AG202" s="200"/>
    </row>
    <row r="203" ht="18" customHeight="1" spans="1:24">
      <c r="A203" s="113"/>
      <c r="B203" s="105">
        <v>18</v>
      </c>
      <c r="C203" s="106" t="s">
        <v>29</v>
      </c>
      <c r="D203" s="106" t="s">
        <v>207</v>
      </c>
      <c r="E203" s="291" t="s">
        <v>221</v>
      </c>
      <c r="F203" s="107" t="str">
        <f t="shared" si="144"/>
        <v>砖墙</v>
      </c>
      <c r="G203" s="294">
        <f>3*4.1*2</f>
        <v>24.6</v>
      </c>
      <c r="H203" s="295"/>
      <c r="I203" s="95" t="str">
        <f>IFERROR(IF(E203="",VLOOKUP(F203,价格表,2,0),(VLOOKUP(E203,IF({1,0},价格引用表!K:K,价格引用表!I:I),2,0))),"")</f>
        <v>㎡</v>
      </c>
      <c r="J203" s="107">
        <f ca="1">IF(E203="",VLOOKUP(F203,价格表,5,0),VLOOKUP(E203,INDIRECT("价格引用表!K"&amp;MATCH(D203,价格引用表!H:H,0)&amp;":L1200"),2,0))</f>
        <v>200</v>
      </c>
      <c r="K203" s="297">
        <v>1</v>
      </c>
      <c r="L203" s="107">
        <f ca="1" t="shared" si="143"/>
        <v>4920</v>
      </c>
      <c r="M203" s="113"/>
      <c r="N203" s="105">
        <v>52</v>
      </c>
      <c r="O203" s="106" t="s">
        <v>32</v>
      </c>
      <c r="P203" s="106" t="s">
        <v>334</v>
      </c>
      <c r="Q203" s="291"/>
      <c r="R203" s="134" t="str">
        <f t="shared" si="141"/>
        <v>宽带</v>
      </c>
      <c r="S203" s="135"/>
      <c r="T203" s="108">
        <v>2</v>
      </c>
      <c r="U203" s="301" t="str">
        <f>IFERROR(IF(Q203="",VLOOKUP(R203,价格表,2,0),(VLOOKUP(Q203,IF({1,0},价格引用表!K:K,价格引用表!I:I),2,0))),"")</f>
        <v>条</v>
      </c>
      <c r="V203" s="107">
        <f ca="1">IF(Q203="",VLOOKUP(R203,价格表,5,0),VLOOKUP(Q203,INDIRECT("价格引用表!K"&amp;MATCH(R203,价格引用表!H:H,0)&amp;":L1200"),2,0))</f>
        <v>100</v>
      </c>
      <c r="W203" s="297">
        <v>1</v>
      </c>
      <c r="X203" s="302">
        <f ca="1" t="shared" si="142"/>
        <v>200</v>
      </c>
    </row>
    <row r="204" ht="18" customHeight="1" spans="1:24">
      <c r="A204" s="113"/>
      <c r="B204" s="105">
        <v>19</v>
      </c>
      <c r="C204" s="106" t="s">
        <v>32</v>
      </c>
      <c r="D204" s="106" t="s">
        <v>246</v>
      </c>
      <c r="E204" s="291"/>
      <c r="F204" s="107" t="str">
        <f t="shared" si="144"/>
        <v>广场砖、彩砖地面</v>
      </c>
      <c r="G204" s="294">
        <f>6.7*13.4+6.7*14.6</f>
        <v>187.6</v>
      </c>
      <c r="H204" s="295"/>
      <c r="I204" s="95" t="str">
        <f>IFERROR(IF(E204="",VLOOKUP(F204,价格表,2,0),(VLOOKUP(E204,IF({1,0},价格引用表!K:K,价格引用表!I:I),2,0))),"")</f>
        <v>㎡</v>
      </c>
      <c r="J204" s="107">
        <f ca="1">IF(E204="",VLOOKUP(F204,价格表,5,0),VLOOKUP(E204,INDIRECT("价格引用表!K"&amp;MATCH(D204,价格引用表!H:H,0)&amp;":L1200"),2,0))</f>
        <v>60</v>
      </c>
      <c r="K204" s="297">
        <v>1</v>
      </c>
      <c r="L204" s="107">
        <f ca="1" t="shared" si="143"/>
        <v>11256</v>
      </c>
      <c r="M204" s="113"/>
      <c r="N204" s="105">
        <v>53</v>
      </c>
      <c r="O204" s="106" t="s">
        <v>42</v>
      </c>
      <c r="P204" s="106" t="s">
        <v>434</v>
      </c>
      <c r="Q204" s="291" t="s">
        <v>461</v>
      </c>
      <c r="R204" s="134" t="str">
        <f t="shared" si="141"/>
        <v>地埋水管</v>
      </c>
      <c r="S204" s="135"/>
      <c r="T204" s="108">
        <v>136.7608</v>
      </c>
      <c r="U204" s="301" t="str">
        <f>IFERROR(IF(Q204="",VLOOKUP(R204,价格表,2,0),(VLOOKUP(Q204,IF({1,0},价格引用表!K:K,价格引用表!I:I),2,0))),"")</f>
        <v>米</v>
      </c>
      <c r="V204" s="107">
        <f ca="1">IF(Q204="",VLOOKUP(R204,价格表,5,0),VLOOKUP(Q204,INDIRECT("价格引用表!K"&amp;MATCH(R204,价格引用表!H:H,0)&amp;":L1200"),2,0))</f>
        <v>100</v>
      </c>
      <c r="W204" s="297">
        <v>1</v>
      </c>
      <c r="X204" s="302">
        <f ca="1" t="shared" si="142"/>
        <v>13676</v>
      </c>
    </row>
    <row r="205" ht="18" customHeight="1" spans="1:24">
      <c r="A205" s="113"/>
      <c r="B205" s="105">
        <v>20</v>
      </c>
      <c r="C205" s="106"/>
      <c r="D205" s="106"/>
      <c r="E205" s="291"/>
      <c r="F205" s="107" t="s">
        <v>1133</v>
      </c>
      <c r="G205" s="294">
        <v>1</v>
      </c>
      <c r="H205" s="295"/>
      <c r="I205" s="95" t="s">
        <v>84</v>
      </c>
      <c r="J205" s="107">
        <v>800</v>
      </c>
      <c r="K205" s="297">
        <v>1</v>
      </c>
      <c r="L205" s="107">
        <f t="shared" si="143"/>
        <v>800</v>
      </c>
      <c r="M205" s="113"/>
      <c r="N205" s="105">
        <v>54</v>
      </c>
      <c r="O205" s="106" t="s">
        <v>32</v>
      </c>
      <c r="P205" s="106" t="s">
        <v>245</v>
      </c>
      <c r="Q205" s="291"/>
      <c r="R205" s="134" t="str">
        <f t="shared" si="141"/>
        <v>水泥地面</v>
      </c>
      <c r="S205" s="135"/>
      <c r="T205" s="108">
        <f>5.5*2.6</f>
        <v>14.3</v>
      </c>
      <c r="U205" s="301" t="str">
        <f>IFERROR(IF(Q205="",VLOOKUP(R205,价格表,2,0),(VLOOKUP(Q205,IF({1,0},价格引用表!K:K,价格引用表!I:I),2,0))),"")</f>
        <v>㎡</v>
      </c>
      <c r="V205" s="107">
        <f ca="1">IF(Q205="",VLOOKUP(R205,价格表,5,0),VLOOKUP(Q205,INDIRECT("价格引用表!K"&amp;MATCH(R205,价格引用表!H:H,0)&amp;":L1200"),2,0))</f>
        <v>50</v>
      </c>
      <c r="W205" s="297">
        <v>1</v>
      </c>
      <c r="X205" s="302">
        <f ca="1" t="shared" si="142"/>
        <v>715</v>
      </c>
    </row>
    <row r="206" ht="18" customHeight="1" spans="1:24">
      <c r="A206" s="113"/>
      <c r="B206" s="105">
        <v>21</v>
      </c>
      <c r="C206" s="106" t="s">
        <v>32</v>
      </c>
      <c r="D206" s="106" t="s">
        <v>275</v>
      </c>
      <c r="E206" s="291"/>
      <c r="F206" s="107" t="str">
        <f t="shared" si="144"/>
        <v>水池</v>
      </c>
      <c r="G206" s="294">
        <f>8.2*0.6*0.4</f>
        <v>1.968</v>
      </c>
      <c r="H206" s="295"/>
      <c r="I206" s="95" t="str">
        <f>IFERROR(IF(E206="",VLOOKUP(F206,价格表,2,0),(VLOOKUP(E206,IF({1,0},价格引用表!K:K,价格引用表!I:I),2,0))),"")</f>
        <v>m³</v>
      </c>
      <c r="J206" s="107">
        <f ca="1">IF(E206="",VLOOKUP(F206,价格表,5,0),VLOOKUP(E206,INDIRECT("价格引用表!K"&amp;MATCH(D206,价格引用表!H:H,0)&amp;":L1200"),2,0))</f>
        <v>150</v>
      </c>
      <c r="K206" s="297">
        <v>1</v>
      </c>
      <c r="L206" s="107">
        <f ca="1" t="shared" si="143"/>
        <v>296</v>
      </c>
      <c r="M206" s="113"/>
      <c r="N206" s="105">
        <v>55</v>
      </c>
      <c r="O206" s="106" t="s">
        <v>32</v>
      </c>
      <c r="P206" s="106" t="s">
        <v>247</v>
      </c>
      <c r="Q206" s="291"/>
      <c r="R206" s="134" t="str">
        <f t="shared" si="141"/>
        <v>平砖地面</v>
      </c>
      <c r="S206" s="135"/>
      <c r="T206" s="108">
        <f>5.8*14</f>
        <v>81.2</v>
      </c>
      <c r="U206" s="301" t="str">
        <f>IFERROR(IF(Q206="",VLOOKUP(R206,价格表,2,0),(VLOOKUP(Q206,IF({1,0},价格引用表!K:K,价格引用表!I:I),2,0))),"")</f>
        <v>㎡</v>
      </c>
      <c r="V206" s="107">
        <f ca="1">IF(Q206="",VLOOKUP(R206,价格表,5,0),VLOOKUP(Q206,INDIRECT("价格引用表!K"&amp;MATCH(R206,价格引用表!H:H,0)&amp;":L1200"),2,0))</f>
        <v>25</v>
      </c>
      <c r="W206" s="297">
        <v>1</v>
      </c>
      <c r="X206" s="302">
        <f ca="1" t="shared" si="142"/>
        <v>2030</v>
      </c>
    </row>
    <row r="207" ht="18" customHeight="1" spans="1:24">
      <c r="A207" s="113"/>
      <c r="B207" s="105">
        <v>22</v>
      </c>
      <c r="C207" s="106"/>
      <c r="D207" s="106"/>
      <c r="E207" s="291"/>
      <c r="F207" s="107" t="s">
        <v>1134</v>
      </c>
      <c r="G207" s="294">
        <f>2.8*1.6</f>
        <v>4.48</v>
      </c>
      <c r="H207" s="295"/>
      <c r="I207" s="95" t="s">
        <v>12</v>
      </c>
      <c r="J207" s="107" t="e">
        <f ca="1">IF(E207="",VLOOKUP(F207,价格表,5,0),VLOOKUP(E207,INDIRECT("价格引用表!K"&amp;MATCH(D207,价格引用表!H:H,0)&amp;":L1200"),2,0))</f>
        <v>#N/A</v>
      </c>
      <c r="K207" s="297">
        <v>1</v>
      </c>
      <c r="L207" s="107">
        <f>ROUND(80*1.8*2+60*1.4*1.8+50*2.8*1.6+(1.6+2)*1.8*80,0)</f>
        <v>1182</v>
      </c>
      <c r="M207" s="113"/>
      <c r="N207" s="105">
        <v>56</v>
      </c>
      <c r="O207" s="106" t="s">
        <v>32</v>
      </c>
      <c r="P207" s="106" t="s">
        <v>245</v>
      </c>
      <c r="Q207" s="291"/>
      <c r="R207" s="134" t="str">
        <f t="shared" si="141"/>
        <v>水泥地面</v>
      </c>
      <c r="S207" s="135"/>
      <c r="T207" s="108">
        <f>(14+7+4)*5.8</f>
        <v>145</v>
      </c>
      <c r="U207" s="301" t="str">
        <f>IFERROR(IF(Q207="",VLOOKUP(R207,价格表,2,0),(VLOOKUP(Q207,IF({1,0},价格引用表!K:K,价格引用表!I:I),2,0))),"")</f>
        <v>㎡</v>
      </c>
      <c r="V207" s="107">
        <f ca="1">IF(Q207="",VLOOKUP(R207,价格表,5,0),VLOOKUP(Q207,INDIRECT("价格引用表!K"&amp;MATCH(R207,价格引用表!H:H,0)&amp;":L1200"),2,0))</f>
        <v>50</v>
      </c>
      <c r="W207" s="297">
        <v>1</v>
      </c>
      <c r="X207" s="302">
        <f ca="1" t="shared" si="142"/>
        <v>7250</v>
      </c>
    </row>
    <row r="208" ht="18" customHeight="1" spans="1:24">
      <c r="A208" s="113"/>
      <c r="B208" s="105">
        <v>23</v>
      </c>
      <c r="C208" s="106" t="s">
        <v>32</v>
      </c>
      <c r="D208" s="106" t="s">
        <v>283</v>
      </c>
      <c r="E208" s="291"/>
      <c r="F208" s="107" t="str">
        <f t="shared" si="144"/>
        <v>化粪池</v>
      </c>
      <c r="G208" s="294">
        <v>2</v>
      </c>
      <c r="H208" s="295"/>
      <c r="I208" s="95" t="str">
        <f>IFERROR(IF(E208="",VLOOKUP(F208,价格表,2,0),(VLOOKUP(E208,IF({1,0},价格引用表!K:K,价格引用表!I:I),2,0))),"")</f>
        <v>个</v>
      </c>
      <c r="J208" s="107">
        <f ca="1">IF(E208="",VLOOKUP(F208,价格表,5,0),VLOOKUP(E208,INDIRECT("价格引用表!K"&amp;MATCH(D208,价格引用表!H:H,0)&amp;":L1200"),2,0))</f>
        <v>400</v>
      </c>
      <c r="K208" s="297">
        <v>1</v>
      </c>
      <c r="L208" s="107">
        <f ca="1" t="shared" si="143"/>
        <v>800</v>
      </c>
      <c r="M208" s="113"/>
      <c r="N208" s="105">
        <v>57</v>
      </c>
      <c r="O208" s="106" t="s">
        <v>34</v>
      </c>
      <c r="P208" s="106" t="s">
        <v>352</v>
      </c>
      <c r="Q208" s="291" t="s">
        <v>406</v>
      </c>
      <c r="R208" s="134" t="str">
        <f t="shared" si="141"/>
        <v>香椿树</v>
      </c>
      <c r="S208" s="135"/>
      <c r="T208" s="108">
        <v>1</v>
      </c>
      <c r="U208" s="301" t="str">
        <f>IFERROR(IF(Q208="",VLOOKUP(R208,价格表,2,0),(VLOOKUP(Q208,IF({1,0},价格引用表!K:K,价格引用表!I:I),2,0))),"")</f>
        <v>棵</v>
      </c>
      <c r="V208" s="107">
        <f ca="1">IF(Q208="",VLOOKUP(R208,价格表,5,0),VLOOKUP(Q208,INDIRECT("价格引用表!K"&amp;MATCH(R208,价格引用表!H:H,0)&amp;":L1200"),2,0))</f>
        <v>300</v>
      </c>
      <c r="W208" s="297">
        <v>1</v>
      </c>
      <c r="X208" s="302">
        <f ca="1" t="shared" si="142"/>
        <v>300</v>
      </c>
    </row>
    <row r="209" ht="18" customHeight="1" spans="1:24">
      <c r="A209" s="113"/>
      <c r="B209" s="105">
        <v>24</v>
      </c>
      <c r="C209" s="106" t="s">
        <v>32</v>
      </c>
      <c r="D209" s="106" t="s">
        <v>332</v>
      </c>
      <c r="E209" s="291"/>
      <c r="F209" s="107" t="str">
        <f t="shared" si="144"/>
        <v>热水器</v>
      </c>
      <c r="G209" s="294">
        <v>3</v>
      </c>
      <c r="H209" s="295"/>
      <c r="I209" s="95" t="str">
        <f>IFERROR(IF(E209="",VLOOKUP(F209,价格表,2,0),(VLOOKUP(E209,IF({1,0},价格引用表!K:K,价格引用表!I:I),2,0))),"")</f>
        <v>台</v>
      </c>
      <c r="J209" s="107">
        <f ca="1">IF(E209="",VLOOKUP(F209,价格表,5,0),VLOOKUP(E209,INDIRECT("价格引用表!K"&amp;MATCH(D209,价格引用表!H:H,0)&amp;":L1200"),2,0))</f>
        <v>500</v>
      </c>
      <c r="K209" s="297">
        <v>1</v>
      </c>
      <c r="L209" s="107">
        <f ca="1" t="shared" si="143"/>
        <v>1500</v>
      </c>
      <c r="M209" s="113"/>
      <c r="N209" s="105">
        <v>58</v>
      </c>
      <c r="O209" s="106" t="s">
        <v>32</v>
      </c>
      <c r="P209" s="106" t="s">
        <v>340</v>
      </c>
      <c r="Q209" s="291"/>
      <c r="R209" s="134" t="str">
        <f t="shared" si="141"/>
        <v>监控摄像头</v>
      </c>
      <c r="S209" s="135"/>
      <c r="T209" s="108">
        <v>5</v>
      </c>
      <c r="U209" s="301" t="str">
        <f>IFERROR(IF(Q209="",VLOOKUP(R209,价格表,2,0),(VLOOKUP(Q209,IF({1,0},价格引用表!K:K,价格引用表!I:I),2,0))),"")</f>
        <v>个</v>
      </c>
      <c r="V209" s="107">
        <f ca="1">IF(Q209="",VLOOKUP(R209,价格表,5,0),VLOOKUP(Q209,INDIRECT("价格引用表!K"&amp;MATCH(R209,价格引用表!H:H,0)&amp;":L1200"),2,0))</f>
        <v>200</v>
      </c>
      <c r="W209" s="297">
        <v>1</v>
      </c>
      <c r="X209" s="302">
        <f ca="1" t="shared" si="142"/>
        <v>1000</v>
      </c>
    </row>
    <row r="210" ht="18" customHeight="1" spans="1:24">
      <c r="A210" s="113"/>
      <c r="B210" s="105">
        <v>25</v>
      </c>
      <c r="C210" s="106" t="s">
        <v>32</v>
      </c>
      <c r="D210" s="106" t="s">
        <v>331</v>
      </c>
      <c r="E210" s="291"/>
      <c r="F210" s="107" t="str">
        <f t="shared" si="144"/>
        <v>太阳能</v>
      </c>
      <c r="G210" s="294">
        <v>3</v>
      </c>
      <c r="H210" s="295"/>
      <c r="I210" s="95" t="str">
        <f>IFERROR(IF(E210="",VLOOKUP(F210,价格表,2,0),(VLOOKUP(E210,IF({1,0},价格引用表!K:K,价格引用表!I:I),2,0))),"")</f>
        <v>台</v>
      </c>
      <c r="J210" s="107">
        <f ca="1">IF(E210="",VLOOKUP(F210,价格表,5,0),VLOOKUP(E210,INDIRECT("价格引用表!K"&amp;MATCH(D210,价格引用表!H:H,0)&amp;":L1200"),2,0))</f>
        <v>1000</v>
      </c>
      <c r="K210" s="297">
        <v>1</v>
      </c>
      <c r="L210" s="107">
        <f ca="1" t="shared" si="143"/>
        <v>3000</v>
      </c>
      <c r="M210" s="113"/>
      <c r="N210" s="105">
        <v>59</v>
      </c>
      <c r="O210" s="106" t="s">
        <v>32</v>
      </c>
      <c r="P210" s="106" t="s">
        <v>279</v>
      </c>
      <c r="Q210" s="291"/>
      <c r="R210" s="134" t="str">
        <f t="shared" si="141"/>
        <v>渗水井</v>
      </c>
      <c r="S210" s="135"/>
      <c r="T210" s="108">
        <v>2</v>
      </c>
      <c r="U210" s="301" t="str">
        <f>IFERROR(IF(Q210="",VLOOKUP(R210,价格表,2,0),(VLOOKUP(Q210,IF({1,0},价格引用表!K:K,价格引用表!I:I),2,0))),"")</f>
        <v>个</v>
      </c>
      <c r="V210" s="107">
        <f ca="1">IF(Q210="",VLOOKUP(R210,价格表,5,0),VLOOKUP(Q210,INDIRECT("价格引用表!K"&amp;MATCH(R210,价格引用表!H:H,0)&amp;":L1200"),2,0))</f>
        <v>600</v>
      </c>
      <c r="W210" s="297">
        <v>1</v>
      </c>
      <c r="X210" s="302">
        <f ca="1" t="shared" si="142"/>
        <v>1200</v>
      </c>
    </row>
    <row r="211" ht="18" customHeight="1" spans="1:24">
      <c r="A211" s="113"/>
      <c r="B211" s="105">
        <v>26</v>
      </c>
      <c r="C211" s="106" t="s">
        <v>29</v>
      </c>
      <c r="D211" s="106" t="s">
        <v>205</v>
      </c>
      <c r="E211" s="291" t="s">
        <v>213</v>
      </c>
      <c r="F211" s="107" t="str">
        <f t="shared" si="144"/>
        <v>大门</v>
      </c>
      <c r="G211" s="294">
        <f>4.8*3.5</f>
        <v>16.8</v>
      </c>
      <c r="H211" s="295"/>
      <c r="I211" s="95" t="str">
        <f>IFERROR(IF(E211="",VLOOKUP(F211,价格表,2,0),(VLOOKUP(E211,IF({1,0},价格引用表!K:K,价格引用表!I:I),2,0))),"")</f>
        <v>㎡</v>
      </c>
      <c r="J211" s="107">
        <f ca="1">IF(E211="",VLOOKUP(F211,价格表,5,0),VLOOKUP(E211,INDIRECT("价格引用表!K"&amp;MATCH(D211,价格引用表!H:H,0)&amp;":L1200"),2,0))</f>
        <v>180</v>
      </c>
      <c r="K211" s="297">
        <v>1</v>
      </c>
      <c r="L211" s="107">
        <f ca="1" t="shared" si="143"/>
        <v>3024</v>
      </c>
      <c r="M211" s="113"/>
      <c r="N211" s="105">
        <v>60</v>
      </c>
      <c r="O211" s="106" t="s">
        <v>32</v>
      </c>
      <c r="P211" s="106" t="s">
        <v>313</v>
      </c>
      <c r="Q211" s="291"/>
      <c r="R211" s="134" t="str">
        <f t="shared" si="141"/>
        <v>不锈钢水箱</v>
      </c>
      <c r="S211" s="135"/>
      <c r="T211" s="108">
        <v>1</v>
      </c>
      <c r="U211" s="301" t="str">
        <f>IFERROR(IF(Q211="",VLOOKUP(R211,价格表,2,0),(VLOOKUP(Q211,IF({1,0},价格引用表!K:K,价格引用表!I:I),2,0))),"")</f>
        <v>个</v>
      </c>
      <c r="V211" s="107">
        <f ca="1">IF(Q211="",VLOOKUP(R211,价格表,5,0),VLOOKUP(Q211,INDIRECT("价格引用表!K"&amp;MATCH(R211,价格引用表!H:H,0)&amp;":L1200"),2,0))</f>
        <v>600</v>
      </c>
      <c r="W211" s="297">
        <v>1</v>
      </c>
      <c r="X211" s="302">
        <f ca="1" t="shared" si="142"/>
        <v>600</v>
      </c>
    </row>
    <row r="212" ht="18" customHeight="1" spans="1:24">
      <c r="A212" s="113"/>
      <c r="B212" s="105">
        <v>27</v>
      </c>
      <c r="C212" s="106" t="s">
        <v>32</v>
      </c>
      <c r="D212" s="106" t="s">
        <v>299</v>
      </c>
      <c r="E212" s="291" t="s">
        <v>369</v>
      </c>
      <c r="F212" s="107" t="str">
        <f t="shared" si="144"/>
        <v>设备基础</v>
      </c>
      <c r="G212" s="294">
        <f>2.6*2*4.1*0.3+10*0.3*0.3*2+10*4.1*0.3+1*4*0.3</f>
        <v>21.696</v>
      </c>
      <c r="H212" s="295"/>
      <c r="I212" s="95" t="str">
        <f>IFERROR(IF(E212="",VLOOKUP(F212,价格表,2,0),(VLOOKUP(E212,IF({1,0},价格引用表!K:K,价格引用表!I:I),2,0))),"")</f>
        <v>m³</v>
      </c>
      <c r="J212" s="107">
        <f ca="1">IF(E212="",VLOOKUP(F212,价格表,5,0),VLOOKUP(E212,INDIRECT("价格引用表!K"&amp;MATCH(D212,价格引用表!H:H,0)&amp;":L1200"),2,0))</f>
        <v>600</v>
      </c>
      <c r="K212" s="297">
        <v>1</v>
      </c>
      <c r="L212" s="107">
        <f ca="1" t="shared" si="143"/>
        <v>13020</v>
      </c>
      <c r="M212" s="113"/>
      <c r="N212" s="105">
        <v>61</v>
      </c>
      <c r="O212" s="106"/>
      <c r="P212" s="106"/>
      <c r="Q212" s="291"/>
      <c r="R212" s="134" t="s">
        <v>1135</v>
      </c>
      <c r="S212" s="135"/>
      <c r="T212" s="108">
        <v>309.29</v>
      </c>
      <c r="U212" s="301" t="s">
        <v>80</v>
      </c>
      <c r="V212" s="107">
        <v>80</v>
      </c>
      <c r="W212" s="297">
        <v>1</v>
      </c>
      <c r="X212" s="302">
        <f t="shared" si="142"/>
        <v>24743</v>
      </c>
    </row>
    <row r="213" ht="18" customHeight="1" spans="1:24">
      <c r="A213" s="113"/>
      <c r="B213" s="105">
        <v>28</v>
      </c>
      <c r="C213" s="106" t="s">
        <v>32</v>
      </c>
      <c r="D213" s="106" t="s">
        <v>340</v>
      </c>
      <c r="E213" s="291"/>
      <c r="F213" s="107" t="str">
        <f t="shared" si="144"/>
        <v>监控摄像头</v>
      </c>
      <c r="G213" s="294">
        <v>45</v>
      </c>
      <c r="H213" s="295"/>
      <c r="I213" s="95" t="str">
        <f>IFERROR(IF(E213="",VLOOKUP(F213,价格表,2,0),(VLOOKUP(E213,IF({1,0},价格引用表!K:K,价格引用表!I:I),2,0))),"")</f>
        <v>个</v>
      </c>
      <c r="J213" s="107">
        <f ca="1">IF(E213="",VLOOKUP(F213,价格表,5,0),VLOOKUP(E213,INDIRECT("价格引用表!K"&amp;MATCH(D213,价格引用表!H:H,0)&amp;":L1200"),2,0))</f>
        <v>200</v>
      </c>
      <c r="K213" s="297">
        <v>1</v>
      </c>
      <c r="L213" s="107">
        <f ca="1" t="shared" si="143"/>
        <v>9000</v>
      </c>
      <c r="M213" s="113"/>
      <c r="N213" s="105">
        <v>62</v>
      </c>
      <c r="O213" s="106"/>
      <c r="P213" s="106"/>
      <c r="Q213" s="291"/>
      <c r="R213" s="134">
        <f t="shared" ref="R213:R214" si="148">P213</f>
        <v>0</v>
      </c>
      <c r="S213" s="135"/>
      <c r="T213" s="108"/>
      <c r="U213" s="301" t="str">
        <f>IFERROR(IF(Q213="",VLOOKUP(R213,价格表,2,0),(VLOOKUP(Q213,IF({1,0},价格引用表!K:K,价格引用表!I:I),2,0))),"")</f>
        <v/>
      </c>
      <c r="V213" s="107" t="e">
        <f ca="1">IF(Q213="",VLOOKUP(R213,价格表,5,0),VLOOKUP(Q213,INDIRECT("价格引用表!K"&amp;MATCH(R213,价格引用表!H:H,0)&amp;":L1200"),2,0))</f>
        <v>#N/A</v>
      </c>
      <c r="W213" s="297">
        <v>1</v>
      </c>
      <c r="X213" s="302">
        <f ca="1" t="shared" si="142"/>
        <v>0</v>
      </c>
    </row>
    <row r="214" ht="18" customHeight="1" spans="1:24">
      <c r="A214" s="113"/>
      <c r="B214" s="105">
        <v>29</v>
      </c>
      <c r="C214" s="106" t="s">
        <v>32</v>
      </c>
      <c r="D214" s="106" t="s">
        <v>325</v>
      </c>
      <c r="E214" s="291"/>
      <c r="F214" s="107" t="str">
        <f t="shared" ref="F214:F219" si="149">D214</f>
        <v>护坡</v>
      </c>
      <c r="G214" s="294">
        <f>4.5*3</f>
        <v>13.5</v>
      </c>
      <c r="H214" s="295"/>
      <c r="I214" s="95" t="str">
        <f>IFERROR(IF(E214="",VLOOKUP(F214,价格表,2,0),(VLOOKUP(E214,IF({1,0},价格引用表!K:K,价格引用表!I:I),2,0))),"")</f>
        <v>㎡</v>
      </c>
      <c r="J214" s="107">
        <f ca="1">IF(E214="",VLOOKUP(F214,价格表,5,0),VLOOKUP(E214,INDIRECT("价格引用表!K"&amp;MATCH(D214,价格引用表!H:H,0)&amp;":L1200"),2,0))</f>
        <v>120</v>
      </c>
      <c r="K214" s="297">
        <v>1</v>
      </c>
      <c r="L214" s="107">
        <f ca="1" t="shared" si="143"/>
        <v>1620</v>
      </c>
      <c r="M214" s="113"/>
      <c r="N214" s="105">
        <v>63</v>
      </c>
      <c r="O214" s="106"/>
      <c r="P214" s="106"/>
      <c r="Q214" s="291"/>
      <c r="R214" s="134">
        <f t="shared" si="148"/>
        <v>0</v>
      </c>
      <c r="S214" s="135"/>
      <c r="T214" s="108"/>
      <c r="U214" s="301" t="str">
        <f>IFERROR(IF(Q214="",VLOOKUP(R214,价格表,2,0),(VLOOKUP(Q214,IF({1,0},价格引用表!K:K,价格引用表!I:I),2,0))),"")</f>
        <v/>
      </c>
      <c r="V214" s="107" t="e">
        <f ca="1">IF(Q214="",VLOOKUP(R214,价格表,5,0),VLOOKUP(Q214,INDIRECT("价格引用表!K"&amp;MATCH(R214,价格引用表!H:H,0)&amp;":L1200"),2,0))</f>
        <v>#N/A</v>
      </c>
      <c r="W214" s="297">
        <v>1</v>
      </c>
      <c r="X214" s="302">
        <f ca="1" t="shared" si="142"/>
        <v>0</v>
      </c>
    </row>
    <row r="215" ht="18" customHeight="1" spans="1:24">
      <c r="A215" s="113"/>
      <c r="B215" s="105">
        <v>30</v>
      </c>
      <c r="C215" s="106" t="s">
        <v>42</v>
      </c>
      <c r="D215" s="106" t="s">
        <v>425</v>
      </c>
      <c r="E215" s="291" t="s">
        <v>438</v>
      </c>
      <c r="F215" s="107" t="str">
        <f t="shared" si="149"/>
        <v>机井</v>
      </c>
      <c r="G215" s="304">
        <v>1</v>
      </c>
      <c r="H215" s="300"/>
      <c r="I215" s="95" t="str">
        <f>IFERROR(IF(E215="",VLOOKUP(F215,价格表,2,0),(VLOOKUP(E215,IF({1,0},价格引用表!K:K,价格引用表!I:I),2,0))),"")</f>
        <v>眼</v>
      </c>
      <c r="J215" s="107">
        <f ca="1">IF(E215="",VLOOKUP(F215,价格表,5,0),VLOOKUP(E215,INDIRECT("价格引用表!K"&amp;MATCH(D215,价格引用表!H:H,0)&amp;":L1200"),2,0))</f>
        <v>14000</v>
      </c>
      <c r="K215" s="297">
        <v>1</v>
      </c>
      <c r="L215" s="107">
        <f ca="1" t="shared" si="143"/>
        <v>14000</v>
      </c>
      <c r="M215" s="113"/>
      <c r="N215" s="105">
        <v>64</v>
      </c>
      <c r="O215" s="106"/>
      <c r="P215" s="106"/>
      <c r="Q215" s="291"/>
      <c r="R215" s="134">
        <f t="shared" ref="R215:R218" si="150">P215</f>
        <v>0</v>
      </c>
      <c r="S215" s="135"/>
      <c r="T215" s="108"/>
      <c r="U215" s="301" t="str">
        <f>IFERROR(IF(Q215="",VLOOKUP(R215,价格表,2,0),(VLOOKUP(Q215,IF({1,0},价格引用表!K:K,价格引用表!I:I),2,0))),"")</f>
        <v/>
      </c>
      <c r="V215" s="107" t="e">
        <f ca="1">IF(Q215="",VLOOKUP(R215,价格表,5,0),VLOOKUP(Q215,INDIRECT("价格引用表!K"&amp;MATCH(R215,价格引用表!H:H,0)&amp;":L1200"),2,0))</f>
        <v>#N/A</v>
      </c>
      <c r="W215" s="297">
        <v>1</v>
      </c>
      <c r="X215" s="302">
        <f ca="1" t="shared" si="142"/>
        <v>0</v>
      </c>
    </row>
    <row r="216" ht="18" customHeight="1" spans="1:24">
      <c r="A216" s="113"/>
      <c r="B216" s="105">
        <v>31</v>
      </c>
      <c r="C216" s="106" t="s">
        <v>42</v>
      </c>
      <c r="D216" s="106" t="s">
        <v>425</v>
      </c>
      <c r="E216" s="291" t="s">
        <v>445</v>
      </c>
      <c r="F216" s="107" t="str">
        <f t="shared" si="149"/>
        <v>机井</v>
      </c>
      <c r="G216" s="304">
        <v>1</v>
      </c>
      <c r="H216" s="300"/>
      <c r="I216" s="95" t="str">
        <f>IFERROR(IF(E216="",VLOOKUP(F216,价格表,2,0),(VLOOKUP(E216,IF({1,0},价格引用表!K:K,价格引用表!I:I),2,0))),"")</f>
        <v>眼</v>
      </c>
      <c r="J216" s="107">
        <f ca="1">IF(E216="",VLOOKUP(F216,价格表,5,0),VLOOKUP(E216,INDIRECT("价格引用表!K"&amp;MATCH(D216,价格引用表!H:H,0)&amp;":L1200"),2,0))</f>
        <v>75000</v>
      </c>
      <c r="K216" s="297">
        <v>1</v>
      </c>
      <c r="L216" s="107">
        <f ca="1" t="shared" si="143"/>
        <v>75000</v>
      </c>
      <c r="M216" s="113"/>
      <c r="N216" s="105">
        <v>65</v>
      </c>
      <c r="O216" s="106"/>
      <c r="P216" s="106"/>
      <c r="Q216" s="291"/>
      <c r="R216" s="134">
        <f t="shared" si="150"/>
        <v>0</v>
      </c>
      <c r="S216" s="135"/>
      <c r="T216" s="108"/>
      <c r="U216" s="301" t="str">
        <f>IFERROR(IF(Q216="",VLOOKUP(R216,价格表,2,0),(VLOOKUP(Q216,IF({1,0},价格引用表!K:K,价格引用表!I:I),2,0))),"")</f>
        <v/>
      </c>
      <c r="V216" s="107" t="e">
        <f ca="1">IF(Q216="",VLOOKUP(R216,价格表,5,0),VLOOKUP(Q216,INDIRECT("价格引用表!K"&amp;MATCH(R216,价格引用表!H:H,0)&amp;":L1200"),2,0))</f>
        <v>#N/A</v>
      </c>
      <c r="W216" s="297">
        <v>1</v>
      </c>
      <c r="X216" s="302">
        <f ca="1" t="shared" si="142"/>
        <v>0</v>
      </c>
    </row>
    <row r="217" ht="18" customHeight="1" spans="1:24">
      <c r="A217" s="113"/>
      <c r="B217" s="105">
        <v>32</v>
      </c>
      <c r="C217" s="106" t="s">
        <v>32</v>
      </c>
      <c r="D217" s="106" t="s">
        <v>275</v>
      </c>
      <c r="E217" s="291"/>
      <c r="F217" s="107" t="str">
        <f t="shared" si="149"/>
        <v>水池</v>
      </c>
      <c r="G217" s="294">
        <f>2*3*3</f>
        <v>18</v>
      </c>
      <c r="H217" s="295"/>
      <c r="I217" s="95" t="str">
        <f>IFERROR(IF(E217="",VLOOKUP(F217,价格表,2,0),(VLOOKUP(E217,IF({1,0},价格引用表!K:K,价格引用表!I:I),2,0))),"")</f>
        <v>m³</v>
      </c>
      <c r="J217" s="107">
        <f ca="1">IF(E217="",VLOOKUP(F217,价格表,5,0),VLOOKUP(E217,INDIRECT("价格引用表!K"&amp;MATCH(D217,价格引用表!H:H,0)&amp;":L1200"),2,0))</f>
        <v>150</v>
      </c>
      <c r="K217" s="297">
        <v>1</v>
      </c>
      <c r="L217" s="107">
        <f ca="1" t="shared" si="143"/>
        <v>2700</v>
      </c>
      <c r="M217" s="113"/>
      <c r="N217" s="105">
        <v>66</v>
      </c>
      <c r="O217" s="106"/>
      <c r="P217" s="106"/>
      <c r="Q217" s="291"/>
      <c r="R217" s="134">
        <f t="shared" si="150"/>
        <v>0</v>
      </c>
      <c r="S217" s="135"/>
      <c r="T217" s="108"/>
      <c r="U217" s="301" t="str">
        <f>IFERROR(IF(Q217="",VLOOKUP(R217,价格表,2,0),(VLOOKUP(Q217,IF({1,0},价格引用表!K:K,价格引用表!I:I),2,0))),"")</f>
        <v/>
      </c>
      <c r="V217" s="107" t="e">
        <f ca="1">IF(Q217="",VLOOKUP(R217,价格表,5,0),VLOOKUP(Q217,INDIRECT("价格引用表!K"&amp;MATCH(R217,价格引用表!H:H,0)&amp;":L1200"),2,0))</f>
        <v>#N/A</v>
      </c>
      <c r="W217" s="297">
        <v>1</v>
      </c>
      <c r="X217" s="302">
        <f ca="1" t="shared" si="142"/>
        <v>0</v>
      </c>
    </row>
    <row r="218" ht="18" customHeight="1" spans="1:24">
      <c r="A218" s="113"/>
      <c r="B218" s="105">
        <v>33</v>
      </c>
      <c r="C218" s="106" t="s">
        <v>32</v>
      </c>
      <c r="D218" s="106" t="s">
        <v>338</v>
      </c>
      <c r="E218" s="291"/>
      <c r="F218" s="107" t="str">
        <f t="shared" si="149"/>
        <v>压力水罐</v>
      </c>
      <c r="G218" s="294">
        <v>1</v>
      </c>
      <c r="H218" s="295"/>
      <c r="I218" s="95" t="str">
        <f>IFERROR(IF(E218="",VLOOKUP(F218,价格表,2,0),(VLOOKUP(E218,IF({1,0},价格引用表!K:K,价格引用表!I:I),2,0))),"")</f>
        <v>套</v>
      </c>
      <c r="J218" s="107">
        <f ca="1">IF(E218="",VLOOKUP(F218,价格表,5,0),VLOOKUP(E218,INDIRECT("价格引用表!K"&amp;MATCH(D218,价格引用表!H:H,0)&amp;":L1200"),2,0))</f>
        <v>800</v>
      </c>
      <c r="K218" s="297">
        <v>1</v>
      </c>
      <c r="L218" s="107">
        <f ca="1" t="shared" si="143"/>
        <v>800</v>
      </c>
      <c r="M218" s="113"/>
      <c r="N218" s="105">
        <v>67</v>
      </c>
      <c r="O218" s="106"/>
      <c r="P218" s="106"/>
      <c r="Q218" s="291"/>
      <c r="R218" s="134">
        <f t="shared" si="150"/>
        <v>0</v>
      </c>
      <c r="S218" s="135"/>
      <c r="T218" s="108"/>
      <c r="U218" s="301" t="str">
        <f>IFERROR(IF(Q218="",VLOOKUP(R218,价格表,2,0),(VLOOKUP(Q218,IF({1,0},价格引用表!K:K,价格引用表!I:I),2,0))),"")</f>
        <v/>
      </c>
      <c r="V218" s="107" t="e">
        <f ca="1">IF(Q218="",VLOOKUP(R218,价格表,5,0),VLOOKUP(Q218,INDIRECT("价格引用表!K"&amp;MATCH(R218,价格引用表!H:H,0)&amp;":L1200"),2,0))</f>
        <v>#N/A</v>
      </c>
      <c r="W218" s="297">
        <v>1</v>
      </c>
      <c r="X218" s="302">
        <f ca="1" t="shared" si="142"/>
        <v>0</v>
      </c>
    </row>
    <row r="219" ht="18" customHeight="1" spans="1:24">
      <c r="A219" s="120"/>
      <c r="B219" s="105">
        <v>34</v>
      </c>
      <c r="C219" s="106" t="s">
        <v>29</v>
      </c>
      <c r="D219" s="106" t="s">
        <v>210</v>
      </c>
      <c r="E219" s="291" t="s">
        <v>239</v>
      </c>
      <c r="F219" s="107" t="str">
        <f t="shared" si="149"/>
        <v>花墙</v>
      </c>
      <c r="G219" s="294">
        <f>(9+24)*0.4</f>
        <v>13.2</v>
      </c>
      <c r="H219" s="295"/>
      <c r="I219" s="95" t="str">
        <f>IFERROR(IF(E219="",VLOOKUP(F219,价格表,2,0),(VLOOKUP(E219,IF({1,0},价格引用表!K:K,价格引用表!I:I),2,0))),"")</f>
        <v>㎡</v>
      </c>
      <c r="J219" s="107">
        <f ca="1">IF(E219="",VLOOKUP(F219,价格表,5,0),VLOOKUP(E219,INDIRECT("价格引用表!K"&amp;MATCH(D219,价格引用表!H:H,0)&amp;":L1200"),2,0))</f>
        <v>140</v>
      </c>
      <c r="K219" s="297">
        <v>1</v>
      </c>
      <c r="L219" s="107">
        <f ca="1" t="shared" ref="L219" si="151">ROUND(IFERROR(G219*J219*K219,),0)</f>
        <v>1848</v>
      </c>
      <c r="M219" s="120"/>
      <c r="N219" s="310" t="s">
        <v>1072</v>
      </c>
      <c r="O219" s="311"/>
      <c r="P219" s="311"/>
      <c r="Q219" s="318"/>
      <c r="R219" s="134"/>
      <c r="S219" s="135"/>
      <c r="T219" s="108"/>
      <c r="U219" s="301"/>
      <c r="V219" s="134">
        <f ca="1">SUM(L186:L219,X186:X218)</f>
        <v>1020699</v>
      </c>
      <c r="W219" s="319"/>
      <c r="X219" s="135"/>
    </row>
    <row r="220" ht="42" customHeight="1" spans="1:24">
      <c r="A220" s="437" t="s">
        <v>1136</v>
      </c>
      <c r="B220" s="306"/>
      <c r="C220" s="306"/>
      <c r="D220" s="306"/>
      <c r="E220" s="307"/>
      <c r="F220" s="308">
        <f ca="1">N220+U220</f>
        <v>4877164</v>
      </c>
      <c r="G220" s="308"/>
      <c r="H220" s="308"/>
      <c r="I220" s="308"/>
      <c r="J220" s="438" t="s">
        <v>1048</v>
      </c>
      <c r="K220" s="312"/>
      <c r="L220" s="312"/>
      <c r="M220" s="312"/>
      <c r="N220" s="308">
        <f>E28</f>
        <v>3856465</v>
      </c>
      <c r="O220" s="308"/>
      <c r="P220" s="308"/>
      <c r="Q220" s="308"/>
      <c r="R220" s="438" t="s">
        <v>1137</v>
      </c>
      <c r="S220" s="312"/>
      <c r="T220" s="312"/>
      <c r="U220" s="308">
        <f ca="1">V219</f>
        <v>1020699</v>
      </c>
      <c r="V220" s="308"/>
      <c r="W220" s="308"/>
      <c r="X220" s="308"/>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9" t="s">
        <v>1138</v>
      </c>
      <c r="E222" s="309" t="e">
        <f>FB43/EX43</f>
        <v>#DIV/0!</v>
      </c>
      <c r="F222" s="200"/>
      <c r="G222" s="200"/>
      <c r="H222" s="200"/>
      <c r="I222" s="200"/>
      <c r="J222" s="200"/>
      <c r="K222" s="200"/>
      <c r="L222" s="200"/>
      <c r="M222" s="200"/>
      <c r="N222" s="200"/>
      <c r="O222" s="200"/>
      <c r="P222" s="200"/>
    </row>
    <row r="223" spans="2:21">
      <c r="B223" s="200"/>
      <c r="C223" s="200"/>
      <c r="D223" s="309" t="s">
        <v>1139</v>
      </c>
      <c r="E223" s="309"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3"/>
      <c r="N225" s="314"/>
      <c r="O225" s="200"/>
      <c r="P225" s="200"/>
      <c r="Q225" s="200"/>
      <c r="R225" s="200"/>
      <c r="S225" s="200"/>
      <c r="T225" s="200"/>
      <c r="U225" s="200"/>
    </row>
    <row r="226" spans="4:21">
      <c r="D226" s="200"/>
      <c r="E226" s="200"/>
      <c r="F226" s="200"/>
      <c r="G226" s="200"/>
      <c r="H226" s="200"/>
      <c r="I226" s="200"/>
      <c r="J226" s="200"/>
      <c r="K226" s="200"/>
      <c r="L226" s="200"/>
      <c r="M226" s="313"/>
      <c r="N226" s="314"/>
      <c r="O226" s="200"/>
      <c r="P226" s="200"/>
      <c r="Q226" s="200"/>
      <c r="R226" s="200"/>
      <c r="S226" s="200"/>
      <c r="T226" s="200"/>
      <c r="U226" s="200"/>
    </row>
    <row r="227" spans="4:24">
      <c r="D227" s="200"/>
      <c r="E227" s="200"/>
      <c r="F227" s="200"/>
      <c r="G227" s="200"/>
      <c r="H227" s="200"/>
      <c r="I227" s="200"/>
      <c r="J227" s="200"/>
      <c r="K227" s="200"/>
      <c r="L227" s="200"/>
      <c r="M227" s="313"/>
      <c r="N227" s="314"/>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3"/>
      <c r="N228" s="314"/>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3"/>
      <c r="N229" s="314"/>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5"/>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6"/>
      <c r="P245" s="209"/>
      <c r="Q245" s="320"/>
      <c r="R245" s="209"/>
      <c r="S245" s="321"/>
      <c r="T245" s="200"/>
      <c r="U245" s="200"/>
      <c r="V245" s="200"/>
    </row>
    <row r="246" spans="15:22">
      <c r="O246" s="316"/>
      <c r="P246" s="209"/>
      <c r="Q246" s="320"/>
      <c r="R246" s="209"/>
      <c r="S246" s="321"/>
      <c r="T246" s="200"/>
      <c r="U246" s="200"/>
      <c r="V246" s="200"/>
    </row>
    <row r="247" spans="15:22">
      <c r="O247" s="317"/>
      <c r="P247" s="209"/>
      <c r="Q247" s="320"/>
      <c r="R247" s="209"/>
      <c r="S247" s="321"/>
      <c r="T247" s="200"/>
      <c r="U247" s="200"/>
      <c r="V247" s="200"/>
    </row>
    <row r="248" spans="15:22">
      <c r="O248" s="317"/>
      <c r="P248" s="209"/>
      <c r="Q248" s="320"/>
      <c r="R248" s="209"/>
      <c r="S248" s="321"/>
      <c r="T248" s="200"/>
      <c r="U248" s="200"/>
      <c r="V248" s="200"/>
    </row>
    <row r="249" spans="15:22">
      <c r="O249" s="317"/>
      <c r="P249" s="209"/>
      <c r="Q249" s="320"/>
      <c r="R249" s="209"/>
      <c r="S249" s="209"/>
      <c r="T249" s="200"/>
      <c r="U249" s="200"/>
      <c r="V249" s="200"/>
    </row>
    <row r="250" spans="15:22">
      <c r="O250" s="317"/>
      <c r="P250" s="189"/>
      <c r="Q250" s="322"/>
      <c r="R250" s="189"/>
      <c r="S250" s="209"/>
      <c r="T250" s="200"/>
      <c r="U250" s="200"/>
      <c r="V250" s="200"/>
    </row>
    <row r="251" spans="15:22">
      <c r="O251" s="316"/>
      <c r="P251" s="189"/>
      <c r="Q251" s="322"/>
      <c r="R251" s="189"/>
      <c r="S251" s="209"/>
      <c r="T251" s="200"/>
      <c r="U251" s="200"/>
      <c r="V251" s="200"/>
    </row>
    <row r="252" spans="15:22">
      <c r="O252" s="316"/>
      <c r="P252" s="189"/>
      <c r="Q252" s="322"/>
      <c r="R252" s="189"/>
      <c r="S252" s="209"/>
      <c r="T252" s="200"/>
      <c r="U252" s="200"/>
      <c r="V252" s="200"/>
    </row>
    <row r="253" spans="15:22">
      <c r="O253" s="316"/>
      <c r="P253" s="189"/>
      <c r="Q253" s="322"/>
      <c r="R253" s="189"/>
      <c r="S253" s="209"/>
      <c r="T253" s="200"/>
      <c r="U253" s="200"/>
      <c r="V253" s="200"/>
    </row>
    <row r="254" spans="15:22">
      <c r="O254" s="316"/>
      <c r="P254" s="189"/>
      <c r="Q254" s="322"/>
      <c r="R254" s="189"/>
      <c r="S254" s="209"/>
      <c r="T254" s="200"/>
      <c r="U254" s="200"/>
      <c r="V254" s="200"/>
    </row>
    <row r="255" spans="15:22">
      <c r="O255" s="200"/>
      <c r="P255" s="189"/>
      <c r="Q255" s="322"/>
      <c r="R255" s="189"/>
      <c r="S255" s="209"/>
      <c r="T255" s="200"/>
      <c r="U255" s="200"/>
      <c r="V255" s="200"/>
    </row>
    <row r="256" spans="15:22">
      <c r="O256" s="200"/>
      <c r="P256" s="189"/>
      <c r="Q256" s="322"/>
      <c r="R256" s="189"/>
      <c r="S256" s="209"/>
      <c r="T256" s="200"/>
      <c r="U256" s="200"/>
      <c r="V256" s="200"/>
    </row>
    <row r="257" spans="15:22">
      <c r="O257" s="200"/>
      <c r="P257" s="189"/>
      <c r="Q257" s="322"/>
      <c r="R257" s="323"/>
      <c r="S257" s="209"/>
      <c r="T257" s="200"/>
      <c r="U257" s="200"/>
      <c r="V257" s="200"/>
    </row>
    <row r="258" spans="15:22">
      <c r="O258" s="200"/>
      <c r="P258" s="189"/>
      <c r="Q258" s="322"/>
      <c r="R258" s="189"/>
      <c r="S258" s="209"/>
      <c r="T258" s="200"/>
      <c r="U258" s="200"/>
      <c r="V258" s="200"/>
    </row>
    <row r="259" spans="15:22">
      <c r="O259" s="200"/>
      <c r="P259" s="189"/>
      <c r="Q259" s="322"/>
      <c r="R259" s="189"/>
      <c r="S259" s="209"/>
      <c r="T259" s="200"/>
      <c r="U259" s="200"/>
      <c r="V259" s="200"/>
    </row>
    <row r="260" spans="15:22">
      <c r="O260" s="200"/>
      <c r="P260" s="189"/>
      <c r="Q260" s="322"/>
      <c r="R260" s="189"/>
      <c r="S260" s="209"/>
      <c r="T260" s="200"/>
      <c r="U260" s="200"/>
      <c r="V260" s="200"/>
    </row>
    <row r="261" spans="15:22">
      <c r="O261" s="200"/>
      <c r="P261" s="189"/>
      <c r="Q261" s="322"/>
      <c r="R261" s="189"/>
      <c r="S261" s="209"/>
      <c r="T261" s="200"/>
      <c r="U261" s="200"/>
      <c r="V261" s="200"/>
    </row>
    <row r="262" spans="15:22">
      <c r="O262" s="200"/>
      <c r="P262" s="323"/>
      <c r="Q262" s="323"/>
      <c r="R262" s="324"/>
      <c r="S262" s="323"/>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201 C186:C219 O186:O187 O188:O191 O192:O195 O196:O198 O199:O200 O202:O208 O209:O211 O212: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P186:P187 P192:P195 P199:P200 Q186:Q187 Q192:Q195 Q199:Q200 D186:E219 P188:Q191 P196:Q198 P201: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7" sqref="C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1140</v>
      </c>
      <c r="B1" s="34"/>
      <c r="C1" s="34"/>
      <c r="D1" s="34"/>
      <c r="E1" s="34"/>
      <c r="F1" s="34"/>
      <c r="G1" s="34"/>
      <c r="H1" s="34"/>
    </row>
    <row r="2" spans="1:8">
      <c r="A2" s="34"/>
      <c r="B2" s="34"/>
      <c r="C2" s="34"/>
      <c r="D2" s="34"/>
      <c r="E2" s="34"/>
      <c r="F2" s="34"/>
      <c r="G2" s="34"/>
      <c r="H2" s="34"/>
    </row>
    <row r="3" ht="16.5" customHeight="1" spans="1:8">
      <c r="A3" s="35" t="s">
        <v>848</v>
      </c>
      <c r="B3" s="35" t="str">
        <f>输机表!K2</f>
        <v>010219-78-0500</v>
      </c>
      <c r="C3" s="35"/>
      <c r="D3" s="35"/>
      <c r="E3" s="36" t="str">
        <f>输机表!U2&amp;输机表!Y2</f>
        <v>康正（雄县）2024评字第3号-孤庄头村-Q-5</v>
      </c>
      <c r="F3" s="36"/>
      <c r="G3" s="36"/>
      <c r="H3" s="36"/>
    </row>
    <row r="4" ht="16.5" customHeight="1" spans="1:8">
      <c r="A4" s="37" t="s">
        <v>1054</v>
      </c>
      <c r="B4" s="38" t="str">
        <f>输机表!D2</f>
        <v>雄县雄州色母粒厂</v>
      </c>
      <c r="C4" s="39"/>
      <c r="D4" s="40" t="s">
        <v>1055</v>
      </c>
      <c r="E4" s="41"/>
      <c r="F4" s="38" t="str">
        <f>输机表!F2</f>
        <v>雄县孤庄头村</v>
      </c>
      <c r="G4" s="42"/>
      <c r="H4" s="39"/>
    </row>
    <row r="5" ht="16.5" customHeight="1" spans="1:8">
      <c r="A5" s="43" t="s">
        <v>1056</v>
      </c>
      <c r="B5" s="44"/>
      <c r="C5" s="44"/>
      <c r="D5" s="44"/>
      <c r="E5" s="44"/>
      <c r="F5" s="44"/>
      <c r="G5" s="44"/>
      <c r="H5" s="45"/>
    </row>
    <row r="6" ht="27" spans="1:8">
      <c r="A6" s="46" t="s">
        <v>1057</v>
      </c>
      <c r="B6" s="47" t="s">
        <v>1058</v>
      </c>
      <c r="C6" s="48" t="s">
        <v>1059</v>
      </c>
      <c r="D6" s="48" t="s">
        <v>1060</v>
      </c>
      <c r="E6" s="46" t="s">
        <v>1057</v>
      </c>
      <c r="F6" s="47" t="s">
        <v>1058</v>
      </c>
      <c r="G6" s="48" t="s">
        <v>1059</v>
      </c>
      <c r="H6" s="48" t="s">
        <v>1060</v>
      </c>
    </row>
    <row r="7" ht="19.5" customHeight="1" spans="1:18">
      <c r="A7" s="49" t="str">
        <f>IF(COUNTIF(输机表!$C$4:$C$27,K7&amp;"*")&gt;0,K7,IFERROR(VLOOKUP(K7,房体结构,1,0),""))</f>
        <v>F1</v>
      </c>
      <c r="B7" s="50">
        <f ca="1">IF(COUNTIF(输机表!$C$4:$C$27,K7&amp;"*")=0,IFERROR(VLOOKUP(K7,房体结构,17,0),""),SUMIF(输机表!$C$4:$C$27,K7&amp;"*",输机表!$S$4:$S$7))</f>
        <v>1827.7</v>
      </c>
      <c r="C7" s="49">
        <f ca="1">IF(COUNTIF(输机表!$C$4:$C$27,K7&amp;"*")=0,IFERROR(VLOOKUP(K7,房体结构,23,0),""),ROUND(SUMIF(输机表!$C$4:$C$27,K7&amp;"*",输机表!$Z$4:$Z$27)/B7,0))</f>
        <v>1001</v>
      </c>
      <c r="D7" s="49">
        <f ca="1">IFERROR(ROUND(C7*B7,0),"")</f>
        <v>1829528</v>
      </c>
      <c r="E7" s="49" t="str">
        <f>IF(COUNTIF(输机表!$C$4:$C$27,L7&amp;"*")&gt;0,L7,IFERROR(VLOOKUP(L7,房体结构,1,0),""))</f>
        <v>F2</v>
      </c>
      <c r="F7" s="50">
        <f ca="1">IF(COUNTIF(输机表!$C$4:$C$27,L7&amp;"*")=0,IFERROR(VLOOKUP(L7,房体结构,17,0),""),SUMIF(输机表!$C$4:$C$27,L7&amp;"*",输机表!$S$4:$S$7))</f>
        <v>134.56</v>
      </c>
      <c r="G7" s="49">
        <f ca="1">IF(COUNTIF(输机表!$C$4:$C$27,L7&amp;"*")=0,IFERROR(VLOOKUP(L7,房体结构,23,0),""),ROUND(SUMIF(输机表!$C$4:$C$27,L7&amp;"*",输机表!$Z$4:$Z$27)/F7,0))</f>
        <v>1079</v>
      </c>
      <c r="H7" s="49">
        <f ca="1">IFERROR(ROUND(G7*F7,0),"")</f>
        <v>145190</v>
      </c>
      <c r="K7" s="68" t="s">
        <v>1141</v>
      </c>
      <c r="L7" s="68" t="s">
        <v>1142</v>
      </c>
      <c r="M7" s="69" t="s">
        <v>1143</v>
      </c>
      <c r="R7" s="72"/>
    </row>
    <row r="8" ht="19.5" customHeight="1" spans="1:13">
      <c r="A8" s="49" t="str">
        <f>IF(COUNTIF(输机表!$C$4:$C$27,K8&amp;"*")&gt;0,K8,IFERROR(VLOOKUP(K8,房体结构,1,0),""))</f>
        <v>F3</v>
      </c>
      <c r="B8" s="50">
        <f ca="1">IF(COUNTIF(输机表!$C$4:$C$27,K8&amp;"*")=0,IFERROR(VLOOKUP(K8,房体结构,17,0),""),SUMIF(输机表!$C$4:$C$27,K8&amp;"*",输机表!$S$4:$S$7))</f>
        <v>297.59</v>
      </c>
      <c r="C8" s="49">
        <f ca="1">IF(COUNTIF(输机表!$C$4:$C$27,K8&amp;"*")=0,IFERROR(VLOOKUP(K8,房体结构,23,0),""),ROUND(SUMIF(输机表!$C$4:$C$27,K8&amp;"*",输机表!$Z$4:$Z$27)/B8,0))</f>
        <v>808</v>
      </c>
      <c r="D8" s="49">
        <f ca="1" t="shared" ref="D8:D11" si="0">IFERROR(ROUND(C8*B8,0),"")</f>
        <v>240453</v>
      </c>
      <c r="E8" s="49" t="str">
        <f>IF(COUNTIF(输机表!$C$4:$C$27,L8&amp;"*")&gt;0,L8,IFERROR(VLOOKUP(L8,房体结构,1,0),""))</f>
        <v>F4</v>
      </c>
      <c r="F8" s="50">
        <f ca="1">IF(COUNTIF(输机表!$C$4:$C$27,L8&amp;"*")=0,IFERROR(VLOOKUP(L8,房体结构,17,0),""),SUMIF(输机表!$C$4:$C$27,L8&amp;"*",输机表!$S$4:$S$7))</f>
        <v>26.12</v>
      </c>
      <c r="G8" s="49">
        <f ca="1">IF(COUNTIF(输机表!$C$4:$C$27,L8&amp;"*")=0,IFERROR(VLOOKUP(L8,房体结构,23,0),""),ROUND(SUMIF(输机表!$C$4:$C$27,L8&amp;"*",输机表!$Z$4:$Z$27)/F8,0))</f>
        <v>1374</v>
      </c>
      <c r="H8" s="49">
        <f ca="1" t="shared" ref="H8:H11" si="1">IFERROR(ROUND(G8*F8,0),"")</f>
        <v>35889</v>
      </c>
      <c r="K8" s="68" t="s">
        <v>1144</v>
      </c>
      <c r="L8" s="68" t="s">
        <v>1145</v>
      </c>
      <c r="M8" s="70"/>
    </row>
    <row r="9" ht="19.5" customHeight="1" spans="1:13">
      <c r="A9" s="49" t="str">
        <f>IF(COUNTIF(输机表!$C$4:$C$27,K9&amp;"*")&gt;0,K9,IFERROR(VLOOKUP(K9,房体结构,1,0),""))</f>
        <v>F5</v>
      </c>
      <c r="B9" s="50">
        <f ca="1">IF(COUNTIF(输机表!$C$4:$C$27,K9&amp;"*")=0,IFERROR(VLOOKUP(K9,房体结构,17,0),""),SUMIF(输机表!$C$4:$C$27,K9&amp;"*",输机表!$S$4:$S$7))</f>
        <v>403.89</v>
      </c>
      <c r="C9" s="49">
        <f ca="1">IF(COUNTIF(输机表!$C$4:$C$27,K9&amp;"*")=0,IFERROR(VLOOKUP(K9,房体结构,23,0),""),ROUND(SUMIF(输机表!$C$4:$C$27,K9&amp;"*",输机表!$Z$4:$Z$27)/B9,0))</f>
        <v>1547</v>
      </c>
      <c r="D9" s="49">
        <f ca="1" t="shared" si="0"/>
        <v>624818</v>
      </c>
      <c r="E9" s="49" t="str">
        <f>IF(COUNTIF(输机表!$C$4:$C$27,L9&amp;"*")&gt;0,L9,IFERROR(VLOOKUP(L9,房体结构,1,0),""))</f>
        <v>F6</v>
      </c>
      <c r="F9" s="50">
        <f ca="1">IF(COUNTIF(输机表!$C$4:$C$27,L9&amp;"*")=0,IFERROR(VLOOKUP(L9,房体结构,17,0),""),SUMIF(输机表!$C$4:$C$27,L9&amp;"*",输机表!$S$4:$S$7))</f>
        <v>14.48</v>
      </c>
      <c r="G9" s="49">
        <f ca="1">IF(COUNTIF(输机表!$C$4:$C$27,L9&amp;"*")=0,IFERROR(VLOOKUP(L9,房体结构,23,0),""),ROUND(SUMIF(输机表!$C$4:$C$27,L9&amp;"*",输机表!$Z$4:$Z$27)/F9,0))</f>
        <v>945</v>
      </c>
      <c r="H9" s="49">
        <f ca="1" t="shared" si="1"/>
        <v>13684</v>
      </c>
      <c r="K9" s="68" t="s">
        <v>1146</v>
      </c>
      <c r="L9" s="68" t="s">
        <v>1147</v>
      </c>
      <c r="M9" s="70"/>
    </row>
    <row r="10" ht="19.5" customHeight="1" spans="1:13">
      <c r="A10" s="49" t="str">
        <f>IF(COUNTIF(输机表!$C$4:$C$27,K10&amp;"*")&gt;0,K10,IFERROR(VLOOKUP(K10,房体结构,1,0),""))</f>
        <v>F7</v>
      </c>
      <c r="B10" s="50">
        <f ca="1">IF(COUNTIF(输机表!$C$4:$C$27,K10&amp;"*")=0,IFERROR(VLOOKUP(K10,房体结构,17,0),""),SUMIF(输机表!$C$4:$C$27,K10&amp;"*",输机表!$S$4:$S$7))</f>
        <v>172.02</v>
      </c>
      <c r="C10" s="49">
        <f ca="1">IF(COUNTIF(输机表!$C$4:$C$27,K10&amp;"*")=0,IFERROR(VLOOKUP(K10,房体结构,23,0),""),ROUND(SUMIF(输机表!$C$4:$C$27,K10&amp;"*",输机表!$Z$4:$Z$27)/B10,0))</f>
        <v>1078</v>
      </c>
      <c r="D10" s="49">
        <f ca="1" t="shared" si="0"/>
        <v>185438</v>
      </c>
      <c r="E10" s="49" t="str">
        <f>IF(COUNTIF(输机表!$C$4:$C$27,L10&amp;"*")&gt;0,L10,IFERROR(VLOOKUP(L10,房体结构,1,0),""))</f>
        <v>F8</v>
      </c>
      <c r="F10" s="50">
        <f ca="1">IF(COUNTIF(输机表!$C$4:$C$27,L10&amp;"*")=0,IFERROR(VLOOKUP(L10,房体结构,17,0),""),SUMIF(输机表!$C$4:$C$27,L10&amp;"*",输机表!$S$4:$S$7))</f>
        <v>172.14</v>
      </c>
      <c r="G10" s="49">
        <f ca="1">IF(COUNTIF(输机表!$C$4:$C$27,L10&amp;"*")=0,IFERROR(VLOOKUP(L10,房体结构,23,0),""),ROUND(SUMIF(输机表!$C$4:$C$27,L10&amp;"*",输机表!$Z$4:$Z$27)/F10,0))</f>
        <v>991</v>
      </c>
      <c r="H10" s="49">
        <f ca="1" t="shared" si="1"/>
        <v>170591</v>
      </c>
      <c r="K10" s="68" t="s">
        <v>1148</v>
      </c>
      <c r="L10" s="68" t="s">
        <v>1149</v>
      </c>
      <c r="M10" s="70"/>
    </row>
    <row r="11" ht="19.5" customHeight="1" spans="1:13">
      <c r="A11" s="49" t="str">
        <f>IF(COUNTIF(输机表!$C$4:$C$27,K11&amp;"*")&gt;0,K11,IFERROR(VLOOKUP(K11,房体结构,1,0),""))</f>
        <v>F9</v>
      </c>
      <c r="B11" s="50">
        <f ca="1">IF(COUNTIF(输机表!$C$4:$C$27,K11&amp;"*")=0,IFERROR(VLOOKUP(K11,房体结构,17,0),""),SUMIF(输机表!$C$4:$C$27,K11&amp;"*",输机表!$S$4:$S$7))</f>
        <v>515.17</v>
      </c>
      <c r="C11" s="49">
        <f ca="1">IF(COUNTIF(输机表!$C$4:$C$27,K11&amp;"*")=0,IFERROR(VLOOKUP(K11,房体结构,23,0),""),ROUND(SUMIF(输机表!$C$4:$C$27,K11&amp;"*",输机表!$Z$4:$Z$27)/B11,0))</f>
        <v>945</v>
      </c>
      <c r="D11" s="49">
        <f ca="1" t="shared" si="0"/>
        <v>486836</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68" t="s">
        <v>1150</v>
      </c>
      <c r="L11" s="68" t="s">
        <v>1151</v>
      </c>
      <c r="M11" s="70"/>
    </row>
    <row r="12" ht="19.5" customHeight="1" spans="1:13">
      <c r="A12" s="47" t="s">
        <v>1066</v>
      </c>
      <c r="B12" s="47"/>
      <c r="C12" s="51">
        <f ca="1">SUM(B7:B11)+SUM(F7:F11)</f>
        <v>3563.67</v>
      </c>
      <c r="D12" s="52"/>
      <c r="E12" s="53" t="s">
        <v>1067</v>
      </c>
      <c r="F12" s="53"/>
      <c r="G12" s="54">
        <f ca="1">SUM(D7:D11)+SUM(H7:H11)</f>
        <v>3732427</v>
      </c>
      <c r="H12" s="55"/>
      <c r="M12" s="70"/>
    </row>
    <row r="13" ht="21.75" customHeight="1" spans="1:13">
      <c r="A13" s="35" t="s">
        <v>1068</v>
      </c>
      <c r="B13" s="35"/>
      <c r="C13" s="35"/>
      <c r="D13" s="35"/>
      <c r="E13" s="35"/>
      <c r="F13" s="35"/>
      <c r="G13" s="35"/>
      <c r="H13" s="35"/>
      <c r="M13" s="70"/>
    </row>
    <row r="14" ht="27" spans="1:13">
      <c r="A14" s="56" t="s">
        <v>1069</v>
      </c>
      <c r="B14" s="56" t="s">
        <v>1050</v>
      </c>
      <c r="C14" s="56" t="s">
        <v>6</v>
      </c>
      <c r="D14" s="56" t="s">
        <v>1070</v>
      </c>
      <c r="E14" s="56" t="s">
        <v>1069</v>
      </c>
      <c r="F14" s="56" t="s">
        <v>1050</v>
      </c>
      <c r="G14" s="56" t="s">
        <v>6</v>
      </c>
      <c r="H14" s="56" t="s">
        <v>1070</v>
      </c>
      <c r="M14" s="70"/>
    </row>
    <row r="15" ht="17.25" customHeight="1" spans="1:13">
      <c r="A15" s="57" t="str">
        <f ca="1" t="shared" ref="A15:A41" si="2">IFERROR(VLOOKUP(K15,附属物位置,4,0),"")</f>
        <v>P1</v>
      </c>
      <c r="B15" s="57">
        <f ca="1" t="shared" ref="B15:B41" si="3">IF(A15="","",SUMIF(附属物名称,A15,附属物数量))</f>
        <v>257.94</v>
      </c>
      <c r="C15" s="57" t="str">
        <f ca="1" t="shared" ref="C15:C26" si="4">IFERROR(VLOOKUP(K15,附属物位置,6,0),"")</f>
        <v>㎡</v>
      </c>
      <c r="D15" s="58">
        <f ca="1" t="shared" ref="D15:D26" si="5">IF(A15="","",SUMIF(附属物名称,A15,附属物金额))</f>
        <v>41528</v>
      </c>
      <c r="E15" s="58" t="str">
        <f ca="1" t="shared" ref="E15:E26" si="6">IFERROR(VLOOKUP(L15,附属物位置,4,0),"")</f>
        <v>P2</v>
      </c>
      <c r="F15" s="57">
        <f ca="1" t="shared" ref="F15:F40" si="7">IF(E15="","",SUMIF(附属物名称,E15,附属物数量))</f>
        <v>14.73</v>
      </c>
      <c r="G15" s="57" t="str">
        <f ca="1" t="shared" ref="G15:G26" si="8">IFERROR(VLOOKUP(L15,附属物位置,6,0),"")</f>
        <v>㎡</v>
      </c>
      <c r="H15" s="58">
        <f ca="1" t="shared" ref="H15:H26" si="9">IF(E15="","",SUMIF(附属物名称,E15,附属物金额))</f>
        <v>4584</v>
      </c>
      <c r="K15" s="71">
        <v>1</v>
      </c>
      <c r="L15" s="71">
        <v>2</v>
      </c>
      <c r="M15" s="70"/>
    </row>
    <row r="16" ht="17.25" customHeight="1" spans="1:13">
      <c r="A16" s="57" t="str">
        <f ca="1" t="shared" si="2"/>
        <v>P3</v>
      </c>
      <c r="B16" s="57">
        <f ca="1" t="shared" si="3"/>
        <v>17.68</v>
      </c>
      <c r="C16" s="57" t="str">
        <f ca="1" t="shared" si="4"/>
        <v>㎡</v>
      </c>
      <c r="D16" s="58">
        <f ca="1" t="shared" si="5"/>
        <v>707</v>
      </c>
      <c r="E16" s="58" t="str">
        <f ca="1" t="shared" si="6"/>
        <v>台阶</v>
      </c>
      <c r="F16" s="57">
        <f ca="1" t="shared" si="7"/>
        <v>37.42</v>
      </c>
      <c r="G16" s="57" t="str">
        <f ca="1" t="shared" si="8"/>
        <v>㎡</v>
      </c>
      <c r="H16" s="58">
        <f ca="1" t="shared" si="9"/>
        <v>14583</v>
      </c>
      <c r="K16" s="71">
        <v>3</v>
      </c>
      <c r="L16" s="71">
        <v>4</v>
      </c>
      <c r="M16" s="70"/>
    </row>
    <row r="17" ht="17.25" customHeight="1" spans="1:13">
      <c r="A17" s="57" t="str">
        <f ca="1" t="shared" si="2"/>
        <v>水泥、水磨石平台</v>
      </c>
      <c r="B17" s="57">
        <f ca="1" t="shared" si="3"/>
        <v>24.32</v>
      </c>
      <c r="C17" s="57" t="str">
        <f ca="1" t="shared" si="4"/>
        <v>㎡</v>
      </c>
      <c r="D17" s="58">
        <f ca="1" t="shared" si="5"/>
        <v>3721</v>
      </c>
      <c r="E17" s="58" t="str">
        <f ca="1" t="shared" si="6"/>
        <v>贴砖平台</v>
      </c>
      <c r="F17" s="57">
        <f ca="1" t="shared" si="7"/>
        <v>16</v>
      </c>
      <c r="G17" s="57" t="str">
        <f ca="1" t="shared" si="8"/>
        <v>㎡</v>
      </c>
      <c r="H17" s="58">
        <f ca="1" t="shared" si="9"/>
        <v>3200</v>
      </c>
      <c r="K17" s="71">
        <v>5</v>
      </c>
      <c r="L17" s="71">
        <v>6</v>
      </c>
      <c r="M17" s="70"/>
    </row>
    <row r="18" ht="17.25" customHeight="1" spans="1:13">
      <c r="A18" s="57" t="str">
        <f ca="1" t="shared" si="2"/>
        <v>门垛</v>
      </c>
      <c r="B18" s="57">
        <f ca="1" t="shared" si="3"/>
        <v>1</v>
      </c>
      <c r="C18" s="57" t="str">
        <f ca="1" t="shared" si="4"/>
        <v>对</v>
      </c>
      <c r="D18" s="58">
        <f ca="1" t="shared" si="5"/>
        <v>6606</v>
      </c>
      <c r="E18" s="58" t="str">
        <f ca="1" t="shared" si="6"/>
        <v>单彩门</v>
      </c>
      <c r="F18" s="57">
        <f ca="1" t="shared" si="7"/>
        <v>34.88</v>
      </c>
      <c r="G18" s="57" t="str">
        <f ca="1" t="shared" si="8"/>
        <v>㎡</v>
      </c>
      <c r="H18" s="58">
        <f ca="1" t="shared" si="9"/>
        <v>1221</v>
      </c>
      <c r="K18" s="71">
        <v>7</v>
      </c>
      <c r="L18" s="71">
        <v>8</v>
      </c>
      <c r="M18" s="70"/>
    </row>
    <row r="19" ht="17.25" customHeight="1" spans="1:13">
      <c r="A19" s="57" t="str">
        <f ca="1" t="shared" si="2"/>
        <v>影壁</v>
      </c>
      <c r="B19" s="57">
        <f ca="1" t="shared" si="3"/>
        <v>20.4</v>
      </c>
      <c r="C19" s="57" t="str">
        <f ca="1" t="shared" si="4"/>
        <v>㎡</v>
      </c>
      <c r="D19" s="58">
        <f ca="1" t="shared" si="5"/>
        <v>7344</v>
      </c>
      <c r="E19" s="58" t="str">
        <f ca="1" t="shared" si="6"/>
        <v>花池</v>
      </c>
      <c r="F19" s="57">
        <f ca="1" t="shared" si="7"/>
        <v>7.2</v>
      </c>
      <c r="G19" s="57" t="str">
        <f ca="1" t="shared" si="8"/>
        <v>㎡</v>
      </c>
      <c r="H19" s="58">
        <f ca="1" t="shared" si="9"/>
        <v>864</v>
      </c>
      <c r="K19" s="71">
        <v>9</v>
      </c>
      <c r="L19" s="71">
        <v>10</v>
      </c>
      <c r="M19" s="70"/>
    </row>
    <row r="20" ht="17.25" customHeight="1" spans="1:13">
      <c r="A20" s="57" t="str">
        <f ca="1" t="shared" si="2"/>
        <v>C1</v>
      </c>
      <c r="B20" s="57">
        <f ca="1" t="shared" si="3"/>
        <v>12.53</v>
      </c>
      <c r="C20" s="57" t="str">
        <f ca="1" t="shared" si="4"/>
        <v>㎡</v>
      </c>
      <c r="D20" s="58">
        <f ca="1" t="shared" si="5"/>
        <v>4983</v>
      </c>
      <c r="E20" s="58" t="str">
        <f ca="1" t="shared" si="6"/>
        <v>砖墙</v>
      </c>
      <c r="F20" s="57">
        <f ca="1" t="shared" si="7"/>
        <v>777.52</v>
      </c>
      <c r="G20" s="57" t="str">
        <f ca="1" t="shared" si="8"/>
        <v>㎡</v>
      </c>
      <c r="H20" s="58">
        <f ca="1" t="shared" si="9"/>
        <v>186605</v>
      </c>
      <c r="K20" s="71">
        <v>11</v>
      </c>
      <c r="L20" s="71">
        <v>12</v>
      </c>
      <c r="M20" s="70"/>
    </row>
    <row r="21" ht="17.25" customHeight="1" spans="1:13">
      <c r="A21" s="57" t="str">
        <f ca="1" t="shared" si="2"/>
        <v>广场砖、彩砖地面</v>
      </c>
      <c r="B21" s="57">
        <f ca="1" t="shared" si="3"/>
        <v>187.6</v>
      </c>
      <c r="C21" s="57" t="str">
        <f ca="1" t="shared" si="4"/>
        <v>㎡</v>
      </c>
      <c r="D21" s="58">
        <f ca="1" t="shared" si="5"/>
        <v>11256</v>
      </c>
      <c r="E21" s="58" t="str">
        <f ca="1" t="shared" si="6"/>
        <v>活动房</v>
      </c>
      <c r="F21" s="57">
        <f ca="1" t="shared" si="7"/>
        <v>1</v>
      </c>
      <c r="G21" s="57" t="str">
        <f ca="1" t="shared" si="8"/>
        <v>个</v>
      </c>
      <c r="H21" s="58">
        <f ca="1" t="shared" si="9"/>
        <v>800</v>
      </c>
      <c r="K21" s="71">
        <v>13</v>
      </c>
      <c r="L21" s="71">
        <v>14</v>
      </c>
      <c r="M21" s="70"/>
    </row>
    <row r="22" ht="17.25" customHeight="1" spans="1:13">
      <c r="A22" s="57" t="str">
        <f ca="1" t="shared" si="2"/>
        <v>C2</v>
      </c>
      <c r="B22" s="57">
        <f ca="1" t="shared" si="3"/>
        <v>4.48</v>
      </c>
      <c r="C22" s="57" t="str">
        <f ca="1" t="shared" si="4"/>
        <v>㎡</v>
      </c>
      <c r="D22" s="58">
        <f ca="1" t="shared" si="5"/>
        <v>1182</v>
      </c>
      <c r="E22" s="58" t="str">
        <f ca="1" t="shared" si="6"/>
        <v>化粪池</v>
      </c>
      <c r="F22" s="57">
        <f ca="1" t="shared" si="7"/>
        <v>2</v>
      </c>
      <c r="G22" s="57" t="str">
        <f ca="1" t="shared" si="8"/>
        <v>个</v>
      </c>
      <c r="H22" s="58">
        <f ca="1" t="shared" si="9"/>
        <v>800</v>
      </c>
      <c r="K22" s="71">
        <v>15</v>
      </c>
      <c r="L22" s="71">
        <v>16</v>
      </c>
      <c r="M22" s="70"/>
    </row>
    <row r="23" ht="17.25" customHeight="1" spans="1:13">
      <c r="A23" s="57" t="str">
        <f ca="1" t="shared" si="2"/>
        <v>热水器</v>
      </c>
      <c r="B23" s="57">
        <f ca="1" t="shared" si="3"/>
        <v>3</v>
      </c>
      <c r="C23" s="57" t="str">
        <f ca="1" t="shared" si="4"/>
        <v>台</v>
      </c>
      <c r="D23" s="58">
        <f ca="1" t="shared" si="5"/>
        <v>1500</v>
      </c>
      <c r="E23" s="58" t="str">
        <f ca="1" t="shared" si="6"/>
        <v>太阳能</v>
      </c>
      <c r="F23" s="57">
        <f ca="1" t="shared" si="7"/>
        <v>3</v>
      </c>
      <c r="G23" s="57" t="str">
        <f ca="1" t="shared" si="8"/>
        <v>台</v>
      </c>
      <c r="H23" s="58">
        <f ca="1" t="shared" si="9"/>
        <v>3000</v>
      </c>
      <c r="K23" s="71">
        <v>17</v>
      </c>
      <c r="L23" s="71">
        <v>18</v>
      </c>
      <c r="M23" s="70"/>
    </row>
    <row r="24" ht="17.25" customHeight="1" spans="1:13">
      <c r="A24" s="57" t="str">
        <f ca="1" t="shared" si="2"/>
        <v>大门</v>
      </c>
      <c r="B24" s="57">
        <f ca="1" t="shared" si="3"/>
        <v>36.24</v>
      </c>
      <c r="C24" s="57" t="str">
        <f ca="1" t="shared" si="4"/>
        <v>㎡</v>
      </c>
      <c r="D24" s="58">
        <f ca="1" t="shared" si="5"/>
        <v>8856</v>
      </c>
      <c r="E24" s="58" t="str">
        <f ca="1" t="shared" si="6"/>
        <v>设备基础</v>
      </c>
      <c r="F24" s="57">
        <f ca="1" t="shared" si="7"/>
        <v>21.7</v>
      </c>
      <c r="G24" s="57" t="str">
        <f ca="1" t="shared" si="8"/>
        <v>m³</v>
      </c>
      <c r="H24" s="58">
        <f ca="1" t="shared" si="9"/>
        <v>13020</v>
      </c>
      <c r="K24" s="71">
        <v>19</v>
      </c>
      <c r="L24" s="71">
        <v>20</v>
      </c>
      <c r="M24" s="70"/>
    </row>
    <row r="25" ht="17.25" customHeight="1" spans="1:13">
      <c r="A25" s="57" t="str">
        <f ca="1" t="shared" si="2"/>
        <v>护坡</v>
      </c>
      <c r="B25" s="57">
        <f ca="1" t="shared" si="3"/>
        <v>13.5</v>
      </c>
      <c r="C25" s="57" t="str">
        <f ca="1" t="shared" si="4"/>
        <v>㎡</v>
      </c>
      <c r="D25" s="58">
        <f ca="1" t="shared" si="5"/>
        <v>1620</v>
      </c>
      <c r="E25" s="58" t="str">
        <f ca="1" t="shared" si="6"/>
        <v>机井</v>
      </c>
      <c r="F25" s="57">
        <f ca="1" t="shared" si="7"/>
        <v>2</v>
      </c>
      <c r="G25" s="57" t="str">
        <f ca="1" t="shared" si="8"/>
        <v>眼</v>
      </c>
      <c r="H25" s="58">
        <f ca="1" t="shared" si="9"/>
        <v>89000</v>
      </c>
      <c r="K25" s="71">
        <v>21</v>
      </c>
      <c r="L25" s="71">
        <v>22</v>
      </c>
      <c r="M25" s="70"/>
    </row>
    <row r="26" ht="17.25" customHeight="1" spans="1:13">
      <c r="A26" s="57" t="str">
        <f ca="1" t="shared" si="2"/>
        <v>水池</v>
      </c>
      <c r="B26" s="57">
        <f ca="1" t="shared" si="3"/>
        <v>19.97</v>
      </c>
      <c r="C26" s="57" t="str">
        <f ca="1" t="shared" si="4"/>
        <v>m³</v>
      </c>
      <c r="D26" s="58">
        <f ca="1" t="shared" si="5"/>
        <v>2996</v>
      </c>
      <c r="E26" s="58" t="str">
        <f ca="1" t="shared" si="6"/>
        <v>压力水罐</v>
      </c>
      <c r="F26" s="57">
        <f ca="1" t="shared" si="7"/>
        <v>1</v>
      </c>
      <c r="G26" s="57" t="str">
        <f ca="1" t="shared" si="8"/>
        <v>套</v>
      </c>
      <c r="H26" s="58">
        <f ca="1" t="shared" si="9"/>
        <v>800</v>
      </c>
      <c r="K26" s="71">
        <v>23</v>
      </c>
      <c r="L26" s="71">
        <v>24</v>
      </c>
      <c r="M26" s="70"/>
    </row>
    <row r="27" ht="17.25" customHeight="1" spans="1:13">
      <c r="A27" s="57" t="str">
        <f ca="1" t="shared" si="2"/>
        <v>花墙</v>
      </c>
      <c r="B27" s="57">
        <f ca="1" t="shared" si="3"/>
        <v>13.2</v>
      </c>
      <c r="C27" s="57" t="str">
        <f ca="1" t="shared" ref="C27:C41" si="10">IFERROR(VLOOKUP(K27,附属物位置,6,0),"")</f>
        <v>㎡</v>
      </c>
      <c r="D27" s="58">
        <f ca="1" t="shared" ref="D27:D41" si="11">IF(A27="","",SUMIF(附属物名称,A27,附属物金额))</f>
        <v>1848</v>
      </c>
      <c r="E27" s="58" t="str">
        <f ca="1" t="shared" ref="E27:E40" si="12">IFERROR(VLOOKUP(L27,附属物位置,4,0),"")</f>
        <v>变压器</v>
      </c>
      <c r="F27" s="57">
        <f ca="1" t="shared" si="7"/>
        <v>2</v>
      </c>
      <c r="G27" s="57" t="str">
        <f ca="1" t="shared" ref="G27:G40" si="13">IFERROR(VLOOKUP(L27,附属物位置,6,0),"")</f>
        <v>台</v>
      </c>
      <c r="H27" s="58">
        <f ca="1" t="shared" ref="H27:H40" si="14">IF(E27="","",SUMIF(附属物名称,E27,附属物金额))</f>
        <v>167500</v>
      </c>
      <c r="K27" s="71">
        <v>25</v>
      </c>
      <c r="L27" s="71">
        <v>26</v>
      </c>
      <c r="M27" s="70"/>
    </row>
    <row r="28" ht="17.25" customHeight="1" spans="1:13">
      <c r="A28" s="57" t="str">
        <f ca="1" t="shared" si="2"/>
        <v>铜芯电缆</v>
      </c>
      <c r="B28" s="57">
        <f ca="1" t="shared" si="3"/>
        <v>243.68</v>
      </c>
      <c r="C28" s="57" t="str">
        <f ca="1" t="shared" si="10"/>
        <v>米</v>
      </c>
      <c r="D28" s="58">
        <f ca="1" t="shared" si="11"/>
        <v>18032</v>
      </c>
      <c r="E28" s="58" t="str">
        <f ca="1" t="shared" si="12"/>
        <v>果树</v>
      </c>
      <c r="F28" s="57">
        <f ca="1" t="shared" si="7"/>
        <v>2</v>
      </c>
      <c r="G28" s="57" t="str">
        <f ca="1" t="shared" si="13"/>
        <v>棵</v>
      </c>
      <c r="H28" s="58">
        <f ca="1" t="shared" si="14"/>
        <v>800</v>
      </c>
      <c r="K28" s="71">
        <v>27</v>
      </c>
      <c r="L28" s="71">
        <v>28</v>
      </c>
      <c r="M28" s="70"/>
    </row>
    <row r="29" ht="17.25" customHeight="1" spans="1:13">
      <c r="A29" s="57" t="str">
        <f ca="1" t="shared" si="2"/>
        <v>材树</v>
      </c>
      <c r="B29" s="57">
        <f ca="1" t="shared" si="3"/>
        <v>16</v>
      </c>
      <c r="C29" s="57" t="str">
        <f ca="1" t="shared" si="10"/>
        <v>棵</v>
      </c>
      <c r="D29" s="58">
        <f ca="1" t="shared" si="11"/>
        <v>18990</v>
      </c>
      <c r="E29" s="58" t="str">
        <f ca="1" t="shared" si="12"/>
        <v>国槐</v>
      </c>
      <c r="F29" s="57">
        <f ca="1" t="shared" si="7"/>
        <v>6</v>
      </c>
      <c r="G29" s="57" t="str">
        <f ca="1" t="shared" si="13"/>
        <v>棵</v>
      </c>
      <c r="H29" s="58">
        <f ca="1" t="shared" si="14"/>
        <v>43000</v>
      </c>
      <c r="K29" s="71">
        <v>29</v>
      </c>
      <c r="L29" s="71">
        <v>30</v>
      </c>
      <c r="M29" s="70"/>
    </row>
    <row r="30" ht="17.25" customHeight="1" spans="1:13">
      <c r="A30" s="57" t="str">
        <f ca="1" t="shared" si="2"/>
        <v>电线杆</v>
      </c>
      <c r="B30" s="57">
        <f ca="1" t="shared" si="3"/>
        <v>4</v>
      </c>
      <c r="C30" s="57" t="str">
        <f ca="1" t="shared" si="10"/>
        <v>根</v>
      </c>
      <c r="D30" s="58">
        <f ca="1" t="shared" si="11"/>
        <v>3800</v>
      </c>
      <c r="E30" s="58" t="str">
        <f ca="1" t="shared" si="12"/>
        <v>水泥路面</v>
      </c>
      <c r="F30" s="57">
        <f ca="1" t="shared" si="7"/>
        <v>2268.25</v>
      </c>
      <c r="G30" s="57" t="str">
        <f ca="1" t="shared" si="13"/>
        <v>㎡</v>
      </c>
      <c r="H30" s="58">
        <f ca="1" t="shared" si="14"/>
        <v>283130</v>
      </c>
      <c r="K30" s="71">
        <v>31</v>
      </c>
      <c r="L30" s="71">
        <v>32</v>
      </c>
      <c r="M30" s="70"/>
    </row>
    <row r="31" ht="17.25" customHeight="1" spans="1:13">
      <c r="A31" s="57" t="str">
        <f ca="1" t="shared" si="2"/>
        <v>空调</v>
      </c>
      <c r="B31" s="57">
        <f ca="1" t="shared" si="3"/>
        <v>7</v>
      </c>
      <c r="C31" s="57" t="str">
        <f ca="1" t="shared" si="10"/>
        <v>台</v>
      </c>
      <c r="D31" s="58">
        <f ca="1" t="shared" si="11"/>
        <v>2800</v>
      </c>
      <c r="E31" s="58" t="str">
        <f ca="1" t="shared" si="12"/>
        <v>宽带</v>
      </c>
      <c r="F31" s="57">
        <f ca="1" t="shared" si="7"/>
        <v>2</v>
      </c>
      <c r="G31" s="57" t="str">
        <f ca="1" t="shared" si="13"/>
        <v>条</v>
      </c>
      <c r="H31" s="58">
        <f ca="1" t="shared" si="14"/>
        <v>200</v>
      </c>
      <c r="K31" s="71">
        <v>33</v>
      </c>
      <c r="L31" s="71">
        <v>34</v>
      </c>
      <c r="M31" s="70"/>
    </row>
    <row r="32" ht="17.25" customHeight="1" spans="1:13">
      <c r="A32" s="57" t="str">
        <f ca="1" t="shared" si="2"/>
        <v>地埋水管</v>
      </c>
      <c r="B32" s="57">
        <f ca="1" t="shared" si="3"/>
        <v>136.76</v>
      </c>
      <c r="C32" s="57" t="str">
        <f ca="1" t="shared" si="10"/>
        <v>米</v>
      </c>
      <c r="D32" s="58">
        <f ca="1" t="shared" si="11"/>
        <v>13676</v>
      </c>
      <c r="E32" s="58" t="str">
        <f ca="1" t="shared" si="12"/>
        <v>平砖地面</v>
      </c>
      <c r="F32" s="57">
        <f ca="1" t="shared" si="7"/>
        <v>165.56</v>
      </c>
      <c r="G32" s="57" t="str">
        <f ca="1" t="shared" si="13"/>
        <v>㎡</v>
      </c>
      <c r="H32" s="58">
        <f ca="1" t="shared" si="14"/>
        <v>4139</v>
      </c>
      <c r="K32" s="71">
        <v>35</v>
      </c>
      <c r="L32" s="71">
        <v>36</v>
      </c>
      <c r="M32" s="70"/>
    </row>
    <row r="33" ht="17.25" customHeight="1" spans="1:13">
      <c r="A33" s="57" t="str">
        <f ca="1" t="shared" si="2"/>
        <v>水泥地面</v>
      </c>
      <c r="B33" s="57">
        <f ca="1" t="shared" si="3"/>
        <v>159.3</v>
      </c>
      <c r="C33" s="57" t="str">
        <f ca="1" t="shared" si="10"/>
        <v>㎡</v>
      </c>
      <c r="D33" s="58">
        <f ca="1" t="shared" si="11"/>
        <v>7965</v>
      </c>
      <c r="E33" s="58" t="str">
        <f ca="1" t="shared" si="12"/>
        <v>香椿树</v>
      </c>
      <c r="F33" s="57">
        <f ca="1" t="shared" si="7"/>
        <v>1</v>
      </c>
      <c r="G33" s="57" t="str">
        <f ca="1" t="shared" si="13"/>
        <v>棵</v>
      </c>
      <c r="H33" s="58">
        <f ca="1" t="shared" si="14"/>
        <v>300</v>
      </c>
      <c r="K33" s="71">
        <v>37</v>
      </c>
      <c r="L33" s="71">
        <v>38</v>
      </c>
      <c r="M33" s="70"/>
    </row>
    <row r="34" ht="17.25" customHeight="1" spans="1:13">
      <c r="A34" s="57" t="str">
        <f ca="1" t="shared" si="2"/>
        <v>监控摄像头</v>
      </c>
      <c r="B34" s="57">
        <f ca="1" t="shared" si="3"/>
        <v>50</v>
      </c>
      <c r="C34" s="57" t="str">
        <f ca="1" t="shared" si="10"/>
        <v>个</v>
      </c>
      <c r="D34" s="58">
        <f ca="1" t="shared" si="11"/>
        <v>10000</v>
      </c>
      <c r="E34" s="58" t="str">
        <f ca="1" t="shared" si="12"/>
        <v>渗水井</v>
      </c>
      <c r="F34" s="57">
        <f ca="1" t="shared" si="7"/>
        <v>11</v>
      </c>
      <c r="G34" s="57" t="str">
        <f ca="1" t="shared" si="13"/>
        <v>个</v>
      </c>
      <c r="H34" s="58">
        <f ca="1" t="shared" si="14"/>
        <v>8400</v>
      </c>
      <c r="K34" s="71">
        <v>39</v>
      </c>
      <c r="L34" s="71">
        <v>40</v>
      </c>
      <c r="M34" s="70"/>
    </row>
    <row r="35" ht="17.25" customHeight="1" spans="1:13">
      <c r="A35" s="57" t="str">
        <f ca="1" t="shared" si="2"/>
        <v>不锈钢水箱</v>
      </c>
      <c r="B35" s="57">
        <f ca="1" t="shared" si="3"/>
        <v>1</v>
      </c>
      <c r="C35" s="57" t="str">
        <f ca="1" t="shared" si="10"/>
        <v>个</v>
      </c>
      <c r="D35" s="58">
        <f ca="1" t="shared" si="11"/>
        <v>600</v>
      </c>
      <c r="E35" s="58" t="str">
        <f ca="1" t="shared" si="12"/>
        <v>天然气管道</v>
      </c>
      <c r="F35" s="57">
        <f ca="1" t="shared" si="7"/>
        <v>309.29</v>
      </c>
      <c r="G35" s="57" t="str">
        <f ca="1" t="shared" si="13"/>
        <v>m</v>
      </c>
      <c r="H35" s="58">
        <f ca="1" t="shared" si="14"/>
        <v>24743</v>
      </c>
      <c r="K35" s="71">
        <v>41</v>
      </c>
      <c r="L35" s="71">
        <v>42</v>
      </c>
      <c r="M35" s="70"/>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1">
        <v>43</v>
      </c>
      <c r="L36" s="71">
        <v>44</v>
      </c>
      <c r="M36" s="70"/>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1">
        <v>45</v>
      </c>
      <c r="L37" s="71">
        <v>46</v>
      </c>
      <c r="M37" s="70"/>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1">
        <v>47</v>
      </c>
      <c r="L38" s="71">
        <v>48</v>
      </c>
      <c r="M38" s="70"/>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1">
        <v>49</v>
      </c>
      <c r="L39" s="71">
        <v>50</v>
      </c>
      <c r="M39" s="70"/>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1">
        <v>51</v>
      </c>
      <c r="L40" s="71">
        <v>52</v>
      </c>
      <c r="M40" s="70"/>
    </row>
    <row r="41" ht="17.25" customHeight="1" spans="1:13">
      <c r="A41" s="57" t="str">
        <f ca="1" t="shared" si="2"/>
        <v/>
      </c>
      <c r="B41" s="57" t="str">
        <f ca="1" t="shared" si="3"/>
        <v/>
      </c>
      <c r="C41" s="57" t="str">
        <f ca="1" t="shared" si="10"/>
        <v/>
      </c>
      <c r="D41" s="58" t="str">
        <f ca="1" t="shared" si="11"/>
        <v/>
      </c>
      <c r="E41" s="59" t="s">
        <v>1073</v>
      </c>
      <c r="F41" s="60"/>
      <c r="G41" s="61">
        <f ca="1">SUM(D15:D41)+SUM(H15:H40)</f>
        <v>1020699</v>
      </c>
      <c r="H41" s="60"/>
      <c r="K41" s="71">
        <v>53</v>
      </c>
      <c r="M41" s="70"/>
    </row>
    <row r="42" ht="17.25" customHeight="1" spans="1:8">
      <c r="A42" s="59" t="s">
        <v>1074</v>
      </c>
      <c r="B42" s="60"/>
      <c r="C42" s="61">
        <f ca="1">G41+G12</f>
        <v>4753126</v>
      </c>
      <c r="D42" s="60"/>
      <c r="E42" s="62" t="s">
        <v>1075</v>
      </c>
      <c r="F42" s="63" t="str">
        <f ca="1">TEXT(C42,"[DBnum2]")&amp;"元整"</f>
        <v>肆佰柒拾伍万叁仟壹佰贰拾陆元整</v>
      </c>
      <c r="G42" s="64"/>
      <c r="H42" s="65"/>
    </row>
    <row r="43" ht="17.25" hidden="1" customHeight="1" spans="1:8">
      <c r="A43" s="73" t="s">
        <v>1076</v>
      </c>
      <c r="B43" s="73"/>
      <c r="C43" s="74"/>
      <c r="D43" s="74"/>
      <c r="E43" s="75" t="s">
        <v>1075</v>
      </c>
      <c r="F43" s="76" t="str">
        <f>TEXT(C43,"[DBnum2]")&amp;"元整"</f>
        <v>零元整</v>
      </c>
      <c r="G43" s="76"/>
      <c r="H43" s="76"/>
    </row>
    <row r="44" ht="17.25" hidden="1" customHeight="1" spans="1:8">
      <c r="A44" s="73" t="s">
        <v>1077</v>
      </c>
      <c r="B44" s="73"/>
      <c r="C44" s="77" t="s">
        <v>1078</v>
      </c>
      <c r="D44" s="77"/>
      <c r="E44" s="77"/>
      <c r="F44" s="77"/>
      <c r="G44" s="77"/>
      <c r="H44" s="77"/>
    </row>
    <row r="45" ht="17.25" hidden="1" customHeight="1" spans="1:8">
      <c r="A45" s="73"/>
      <c r="B45" s="73"/>
      <c r="C45" s="77"/>
      <c r="D45" s="77"/>
      <c r="E45" s="77"/>
      <c r="F45" s="77"/>
      <c r="G45" s="77"/>
      <c r="H45" s="77"/>
    </row>
    <row r="46" ht="17.7" customHeight="1" spans="1:8">
      <c r="A46" s="66"/>
      <c r="B46" s="66"/>
      <c r="C46" s="67"/>
      <c r="D46" s="67"/>
      <c r="E46" s="67"/>
      <c r="F46" s="67"/>
      <c r="G46" s="67"/>
      <c r="H46" s="6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5"/>
  <sheetViews>
    <sheetView workbookViewId="0">
      <selection activeCell="F34" sqref="F3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1140</v>
      </c>
      <c r="B1" s="34"/>
      <c r="C1" s="34"/>
      <c r="D1" s="34"/>
      <c r="E1" s="34"/>
      <c r="F1" s="34"/>
      <c r="G1" s="34"/>
      <c r="H1" s="34"/>
    </row>
    <row r="2" spans="1:8">
      <c r="A2" s="34"/>
      <c r="B2" s="34"/>
      <c r="C2" s="34"/>
      <c r="D2" s="34"/>
      <c r="E2" s="34"/>
      <c r="F2" s="34"/>
      <c r="G2" s="34"/>
      <c r="H2" s="34"/>
    </row>
    <row r="3" ht="16.5" customHeight="1" spans="1:8">
      <c r="A3" s="35" t="s">
        <v>848</v>
      </c>
      <c r="B3" s="35" t="str">
        <f>输机表!K2</f>
        <v>010219-78-0500</v>
      </c>
      <c r="C3" s="35"/>
      <c r="D3" s="35"/>
      <c r="E3" s="36" t="str">
        <f>输机表!U2&amp;输机表!Y2</f>
        <v>康正（雄县）2024评字第3号-孤庄头村-Q-5</v>
      </c>
      <c r="F3" s="36"/>
      <c r="G3" s="36"/>
      <c r="H3" s="36"/>
    </row>
    <row r="4" ht="16.5" customHeight="1" spans="1:8">
      <c r="A4" s="37" t="s">
        <v>1054</v>
      </c>
      <c r="B4" s="38" t="str">
        <f>输机表!D2</f>
        <v>雄县雄州色母粒厂</v>
      </c>
      <c r="C4" s="39"/>
      <c r="D4" s="40" t="s">
        <v>1055</v>
      </c>
      <c r="E4" s="41"/>
      <c r="F4" s="38" t="str">
        <f>输机表!F2</f>
        <v>雄县孤庄头村</v>
      </c>
      <c r="G4" s="42"/>
      <c r="H4" s="39"/>
    </row>
    <row r="5" ht="16.5" customHeight="1" spans="1:8">
      <c r="A5" s="43" t="s">
        <v>1056</v>
      </c>
      <c r="B5" s="44"/>
      <c r="C5" s="44"/>
      <c r="D5" s="44"/>
      <c r="E5" s="44"/>
      <c r="F5" s="44"/>
      <c r="G5" s="44"/>
      <c r="H5" s="45"/>
    </row>
    <row r="6" ht="27" spans="1:8">
      <c r="A6" s="46" t="s">
        <v>1057</v>
      </c>
      <c r="B6" s="47" t="s">
        <v>1058</v>
      </c>
      <c r="C6" s="48" t="s">
        <v>1059</v>
      </c>
      <c r="D6" s="48" t="s">
        <v>1060</v>
      </c>
      <c r="E6" s="46" t="s">
        <v>1057</v>
      </c>
      <c r="F6" s="47" t="s">
        <v>1058</v>
      </c>
      <c r="G6" s="48" t="s">
        <v>1059</v>
      </c>
      <c r="H6" s="48" t="s">
        <v>1060</v>
      </c>
    </row>
    <row r="7" ht="19.5" customHeight="1" spans="1:18">
      <c r="A7" s="49" t="str">
        <f>IF(COUNTIF(输机表!$C$4:$C$27,K7&amp;"*")&gt;0,K7,IFERROR(VLOOKUP(K7,房体结构,1,0),""))</f>
        <v>F1</v>
      </c>
      <c r="B7" s="50">
        <f ca="1">IF(COUNTIF(输机表!$C$4:$C$27,K7&amp;"*")=0,IFERROR(VLOOKUP(K7,房体结构,17,0),""),SUMIF(输机表!$C$4:$C$27,K7&amp;"*",输机表!$S$4:$S$7))</f>
        <v>1827.7</v>
      </c>
      <c r="C7" s="49">
        <f ca="1">IF(COUNTIF(输机表!$C$4:$C$27,K7&amp;"*")=0,IFERROR(VLOOKUP(K7,房体结构,23,0),""),ROUND(SUMIF(输机表!$C$4:$C$27,K7&amp;"*",输机表!$Z$4:$Z$27)/B7,0))</f>
        <v>1001</v>
      </c>
      <c r="D7" s="49">
        <f ca="1" t="shared" ref="D7:D11" si="0">IFERROR(ROUND(C7*B7,0),"")</f>
        <v>1829528</v>
      </c>
      <c r="E7" s="49" t="str">
        <f>IF(COUNTIF(输机表!$C$4:$C$27,L7&amp;"*")&gt;0,L7,IFERROR(VLOOKUP(L7,房体结构,1,0),""))</f>
        <v>F2</v>
      </c>
      <c r="F7" s="50">
        <f ca="1">IF(COUNTIF(输机表!$C$4:$C$27,L7&amp;"*")=0,IFERROR(VLOOKUP(L7,房体结构,17,0),""),SUMIF(输机表!$C$4:$C$27,L7&amp;"*",输机表!$S$4:$S$7))</f>
        <v>134.56</v>
      </c>
      <c r="G7" s="49">
        <f ca="1">IF(COUNTIF(输机表!$C$4:$C$27,L7&amp;"*")=0,IFERROR(VLOOKUP(L7,房体结构,23,0),""),ROUND(SUMIF(输机表!$C$4:$C$27,L7&amp;"*",输机表!$Z$4:$Z$27)/F7,0))</f>
        <v>1079</v>
      </c>
      <c r="H7" s="49">
        <f ca="1" t="shared" ref="H7:H11" si="1">IFERROR(ROUND(G7*F7,0),"")</f>
        <v>145190</v>
      </c>
      <c r="K7" s="68" t="s">
        <v>1141</v>
      </c>
      <c r="L7" s="68" t="s">
        <v>1142</v>
      </c>
      <c r="M7" s="69" t="s">
        <v>1143</v>
      </c>
      <c r="R7" s="72"/>
    </row>
    <row r="8" ht="19.5" customHeight="1" spans="1:13">
      <c r="A8" s="49" t="str">
        <f>IF(COUNTIF(输机表!$C$4:$C$27,K8&amp;"*")&gt;0,K8,IFERROR(VLOOKUP(K8,房体结构,1,0),""))</f>
        <v>F3</v>
      </c>
      <c r="B8" s="50">
        <f ca="1">IF(COUNTIF(输机表!$C$4:$C$27,K8&amp;"*")=0,IFERROR(VLOOKUP(K8,房体结构,17,0),""),SUMIF(输机表!$C$4:$C$27,K8&amp;"*",输机表!$S$4:$S$7))</f>
        <v>297.59</v>
      </c>
      <c r="C8" s="49">
        <f ca="1">IF(COUNTIF(输机表!$C$4:$C$27,K8&amp;"*")=0,IFERROR(VLOOKUP(K8,房体结构,23,0),""),ROUND(SUMIF(输机表!$C$4:$C$27,K8&amp;"*",输机表!$Z$4:$Z$27)/B8,0))</f>
        <v>808</v>
      </c>
      <c r="D8" s="49">
        <f ca="1" t="shared" si="0"/>
        <v>240453</v>
      </c>
      <c r="E8" s="49" t="str">
        <f>IF(COUNTIF(输机表!$C$4:$C$27,L8&amp;"*")&gt;0,L8,IFERROR(VLOOKUP(L8,房体结构,1,0),""))</f>
        <v>F4</v>
      </c>
      <c r="F8" s="50">
        <f ca="1">IF(COUNTIF(输机表!$C$4:$C$27,L8&amp;"*")=0,IFERROR(VLOOKUP(L8,房体结构,17,0),""),SUMIF(输机表!$C$4:$C$27,L8&amp;"*",输机表!$S$4:$S$7))</f>
        <v>26.12</v>
      </c>
      <c r="G8" s="49">
        <f ca="1">IF(COUNTIF(输机表!$C$4:$C$27,L8&amp;"*")=0,IFERROR(VLOOKUP(L8,房体结构,23,0),""),ROUND(SUMIF(输机表!$C$4:$C$27,L8&amp;"*",输机表!$Z$4:$Z$27)/F8,0))</f>
        <v>1374</v>
      </c>
      <c r="H8" s="49">
        <f ca="1" t="shared" si="1"/>
        <v>35889</v>
      </c>
      <c r="K8" s="68" t="s">
        <v>1144</v>
      </c>
      <c r="L8" s="68" t="s">
        <v>1145</v>
      </c>
      <c r="M8" s="70"/>
    </row>
    <row r="9" ht="19.5" customHeight="1" spans="1:13">
      <c r="A9" s="49" t="str">
        <f>IF(COUNTIF(输机表!$C$4:$C$27,K9&amp;"*")&gt;0,K9,IFERROR(VLOOKUP(K9,房体结构,1,0),""))</f>
        <v>F5</v>
      </c>
      <c r="B9" s="50">
        <f ca="1">IF(COUNTIF(输机表!$C$4:$C$27,K9&amp;"*")=0,IFERROR(VLOOKUP(K9,房体结构,17,0),""),SUMIF(输机表!$C$4:$C$27,K9&amp;"*",输机表!$S$4:$S$7))</f>
        <v>403.89</v>
      </c>
      <c r="C9" s="49">
        <f ca="1">IF(COUNTIF(输机表!$C$4:$C$27,K9&amp;"*")=0,IFERROR(VLOOKUP(K9,房体结构,23,0),""),ROUND(SUMIF(输机表!$C$4:$C$27,K9&amp;"*",输机表!$Z$4:$Z$27)/B9,0))</f>
        <v>1547</v>
      </c>
      <c r="D9" s="49">
        <f ca="1" t="shared" si="0"/>
        <v>624818</v>
      </c>
      <c r="E9" s="49" t="str">
        <f>IF(COUNTIF(输机表!$C$4:$C$27,L9&amp;"*")&gt;0,L9,IFERROR(VLOOKUP(L9,房体结构,1,0),""))</f>
        <v>F6</v>
      </c>
      <c r="F9" s="50">
        <f ca="1">IF(COUNTIF(输机表!$C$4:$C$27,L9&amp;"*")=0,IFERROR(VLOOKUP(L9,房体结构,17,0),""),SUMIF(输机表!$C$4:$C$27,L9&amp;"*",输机表!$S$4:$S$7))</f>
        <v>14.48</v>
      </c>
      <c r="G9" s="49">
        <f ca="1">IF(COUNTIF(输机表!$C$4:$C$27,L9&amp;"*")=0,IFERROR(VLOOKUP(L9,房体结构,23,0),""),ROUND(SUMIF(输机表!$C$4:$C$27,L9&amp;"*",输机表!$Z$4:$Z$27)/F9,0))</f>
        <v>945</v>
      </c>
      <c r="H9" s="49">
        <f ca="1" t="shared" si="1"/>
        <v>13684</v>
      </c>
      <c r="K9" s="68" t="s">
        <v>1146</v>
      </c>
      <c r="L9" s="68" t="s">
        <v>1147</v>
      </c>
      <c r="M9" s="70"/>
    </row>
    <row r="10" ht="19.5" customHeight="1" spans="1:13">
      <c r="A10" s="49" t="str">
        <f>IF(COUNTIF(输机表!$C$4:$C$27,K10&amp;"*")&gt;0,K10,IFERROR(VLOOKUP(K10,房体结构,1,0),""))</f>
        <v>F7</v>
      </c>
      <c r="B10" s="50">
        <f ca="1">IF(COUNTIF(输机表!$C$4:$C$27,K10&amp;"*")=0,IFERROR(VLOOKUP(K10,房体结构,17,0),""),SUMIF(输机表!$C$4:$C$27,K10&amp;"*",输机表!$S$4:$S$7))</f>
        <v>172.02</v>
      </c>
      <c r="C10" s="49">
        <f ca="1">IF(COUNTIF(输机表!$C$4:$C$27,K10&amp;"*")=0,IFERROR(VLOOKUP(K10,房体结构,23,0),""),ROUND(SUMIF(输机表!$C$4:$C$27,K10&amp;"*",输机表!$Z$4:$Z$27)/B10,0))</f>
        <v>1078</v>
      </c>
      <c r="D10" s="49">
        <f ca="1" t="shared" si="0"/>
        <v>185438</v>
      </c>
      <c r="E10" s="49" t="str">
        <f>IF(COUNTIF(输机表!$C$4:$C$27,L10&amp;"*")&gt;0,L10,IFERROR(VLOOKUP(L10,房体结构,1,0),""))</f>
        <v>F8</v>
      </c>
      <c r="F10" s="50">
        <f ca="1">IF(COUNTIF(输机表!$C$4:$C$27,L10&amp;"*")=0,IFERROR(VLOOKUP(L10,房体结构,17,0),""),SUMIF(输机表!$C$4:$C$27,L10&amp;"*",输机表!$S$4:$S$7))</f>
        <v>172.14</v>
      </c>
      <c r="G10" s="49">
        <f ca="1">IF(COUNTIF(输机表!$C$4:$C$27,L10&amp;"*")=0,IFERROR(VLOOKUP(L10,房体结构,23,0),""),ROUND(SUMIF(输机表!$C$4:$C$27,L10&amp;"*",输机表!$Z$4:$Z$27)/F10,0))</f>
        <v>991</v>
      </c>
      <c r="H10" s="49">
        <f ca="1" t="shared" si="1"/>
        <v>170591</v>
      </c>
      <c r="K10" s="68" t="s">
        <v>1148</v>
      </c>
      <c r="L10" s="68" t="s">
        <v>1149</v>
      </c>
      <c r="M10" s="70"/>
    </row>
    <row r="11" ht="19.5" customHeight="1" spans="1:13">
      <c r="A11" s="49" t="str">
        <f>IF(COUNTIF(输机表!$C$4:$C$27,K11&amp;"*")&gt;0,K11,IFERROR(VLOOKUP(K11,房体结构,1,0),""))</f>
        <v>F9</v>
      </c>
      <c r="B11" s="50">
        <f ca="1">IF(COUNTIF(输机表!$C$4:$C$27,K11&amp;"*")=0,IFERROR(VLOOKUP(K11,房体结构,17,0),""),SUMIF(输机表!$C$4:$C$27,K11&amp;"*",输机表!$S$4:$S$7))</f>
        <v>515.17</v>
      </c>
      <c r="C11" s="49">
        <f ca="1">IF(COUNTIF(输机表!$C$4:$C$27,K11&amp;"*")=0,IFERROR(VLOOKUP(K11,房体结构,23,0),""),ROUND(SUMIF(输机表!$C$4:$C$27,K11&amp;"*",输机表!$Z$4:$Z$27)/B11,0))</f>
        <v>945</v>
      </c>
      <c r="D11" s="49">
        <f ca="1" t="shared" si="0"/>
        <v>486836</v>
      </c>
      <c r="E11" s="49" t="str">
        <f>[3]结果通知单!$A$7</f>
        <v>F10</v>
      </c>
      <c r="F11" s="50">
        <f>[2]结果通知单!$B$7</f>
        <v>25.75</v>
      </c>
      <c r="G11" s="49">
        <f>[3]结果通知单!$C$7</f>
        <v>924</v>
      </c>
      <c r="H11" s="49">
        <f>[3]结果通知单!$D$7</f>
        <v>23793</v>
      </c>
      <c r="K11" s="68" t="s">
        <v>1150</v>
      </c>
      <c r="L11" s="68" t="s">
        <v>1151</v>
      </c>
      <c r="M11" s="70"/>
    </row>
    <row r="12" ht="19.5" customHeight="1" spans="1:13">
      <c r="A12" s="49" t="str">
        <f>[3]结果通知单!$E$7</f>
        <v>F11</v>
      </c>
      <c r="B12" s="50">
        <f>[2]结果通知单!$F$7</f>
        <v>26.4</v>
      </c>
      <c r="C12" s="49">
        <f>[4]结果通知单!$G$7</f>
        <v>1303</v>
      </c>
      <c r="D12" s="49">
        <f>[4]结果通知单!$H$7</f>
        <v>34399</v>
      </c>
      <c r="E12" s="49" t="str">
        <f>输机表!C24</f>
        <v>Y1</v>
      </c>
      <c r="F12" s="50">
        <f>输机表!S24</f>
        <v>82.13</v>
      </c>
      <c r="G12" s="49">
        <f>输机表!Y24</f>
        <v>467</v>
      </c>
      <c r="H12" s="49">
        <f>输机表!Z24</f>
        <v>38355</v>
      </c>
      <c r="M12" s="70"/>
    </row>
    <row r="13" ht="21.75" customHeight="1" spans="1:13">
      <c r="A13" s="49" t="str">
        <f>输机表!C26</f>
        <v>Y2</v>
      </c>
      <c r="B13" s="50">
        <f>输机表!S26</f>
        <v>83.73</v>
      </c>
      <c r="C13" s="49">
        <f>输机表!Y26</f>
        <v>446</v>
      </c>
      <c r="D13" s="49">
        <f>输机表!Z26</f>
        <v>37344</v>
      </c>
      <c r="E13" s="49" t="str">
        <f>输机表!C10</f>
        <v>Y3</v>
      </c>
      <c r="F13" s="50">
        <f>输机表!S10</f>
        <v>75.06</v>
      </c>
      <c r="G13" s="49">
        <f>输机表!Y10</f>
        <v>644</v>
      </c>
      <c r="H13" s="49">
        <f>输机表!Z10</f>
        <v>48339</v>
      </c>
      <c r="M13" s="70"/>
    </row>
    <row r="14" spans="1:13">
      <c r="A14" s="47" t="s">
        <v>1066</v>
      </c>
      <c r="B14" s="47"/>
      <c r="C14" s="51">
        <f ca="1">SUM(B7:B13)+SUM(F7:F13)</f>
        <v>3856.74</v>
      </c>
      <c r="D14" s="52"/>
      <c r="E14" s="53" t="s">
        <v>1067</v>
      </c>
      <c r="F14" s="53"/>
      <c r="G14" s="54">
        <f ca="1">SUM(D7:D13)+SUM(H7:H13)</f>
        <v>3914657</v>
      </c>
      <c r="H14" s="55"/>
      <c r="M14" s="70"/>
    </row>
    <row r="15" ht="17.25" customHeight="1" spans="1:13">
      <c r="A15" s="35" t="s">
        <v>1068</v>
      </c>
      <c r="B15" s="35"/>
      <c r="C15" s="35"/>
      <c r="D15" s="35"/>
      <c r="E15" s="35"/>
      <c r="F15" s="35"/>
      <c r="G15" s="35"/>
      <c r="H15" s="35"/>
      <c r="K15" s="71">
        <v>1</v>
      </c>
      <c r="L15" s="71">
        <v>2</v>
      </c>
      <c r="M15" s="70"/>
    </row>
    <row r="16" ht="17.25" customHeight="1" spans="1:13">
      <c r="A16" s="56" t="s">
        <v>1069</v>
      </c>
      <c r="B16" s="56" t="s">
        <v>1050</v>
      </c>
      <c r="C16" s="56" t="s">
        <v>6</v>
      </c>
      <c r="D16" s="56" t="s">
        <v>1070</v>
      </c>
      <c r="E16" s="56" t="s">
        <v>1069</v>
      </c>
      <c r="F16" s="56" t="s">
        <v>1050</v>
      </c>
      <c r="G16" s="56" t="s">
        <v>6</v>
      </c>
      <c r="H16" s="56" t="s">
        <v>1070</v>
      </c>
      <c r="K16" s="71">
        <v>3</v>
      </c>
      <c r="L16" s="71">
        <v>4</v>
      </c>
      <c r="M16" s="70"/>
    </row>
    <row r="17" ht="17.25" customHeight="1" spans="1:13">
      <c r="A17" s="57" t="str">
        <f ca="1">IFERROR(VLOOKUP(K15,附属物位置,4,0),"")</f>
        <v>P1</v>
      </c>
      <c r="B17" s="57">
        <f ca="1">IF(A17="","",SUMIF(附属物名称,A17,附属物数量))</f>
        <v>257.94</v>
      </c>
      <c r="C17" s="57" t="str">
        <f ca="1">IFERROR(VLOOKUP(K15,附属物位置,6,0),"")</f>
        <v>㎡</v>
      </c>
      <c r="D17" s="58">
        <f ca="1">IF(A17="","",SUMIF(附属物名称,A17,附属物金额))</f>
        <v>41528</v>
      </c>
      <c r="E17" s="58" t="str">
        <f ca="1">IFERROR(VLOOKUP(L15,附属物位置,4,0),"")</f>
        <v>P2</v>
      </c>
      <c r="F17" s="57">
        <f ca="1">IF(E17="","",SUMIF(附属物名称,E17,附属物数量))</f>
        <v>14.73</v>
      </c>
      <c r="G17" s="57" t="str">
        <f ca="1">IFERROR(VLOOKUP(L15,附属物位置,6,0),"")</f>
        <v>㎡</v>
      </c>
      <c r="H17" s="58">
        <f ca="1">IF(E17="","",SUMIF(附属物名称,E17,附属物金额))</f>
        <v>4584</v>
      </c>
      <c r="K17" s="71">
        <v>5</v>
      </c>
      <c r="L17" s="71">
        <v>6</v>
      </c>
      <c r="M17" s="70"/>
    </row>
    <row r="18" ht="17.25" customHeight="1" spans="1:13">
      <c r="A18" s="57" t="str">
        <f ca="1">IFERROR(VLOOKUP(K16,附属物位置,4,0),"")</f>
        <v>P3</v>
      </c>
      <c r="B18" s="57">
        <f ca="1">IF(A18="","",SUMIF(附属物名称,A18,附属物数量))</f>
        <v>17.68</v>
      </c>
      <c r="C18" s="57" t="str">
        <f ca="1">IFERROR(VLOOKUP(K16,附属物位置,6,0),"")</f>
        <v>㎡</v>
      </c>
      <c r="D18" s="58">
        <f ca="1">IF(A18="","",SUMIF(附属物名称,A18,附属物金额))</f>
        <v>707</v>
      </c>
      <c r="E18" s="58" t="str">
        <f ca="1">IFERROR(VLOOKUP(L16,附属物位置,4,0),"")</f>
        <v>台阶</v>
      </c>
      <c r="F18" s="57">
        <f ca="1">IF(E18="","",SUMIF(附属物名称,E18,附属物数量))</f>
        <v>37.42</v>
      </c>
      <c r="G18" s="57" t="str">
        <f ca="1">IFERROR(VLOOKUP(L16,附属物位置,6,0),"")</f>
        <v>㎡</v>
      </c>
      <c r="H18" s="58">
        <f ca="1">IF(E18="","",SUMIF(附属物名称,E18,附属物金额))</f>
        <v>14583</v>
      </c>
      <c r="K18" s="71">
        <v>7</v>
      </c>
      <c r="L18" s="71">
        <v>8</v>
      </c>
      <c r="M18" s="70"/>
    </row>
    <row r="19" ht="17.25" customHeight="1" spans="1:13">
      <c r="A19" s="57" t="str">
        <f ca="1">IFERROR(VLOOKUP(K17,附属物位置,4,0),"")</f>
        <v>水泥、水磨石平台</v>
      </c>
      <c r="B19" s="57">
        <f ca="1">IF(A19="","",SUMIF(附属物名称,A19,附属物数量))</f>
        <v>24.32</v>
      </c>
      <c r="C19" s="57" t="str">
        <f ca="1">IFERROR(VLOOKUP(K17,附属物位置,6,0),"")</f>
        <v>㎡</v>
      </c>
      <c r="D19" s="58">
        <f ca="1">IF(A19="","",SUMIF(附属物名称,A19,附属物金额))</f>
        <v>3721</v>
      </c>
      <c r="E19" s="58" t="str">
        <f ca="1">IFERROR(VLOOKUP(L17,附属物位置,4,0),"")</f>
        <v>贴砖平台</v>
      </c>
      <c r="F19" s="57">
        <f ca="1">IF(E19="","",SUMIF(附属物名称,E19,附属物数量))</f>
        <v>16</v>
      </c>
      <c r="G19" s="57" t="str">
        <f ca="1">IFERROR(VLOOKUP(L17,附属物位置,6,0),"")</f>
        <v>㎡</v>
      </c>
      <c r="H19" s="58">
        <f ca="1">IF(E19="","",SUMIF(附属物名称,E19,附属物金额))</f>
        <v>3200</v>
      </c>
      <c r="K19" s="71">
        <v>9</v>
      </c>
      <c r="L19" s="71">
        <v>10</v>
      </c>
      <c r="M19" s="70"/>
    </row>
    <row r="20" ht="17.25" customHeight="1" spans="1:13">
      <c r="A20" s="57" t="str">
        <f ca="1">IFERROR(VLOOKUP(K18,附属物位置,4,0),"")</f>
        <v>门垛</v>
      </c>
      <c r="B20" s="57">
        <f ca="1">IF(A20="","",SUMIF(附属物名称,A20,附属物数量))</f>
        <v>1</v>
      </c>
      <c r="C20" s="57" t="str">
        <f ca="1">IFERROR(VLOOKUP(K18,附属物位置,6,0),"")</f>
        <v>对</v>
      </c>
      <c r="D20" s="58">
        <f ca="1">IF(A20="","",SUMIF(附属物名称,A20,附属物金额))</f>
        <v>6606</v>
      </c>
      <c r="E20" s="58" t="str">
        <f ca="1">IFERROR(VLOOKUP(L18,附属物位置,4,0),"")</f>
        <v>单彩门</v>
      </c>
      <c r="F20" s="57">
        <f ca="1">IF(E20="","",SUMIF(附属物名称,E20,附属物数量))</f>
        <v>34.88</v>
      </c>
      <c r="G20" s="57" t="str">
        <f ca="1">IFERROR(VLOOKUP(L18,附属物位置,6,0),"")</f>
        <v>㎡</v>
      </c>
      <c r="H20" s="58">
        <f ca="1">IF(E20="","",SUMIF(附属物名称,E20,附属物金额))</f>
        <v>1221</v>
      </c>
      <c r="K20" s="71">
        <v>11</v>
      </c>
      <c r="L20" s="71">
        <v>12</v>
      </c>
      <c r="M20" s="70"/>
    </row>
    <row r="21" ht="17.25" customHeight="1" spans="1:13">
      <c r="A21" s="57" t="str">
        <f ca="1">IFERROR(VLOOKUP(K19,附属物位置,4,0),"")</f>
        <v>影壁</v>
      </c>
      <c r="B21" s="57">
        <f ca="1">IF(A21="","",SUMIF(附属物名称,A21,附属物数量))</f>
        <v>20.4</v>
      </c>
      <c r="C21" s="57" t="str">
        <f ca="1">IFERROR(VLOOKUP(K19,附属物位置,6,0),"")</f>
        <v>㎡</v>
      </c>
      <c r="D21" s="58">
        <f ca="1">IF(A21="","",SUMIF(附属物名称,A21,附属物金额))</f>
        <v>7344</v>
      </c>
      <c r="E21" s="58" t="str">
        <f ca="1">IFERROR(VLOOKUP(L19,附属物位置,4,0),"")</f>
        <v>花池</v>
      </c>
      <c r="F21" s="57">
        <f ca="1">IF(E21="","",SUMIF(附属物名称,E21,附属物数量))</f>
        <v>7.2</v>
      </c>
      <c r="G21" s="57" t="str">
        <f ca="1">IFERROR(VLOOKUP(L19,附属物位置,6,0),"")</f>
        <v>㎡</v>
      </c>
      <c r="H21" s="58">
        <f ca="1">IF(E21="","",SUMIF(附属物名称,E21,附属物金额))</f>
        <v>864</v>
      </c>
      <c r="K21" s="71">
        <v>13</v>
      </c>
      <c r="L21" s="71">
        <v>14</v>
      </c>
      <c r="M21" s="70"/>
    </row>
    <row r="22" ht="17.25" customHeight="1" spans="1:13">
      <c r="A22" s="57" t="str">
        <f ca="1">IFERROR(VLOOKUP(K20,附属物位置,4,0),"")</f>
        <v>C1</v>
      </c>
      <c r="B22" s="57">
        <f ca="1">IF(A22="","",SUMIF(附属物名称,A22,附属物数量))</f>
        <v>12.53</v>
      </c>
      <c r="C22" s="57" t="str">
        <f ca="1">IFERROR(VLOOKUP(K20,附属物位置,6,0),"")</f>
        <v>㎡</v>
      </c>
      <c r="D22" s="58">
        <f ca="1">IF(A22="","",SUMIF(附属物名称,A22,附属物金额))</f>
        <v>4983</v>
      </c>
      <c r="E22" s="58" t="str">
        <f ca="1">IFERROR(VLOOKUP(L20,附属物位置,4,0),"")</f>
        <v>砖墙</v>
      </c>
      <c r="F22" s="57">
        <f ca="1">IF(E22="","",SUMIF(附属物名称,E22,附属物数量))</f>
        <v>777.52</v>
      </c>
      <c r="G22" s="57" t="str">
        <f ca="1">IFERROR(VLOOKUP(L20,附属物位置,6,0),"")</f>
        <v>㎡</v>
      </c>
      <c r="H22" s="58">
        <f ca="1">IF(E22="","",SUMIF(附属物名称,E22,附属物金额))</f>
        <v>186605</v>
      </c>
      <c r="K22" s="71">
        <v>15</v>
      </c>
      <c r="L22" s="71">
        <v>16</v>
      </c>
      <c r="M22" s="70"/>
    </row>
    <row r="23" ht="17.25" customHeight="1" spans="1:13">
      <c r="A23" s="57" t="str">
        <f ca="1">IFERROR(VLOOKUP(K21,附属物位置,4,0),"")</f>
        <v>广场砖、彩砖地面</v>
      </c>
      <c r="B23" s="57">
        <f ca="1">IF(A23="","",SUMIF(附属物名称,A23,附属物数量))</f>
        <v>187.6</v>
      </c>
      <c r="C23" s="57" t="str">
        <f ca="1">IFERROR(VLOOKUP(K21,附属物位置,6,0),"")</f>
        <v>㎡</v>
      </c>
      <c r="D23" s="58">
        <f ca="1">IF(A23="","",SUMIF(附属物名称,A23,附属物金额))</f>
        <v>11256</v>
      </c>
      <c r="E23" s="58" t="str">
        <f ca="1">IFERROR(VLOOKUP(L21,附属物位置,4,0),"")</f>
        <v>活动房</v>
      </c>
      <c r="F23" s="57">
        <f ca="1">IF(E23="","",SUMIF(附属物名称,E23,附属物数量))</f>
        <v>1</v>
      </c>
      <c r="G23" s="57" t="str">
        <f ca="1">IFERROR(VLOOKUP(L21,附属物位置,6,0),"")</f>
        <v>个</v>
      </c>
      <c r="H23" s="58">
        <f ca="1">IF(E23="","",SUMIF(附属物名称,E23,附属物金额))</f>
        <v>800</v>
      </c>
      <c r="K23" s="71">
        <v>17</v>
      </c>
      <c r="L23" s="71">
        <v>18</v>
      </c>
      <c r="M23" s="70"/>
    </row>
    <row r="24" ht="17.25" customHeight="1" spans="1:13">
      <c r="A24" s="57" t="str">
        <f ca="1">IFERROR(VLOOKUP(K22,附属物位置,4,0),"")</f>
        <v>C2</v>
      </c>
      <c r="B24" s="57">
        <f ca="1">IF(A24="","",SUMIF(附属物名称,A24,附属物数量))</f>
        <v>4.48</v>
      </c>
      <c r="C24" s="57" t="str">
        <f ca="1">IFERROR(VLOOKUP(K22,附属物位置,6,0),"")</f>
        <v>㎡</v>
      </c>
      <c r="D24" s="58">
        <f ca="1">IF(A24="","",SUMIF(附属物名称,A24,附属物金额))</f>
        <v>1182</v>
      </c>
      <c r="E24" s="58" t="str">
        <f ca="1">IFERROR(VLOOKUP(L22,附属物位置,4,0),"")</f>
        <v>化粪池</v>
      </c>
      <c r="F24" s="57">
        <f ca="1">IF(E24="","",SUMIF(附属物名称,E24,附属物数量))</f>
        <v>2</v>
      </c>
      <c r="G24" s="57" t="str">
        <f ca="1">IFERROR(VLOOKUP(L22,附属物位置,6,0),"")</f>
        <v>个</v>
      </c>
      <c r="H24" s="58">
        <f ca="1">IF(E24="","",SUMIF(附属物名称,E24,附属物金额))</f>
        <v>800</v>
      </c>
      <c r="K24" s="71">
        <v>19</v>
      </c>
      <c r="L24" s="71">
        <v>20</v>
      </c>
      <c r="M24" s="70"/>
    </row>
    <row r="25" ht="17.25" customHeight="1" spans="1:13">
      <c r="A25" s="57" t="str">
        <f ca="1">IFERROR(VLOOKUP(K23,附属物位置,4,0),"")</f>
        <v>热水器</v>
      </c>
      <c r="B25" s="57">
        <f ca="1">IF(A25="","",SUMIF(附属物名称,A25,附属物数量))</f>
        <v>3</v>
      </c>
      <c r="C25" s="57" t="str">
        <f ca="1">IFERROR(VLOOKUP(K23,附属物位置,6,0),"")</f>
        <v>台</v>
      </c>
      <c r="D25" s="58">
        <f ca="1">IF(A25="","",SUMIF(附属物名称,A25,附属物金额))</f>
        <v>1500</v>
      </c>
      <c r="E25" s="58" t="str">
        <f ca="1">IFERROR(VLOOKUP(L23,附属物位置,4,0),"")</f>
        <v>太阳能</v>
      </c>
      <c r="F25" s="57">
        <f ca="1">IF(E25="","",SUMIF(附属物名称,E25,附属物数量))</f>
        <v>3</v>
      </c>
      <c r="G25" s="57" t="str">
        <f ca="1">IFERROR(VLOOKUP(L23,附属物位置,6,0),"")</f>
        <v>台</v>
      </c>
      <c r="H25" s="58">
        <f ca="1">IF(E25="","",SUMIF(附属物名称,E25,附属物金额))</f>
        <v>3000</v>
      </c>
      <c r="K25" s="71">
        <v>21</v>
      </c>
      <c r="L25" s="71">
        <v>22</v>
      </c>
      <c r="M25" s="70"/>
    </row>
    <row r="26" ht="17.25" customHeight="1" spans="1:13">
      <c r="A26" s="57" t="str">
        <f ca="1">IFERROR(VLOOKUP(K24,附属物位置,4,0),"")</f>
        <v>大门</v>
      </c>
      <c r="B26" s="57">
        <f ca="1">IF(A26="","",SUMIF(附属物名称,A26,附属物数量))</f>
        <v>36.24</v>
      </c>
      <c r="C26" s="57" t="str">
        <f ca="1">IFERROR(VLOOKUP(K24,附属物位置,6,0),"")</f>
        <v>㎡</v>
      </c>
      <c r="D26" s="58">
        <f ca="1">IF(A26="","",SUMIF(附属物名称,A26,附属物金额))</f>
        <v>8856</v>
      </c>
      <c r="E26" s="58" t="str">
        <f ca="1">IFERROR(VLOOKUP(L24,附属物位置,4,0),"")</f>
        <v>设备基础</v>
      </c>
      <c r="F26" s="57">
        <f ca="1">IF(E26="","",SUMIF(附属物名称,E26,附属物数量))</f>
        <v>21.7</v>
      </c>
      <c r="G26" s="57" t="str">
        <f ca="1">IFERROR(VLOOKUP(L24,附属物位置,6,0),"")</f>
        <v>m³</v>
      </c>
      <c r="H26" s="58">
        <f ca="1">IF(E26="","",SUMIF(附属物名称,E26,附属物金额))</f>
        <v>13020</v>
      </c>
      <c r="K26" s="71">
        <v>23</v>
      </c>
      <c r="L26" s="71">
        <v>24</v>
      </c>
      <c r="M26" s="70"/>
    </row>
    <row r="27" ht="17.25" customHeight="1" spans="1:13">
      <c r="A27" s="57" t="str">
        <f ca="1">IFERROR(VLOOKUP(K25,附属物位置,4,0),"")</f>
        <v>护坡</v>
      </c>
      <c r="B27" s="57">
        <f ca="1">IF(A27="","",SUMIF(附属物名称,A27,附属物数量))</f>
        <v>13.5</v>
      </c>
      <c r="C27" s="57" t="str">
        <f ca="1">IFERROR(VLOOKUP(K25,附属物位置,6,0),"")</f>
        <v>㎡</v>
      </c>
      <c r="D27" s="58">
        <f ca="1">IF(A27="","",SUMIF(附属物名称,A27,附属物金额))</f>
        <v>1620</v>
      </c>
      <c r="E27" s="58" t="str">
        <f ca="1">IFERROR(VLOOKUP(L25,附属物位置,4,0),"")</f>
        <v>机井</v>
      </c>
      <c r="F27" s="57">
        <f ca="1">IF(E27="","",SUMIF(附属物名称,E27,附属物数量))</f>
        <v>2</v>
      </c>
      <c r="G27" s="57" t="str">
        <f ca="1">IFERROR(VLOOKUP(L25,附属物位置,6,0),"")</f>
        <v>眼</v>
      </c>
      <c r="H27" s="58">
        <f ca="1">IF(E27="","",SUMIF(附属物名称,E27,附属物金额))</f>
        <v>89000</v>
      </c>
      <c r="K27" s="71">
        <v>25</v>
      </c>
      <c r="L27" s="71">
        <v>26</v>
      </c>
      <c r="M27" s="70"/>
    </row>
    <row r="28" ht="17.25" customHeight="1" spans="1:13">
      <c r="A28" s="57" t="str">
        <f ca="1">IFERROR(VLOOKUP(K26,附属物位置,4,0),"")</f>
        <v>水池</v>
      </c>
      <c r="B28" s="57">
        <f ca="1">IF(A28="","",SUMIF(附属物名称,A28,附属物数量))</f>
        <v>19.97</v>
      </c>
      <c r="C28" s="57" t="str">
        <f ca="1">IFERROR(VLOOKUP(K26,附属物位置,6,0),"")</f>
        <v>m³</v>
      </c>
      <c r="D28" s="58">
        <f ca="1">IF(A28="","",SUMIF(附属物名称,A28,附属物金额))</f>
        <v>2996</v>
      </c>
      <c r="E28" s="58" t="str">
        <f ca="1">IFERROR(VLOOKUP(L26,附属物位置,4,0),"")</f>
        <v>压力水罐</v>
      </c>
      <c r="F28" s="57">
        <f ca="1">IF(E28="","",SUMIF(附属物名称,E28,附属物数量))</f>
        <v>1</v>
      </c>
      <c r="G28" s="57" t="str">
        <f ca="1">IFERROR(VLOOKUP(L26,附属物位置,6,0),"")</f>
        <v>套</v>
      </c>
      <c r="H28" s="58">
        <f ca="1">IF(E28="","",SUMIF(附属物名称,E28,附属物金额))</f>
        <v>800</v>
      </c>
      <c r="K28" s="71">
        <v>27</v>
      </c>
      <c r="L28" s="71">
        <v>28</v>
      </c>
      <c r="M28" s="70"/>
    </row>
    <row r="29" ht="17.25" customHeight="1" spans="1:13">
      <c r="A29" s="57" t="str">
        <f ca="1">IFERROR(VLOOKUP(K27,附属物位置,4,0),"")</f>
        <v>花墙</v>
      </c>
      <c r="B29" s="57">
        <f ca="1">IF(A29="","",SUMIF(附属物名称,A29,附属物数量))</f>
        <v>13.2</v>
      </c>
      <c r="C29" s="57" t="str">
        <f ca="1">IFERROR(VLOOKUP(K27,附属物位置,6,0),"")</f>
        <v>㎡</v>
      </c>
      <c r="D29" s="58">
        <f ca="1">IF(A29="","",SUMIF(附属物名称,A29,附属物金额))</f>
        <v>1848</v>
      </c>
      <c r="E29" s="58" t="str">
        <f ca="1">IFERROR(VLOOKUP(L27,附属物位置,4,0),"")</f>
        <v>变压器</v>
      </c>
      <c r="F29" s="57">
        <f ca="1">IF(E29="","",SUMIF(附属物名称,E29,附属物数量))</f>
        <v>2</v>
      </c>
      <c r="G29" s="57" t="str">
        <f ca="1">IFERROR(VLOOKUP(L27,附属物位置,6,0),"")</f>
        <v>台</v>
      </c>
      <c r="H29" s="58">
        <f ca="1">IF(E29="","",SUMIF(附属物名称,E29,附属物金额))</f>
        <v>167500</v>
      </c>
      <c r="K29" s="71">
        <v>29</v>
      </c>
      <c r="L29" s="71">
        <v>30</v>
      </c>
      <c r="M29" s="70"/>
    </row>
    <row r="30" ht="17.25" customHeight="1" spans="1:13">
      <c r="A30" s="57" t="str">
        <f ca="1">IFERROR(VLOOKUP(K28,附属物位置,4,0),"")</f>
        <v>铜芯电缆</v>
      </c>
      <c r="B30" s="57">
        <f ca="1">IF(A30="","",SUMIF(附属物名称,A30,附属物数量))</f>
        <v>243.68</v>
      </c>
      <c r="C30" s="57" t="str">
        <f ca="1">IFERROR(VLOOKUP(K28,附属物位置,6,0),"")</f>
        <v>米</v>
      </c>
      <c r="D30" s="58">
        <f ca="1">IF(A30="","",SUMIF(附属物名称,A30,附属物金额))</f>
        <v>18032</v>
      </c>
      <c r="E30" s="58" t="str">
        <f ca="1">IFERROR(VLOOKUP(L28,附属物位置,4,0),"")</f>
        <v>果树</v>
      </c>
      <c r="F30" s="57">
        <f ca="1">IF(E30="","",SUMIF(附属物名称,E30,附属物数量))</f>
        <v>2</v>
      </c>
      <c r="G30" s="57" t="str">
        <f ca="1">IFERROR(VLOOKUP(L28,附属物位置,6,0),"")</f>
        <v>棵</v>
      </c>
      <c r="H30" s="58">
        <f ca="1">IF(E30="","",SUMIF(附属物名称,E30,附属物金额))</f>
        <v>800</v>
      </c>
      <c r="K30" s="71">
        <v>31</v>
      </c>
      <c r="L30" s="71">
        <v>32</v>
      </c>
      <c r="M30" s="70"/>
    </row>
    <row r="31" ht="17.25" customHeight="1" spans="1:13">
      <c r="A31" s="57" t="str">
        <f ca="1">IFERROR(VLOOKUP(K29,附属物位置,4,0),"")</f>
        <v>材树</v>
      </c>
      <c r="B31" s="57">
        <f ca="1">IF(A31="","",SUMIF(附属物名称,A31,附属物数量))</f>
        <v>16</v>
      </c>
      <c r="C31" s="57" t="str">
        <f ca="1">IFERROR(VLOOKUP(K29,附属物位置,6,0),"")</f>
        <v>棵</v>
      </c>
      <c r="D31" s="58">
        <f ca="1">IF(A31="","",SUMIF(附属物名称,A31,附属物金额))</f>
        <v>18990</v>
      </c>
      <c r="E31" s="58" t="str">
        <f ca="1">IFERROR(VLOOKUP(L29,附属物位置,4,0),"")</f>
        <v>国槐</v>
      </c>
      <c r="F31" s="57">
        <f ca="1">IF(E31="","",SUMIF(附属物名称,E31,附属物数量))</f>
        <v>6</v>
      </c>
      <c r="G31" s="57" t="str">
        <f ca="1">IFERROR(VLOOKUP(L29,附属物位置,6,0),"")</f>
        <v>棵</v>
      </c>
      <c r="H31" s="58">
        <f ca="1">IF(E31="","",SUMIF(附属物名称,E31,附属物金额))</f>
        <v>43000</v>
      </c>
      <c r="K31" s="71">
        <v>33</v>
      </c>
      <c r="L31" s="71">
        <v>34</v>
      </c>
      <c r="M31" s="70"/>
    </row>
    <row r="32" ht="17.25" customHeight="1" spans="1:13">
      <c r="A32" s="57" t="str">
        <f ca="1">IFERROR(VLOOKUP(K30,附属物位置,4,0),"")</f>
        <v>电线杆</v>
      </c>
      <c r="B32" s="57">
        <f ca="1">IF(A32="","",SUMIF(附属物名称,A32,附属物数量))</f>
        <v>4</v>
      </c>
      <c r="C32" s="57" t="str">
        <f ca="1">IFERROR(VLOOKUP(K30,附属物位置,6,0),"")</f>
        <v>根</v>
      </c>
      <c r="D32" s="58">
        <f ca="1">IF(A32="","",SUMIF(附属物名称,A32,附属物金额))</f>
        <v>3800</v>
      </c>
      <c r="E32" s="58" t="str">
        <f ca="1">IFERROR(VLOOKUP(L30,附属物位置,4,0),"")</f>
        <v>水泥路面</v>
      </c>
      <c r="F32" s="57">
        <f ca="1">IF(E32="","",SUMIF(附属物名称,E32,附属物数量))</f>
        <v>2268.25</v>
      </c>
      <c r="G32" s="57" t="str">
        <f ca="1">IFERROR(VLOOKUP(L30,附属物位置,6,0),"")</f>
        <v>㎡</v>
      </c>
      <c r="H32" s="58">
        <f ca="1">IF(E32="","",SUMIF(附属物名称,E32,附属物金额))</f>
        <v>283130</v>
      </c>
      <c r="K32" s="71">
        <v>35</v>
      </c>
      <c r="L32" s="71">
        <v>36</v>
      </c>
      <c r="M32" s="70"/>
    </row>
    <row r="33" ht="17.25" customHeight="1" spans="1:13">
      <c r="A33" s="57" t="str">
        <f ca="1">IFERROR(VLOOKUP(K31,附属物位置,4,0),"")</f>
        <v>空调</v>
      </c>
      <c r="B33" s="57">
        <f ca="1">IF(A33="","",SUMIF(附属物名称,A33,附属物数量))</f>
        <v>7</v>
      </c>
      <c r="C33" s="57" t="str">
        <f ca="1">IFERROR(VLOOKUP(K31,附属物位置,6,0),"")</f>
        <v>台</v>
      </c>
      <c r="D33" s="58">
        <f ca="1">IF(A33="","",SUMIF(附属物名称,A33,附属物金额))</f>
        <v>2800</v>
      </c>
      <c r="E33" s="58" t="str">
        <f ca="1">IFERROR(VLOOKUP(L31,附属物位置,4,0),"")</f>
        <v>宽带</v>
      </c>
      <c r="F33" s="57">
        <f ca="1">IF(E33="","",SUMIF(附属物名称,E33,附属物数量))</f>
        <v>2</v>
      </c>
      <c r="G33" s="57" t="str">
        <f ca="1">IFERROR(VLOOKUP(L31,附属物位置,6,0),"")</f>
        <v>条</v>
      </c>
      <c r="H33" s="58">
        <f ca="1">IF(E33="","",SUMIF(附属物名称,E33,附属物金额))</f>
        <v>200</v>
      </c>
      <c r="K33" s="71">
        <v>37</v>
      </c>
      <c r="L33" s="71">
        <v>38</v>
      </c>
      <c r="M33" s="70"/>
    </row>
    <row r="34" ht="17.25" customHeight="1" spans="1:13">
      <c r="A34" s="57" t="str">
        <f ca="1">IFERROR(VLOOKUP(K32,附属物位置,4,0),"")</f>
        <v>地埋水管</v>
      </c>
      <c r="B34" s="57">
        <f ca="1">IF(A34="","",SUMIF(附属物名称,A34,附属物数量))</f>
        <v>136.76</v>
      </c>
      <c r="C34" s="57" t="str">
        <f ca="1">IFERROR(VLOOKUP(K32,附属物位置,6,0),"")</f>
        <v>米</v>
      </c>
      <c r="D34" s="58">
        <f ca="1">IF(A34="","",SUMIF(附属物名称,A34,附属物金额))</f>
        <v>13676</v>
      </c>
      <c r="E34" s="58" t="str">
        <f ca="1">IFERROR(VLOOKUP(L32,附属物位置,4,0),"")</f>
        <v>平砖地面</v>
      </c>
      <c r="F34" s="57">
        <f ca="1">IF(E34="","",SUMIF(附属物名称,E34,附属物数量))</f>
        <v>165.56</v>
      </c>
      <c r="G34" s="57" t="str">
        <f ca="1">IFERROR(VLOOKUP(L32,附属物位置,6,0),"")</f>
        <v>㎡</v>
      </c>
      <c r="H34" s="58">
        <f ca="1">IF(E34="","",SUMIF(附属物名称,E34,附属物金额))</f>
        <v>4139</v>
      </c>
      <c r="K34" s="71">
        <v>39</v>
      </c>
      <c r="L34" s="71">
        <v>40</v>
      </c>
      <c r="M34" s="70"/>
    </row>
    <row r="35" ht="17.25" customHeight="1" spans="1:13">
      <c r="A35" s="57" t="str">
        <f ca="1">IFERROR(VLOOKUP(K33,附属物位置,4,0),"")</f>
        <v>水泥地面</v>
      </c>
      <c r="B35" s="57">
        <f ca="1">IF(A35="","",SUMIF(附属物名称,A35,附属物数量))</f>
        <v>159.3</v>
      </c>
      <c r="C35" s="57" t="str">
        <f ca="1">IFERROR(VLOOKUP(K33,附属物位置,6,0),"")</f>
        <v>㎡</v>
      </c>
      <c r="D35" s="58">
        <f ca="1">IF(A35="","",SUMIF(附属物名称,A35,附属物金额))</f>
        <v>7965</v>
      </c>
      <c r="E35" s="58" t="str">
        <f ca="1">IFERROR(VLOOKUP(L33,附属物位置,4,0),"")</f>
        <v>香椿树</v>
      </c>
      <c r="F35" s="57">
        <f ca="1">IF(E35="","",SUMIF(附属物名称,E35,附属物数量))</f>
        <v>1</v>
      </c>
      <c r="G35" s="57" t="str">
        <f ca="1">IFERROR(VLOOKUP(L33,附属物位置,6,0),"")</f>
        <v>棵</v>
      </c>
      <c r="H35" s="58">
        <f ca="1">IF(E35="","",SUMIF(附属物名称,E35,附属物金额))</f>
        <v>300</v>
      </c>
      <c r="K35" s="71">
        <v>41</v>
      </c>
      <c r="L35" s="71">
        <v>42</v>
      </c>
      <c r="M35" s="70"/>
    </row>
    <row r="36" ht="17.25" customHeight="1" spans="1:13">
      <c r="A36" s="57" t="str">
        <f ca="1">IFERROR(VLOOKUP(K34,附属物位置,4,0),"")</f>
        <v>监控摄像头</v>
      </c>
      <c r="B36" s="57">
        <f ca="1">IF(A36="","",SUMIF(附属物名称,A36,附属物数量))</f>
        <v>50</v>
      </c>
      <c r="C36" s="57" t="str">
        <f ca="1">IFERROR(VLOOKUP(K34,附属物位置,6,0),"")</f>
        <v>个</v>
      </c>
      <c r="D36" s="58">
        <f ca="1">IF(A36="","",SUMIF(附属物名称,A36,附属物金额))</f>
        <v>10000</v>
      </c>
      <c r="E36" s="58" t="str">
        <f ca="1">IFERROR(VLOOKUP(L34,附属物位置,4,0),"")</f>
        <v>渗水井</v>
      </c>
      <c r="F36" s="57">
        <f ca="1">IF(E36="","",SUMIF(附属物名称,E36,附属物数量))</f>
        <v>11</v>
      </c>
      <c r="G36" s="57" t="str">
        <f ca="1">IFERROR(VLOOKUP(L34,附属物位置,6,0),"")</f>
        <v>个</v>
      </c>
      <c r="H36" s="58">
        <f ca="1">IF(E36="","",SUMIF(附属物名称,E36,附属物金额))</f>
        <v>8400</v>
      </c>
      <c r="K36" s="71">
        <v>43</v>
      </c>
      <c r="L36" s="71">
        <v>44</v>
      </c>
      <c r="M36" s="70"/>
    </row>
    <row r="37" ht="17.25" customHeight="1" spans="1:13">
      <c r="A37" s="57" t="str">
        <f ca="1">IFERROR(VLOOKUP(K35,附属物位置,4,0),"")</f>
        <v>不锈钢水箱</v>
      </c>
      <c r="B37" s="57">
        <f ca="1">IF(A37="","",SUMIF(附属物名称,A37,附属物数量))</f>
        <v>1</v>
      </c>
      <c r="C37" s="57" t="str">
        <f ca="1">IFERROR(VLOOKUP(K35,附属物位置,6,0),"")</f>
        <v>个</v>
      </c>
      <c r="D37" s="58">
        <f ca="1">IF(A37="","",SUMIF(附属物名称,A37,附属物金额))</f>
        <v>600</v>
      </c>
      <c r="E37" s="58" t="str">
        <f ca="1">IFERROR(VLOOKUP(L35,附属物位置,4,0),"")</f>
        <v>天然气管道</v>
      </c>
      <c r="F37" s="57">
        <f ca="1">IF(E37="","",SUMIF(附属物名称,E37,附属物数量))</f>
        <v>309.29</v>
      </c>
      <c r="G37" s="57" t="str">
        <f ca="1">IFERROR(VLOOKUP(L35,附属物位置,6,0),"")</f>
        <v>m</v>
      </c>
      <c r="H37" s="58">
        <f ca="1">IF(E37="","",SUMIF(附属物名称,E37,附属物金额))</f>
        <v>24743</v>
      </c>
      <c r="K37" s="71">
        <v>45</v>
      </c>
      <c r="L37" s="71">
        <v>46</v>
      </c>
      <c r="M37" s="70"/>
    </row>
    <row r="38" ht="17.25" customHeight="1" spans="1:13">
      <c r="A38" s="57" t="str">
        <f ca="1">IFERROR(VLOOKUP(K36,附属物位置,4,0),"")</f>
        <v/>
      </c>
      <c r="B38" s="57" t="str">
        <f ca="1">IF(A38="","",SUMIF(附属物名称,A38,附属物数量))</f>
        <v/>
      </c>
      <c r="C38" s="57" t="str">
        <f ca="1">IFERROR(VLOOKUP(K36,附属物位置,6,0),"")</f>
        <v/>
      </c>
      <c r="D38" s="58" t="str">
        <f ca="1">IF(A38="","",SUMIF(附属物名称,A38,附属物金额))</f>
        <v/>
      </c>
      <c r="E38" s="58" t="str">
        <f ca="1">IFERROR(VLOOKUP(L36,附属物位置,4,0),"")</f>
        <v/>
      </c>
      <c r="F38" s="57" t="str">
        <f ca="1">IF(E38="","",SUMIF(附属物名称,E38,附属物数量))</f>
        <v/>
      </c>
      <c r="G38" s="57" t="str">
        <f ca="1">IFERROR(VLOOKUP(L36,附属物位置,6,0),"")</f>
        <v/>
      </c>
      <c r="H38" s="58" t="str">
        <f ca="1">IF(E38="","",SUMIF(附属物名称,E38,附属物金额))</f>
        <v/>
      </c>
      <c r="K38" s="71">
        <v>47</v>
      </c>
      <c r="L38" s="71">
        <v>48</v>
      </c>
      <c r="M38" s="70"/>
    </row>
    <row r="39" ht="17.25" customHeight="1" spans="1:13">
      <c r="A39" s="57" t="str">
        <f ca="1">IFERROR(VLOOKUP(K37,附属物位置,4,0),"")</f>
        <v/>
      </c>
      <c r="B39" s="57" t="str">
        <f ca="1">IF(A39="","",SUMIF(附属物名称,A39,附属物数量))</f>
        <v/>
      </c>
      <c r="C39" s="57" t="str">
        <f ca="1">IFERROR(VLOOKUP(K37,附属物位置,6,0),"")</f>
        <v/>
      </c>
      <c r="D39" s="58" t="str">
        <f ca="1">IF(A39="","",SUMIF(附属物名称,A39,附属物金额))</f>
        <v/>
      </c>
      <c r="E39" s="58" t="str">
        <f ca="1">IFERROR(VLOOKUP(L37,附属物位置,4,0),"")</f>
        <v/>
      </c>
      <c r="F39" s="57" t="str">
        <f ca="1">IF(E39="","",SUMIF(附属物名称,E39,附属物数量))</f>
        <v/>
      </c>
      <c r="G39" s="57" t="str">
        <f ca="1">IFERROR(VLOOKUP(L37,附属物位置,6,0),"")</f>
        <v/>
      </c>
      <c r="H39" s="58" t="str">
        <f ca="1">IF(E39="","",SUMIF(附属物名称,E39,附属物金额))</f>
        <v/>
      </c>
      <c r="K39" s="71">
        <v>49</v>
      </c>
      <c r="L39" s="71">
        <v>50</v>
      </c>
      <c r="M39" s="70"/>
    </row>
    <row r="40" ht="17.25" customHeight="1" spans="1:13">
      <c r="A40" s="57" t="str">
        <f ca="1">IFERROR(VLOOKUP(K38,附属物位置,4,0),"")</f>
        <v/>
      </c>
      <c r="B40" s="57" t="str">
        <f ca="1">IF(A40="","",SUMIF(附属物名称,A40,附属物数量))</f>
        <v/>
      </c>
      <c r="C40" s="57" t="str">
        <f ca="1">IFERROR(VLOOKUP(K38,附属物位置,6,0),"")</f>
        <v/>
      </c>
      <c r="D40" s="58" t="str">
        <f ca="1">IF(A40="","",SUMIF(附属物名称,A40,附属物金额))</f>
        <v/>
      </c>
      <c r="E40" s="58" t="str">
        <f ca="1">IFERROR(VLOOKUP(L38,附属物位置,4,0),"")</f>
        <v/>
      </c>
      <c r="F40" s="57" t="str">
        <f ca="1">IF(E40="","",SUMIF(附属物名称,E40,附属物数量))</f>
        <v/>
      </c>
      <c r="G40" s="57" t="str">
        <f ca="1">IFERROR(VLOOKUP(L38,附属物位置,6,0),"")</f>
        <v/>
      </c>
      <c r="H40" s="58" t="str">
        <f ca="1">IF(E40="","",SUMIF(附属物名称,E40,附属物金额))</f>
        <v/>
      </c>
      <c r="K40" s="71">
        <v>51</v>
      </c>
      <c r="L40" s="71">
        <v>52</v>
      </c>
      <c r="M40" s="70"/>
    </row>
    <row r="41" ht="17.25" customHeight="1" spans="1:13">
      <c r="A41" s="57" t="str">
        <f ca="1">IFERROR(VLOOKUP(K39,附属物位置,4,0),"")</f>
        <v/>
      </c>
      <c r="B41" s="57" t="str">
        <f ca="1">IF(A41="","",SUMIF(附属物名称,A41,附属物数量))</f>
        <v/>
      </c>
      <c r="C41" s="57" t="str">
        <f ca="1">IFERROR(VLOOKUP(K39,附属物位置,6,0),"")</f>
        <v/>
      </c>
      <c r="D41" s="58" t="str">
        <f ca="1">IF(A41="","",SUMIF(附属物名称,A41,附属物金额))</f>
        <v/>
      </c>
      <c r="E41" s="58" t="str">
        <f ca="1">IFERROR(VLOOKUP(L39,附属物位置,4,0),"")</f>
        <v/>
      </c>
      <c r="F41" s="57" t="str">
        <f ca="1">IF(E41="","",SUMIF(附属物名称,E41,附属物数量))</f>
        <v/>
      </c>
      <c r="G41" s="57" t="str">
        <f ca="1">IFERROR(VLOOKUP(L39,附属物位置,6,0),"")</f>
        <v/>
      </c>
      <c r="H41" s="58" t="str">
        <f ca="1">IF(E41="","",SUMIF(附属物名称,E41,附属物金额))</f>
        <v/>
      </c>
      <c r="K41" s="71">
        <v>53</v>
      </c>
      <c r="M41" s="70"/>
    </row>
    <row r="42" ht="17.25" customHeight="1" spans="1:8">
      <c r="A42" s="57" t="str">
        <f ca="1">IFERROR(VLOOKUP(K40,附属物位置,4,0),"")</f>
        <v/>
      </c>
      <c r="B42" s="57" t="str">
        <f ca="1">IF(A42="","",SUMIF(附属物名称,A42,附属物数量))</f>
        <v/>
      </c>
      <c r="C42" s="57" t="str">
        <f ca="1">IFERROR(VLOOKUP(K40,附属物位置,6,0),"")</f>
        <v/>
      </c>
      <c r="D42" s="58" t="str">
        <f ca="1">IF(A42="","",SUMIF(附属物名称,A42,附属物金额))</f>
        <v/>
      </c>
      <c r="E42" s="58" t="str">
        <f ca="1">IFERROR(VLOOKUP(L40,附属物位置,4,0),"")</f>
        <v/>
      </c>
      <c r="F42" s="57" t="str">
        <f ca="1">IF(E42="","",SUMIF(附属物名称,E42,附属物数量))</f>
        <v/>
      </c>
      <c r="G42" s="57" t="str">
        <f ca="1">IFERROR(VLOOKUP(L40,附属物位置,6,0),"")</f>
        <v/>
      </c>
      <c r="H42" s="58" t="str">
        <f ca="1">IF(E42="","",SUMIF(附属物名称,E42,附属物金额))</f>
        <v/>
      </c>
    </row>
    <row r="43" ht="17.25" customHeight="1" spans="1:8">
      <c r="A43" s="57" t="str">
        <f ca="1">IFERROR(VLOOKUP(K41,附属物位置,4,0),"")</f>
        <v/>
      </c>
      <c r="B43" s="57" t="str">
        <f ca="1">IF(A43="","",SUMIF(附属物名称,A43,附属物数量))</f>
        <v/>
      </c>
      <c r="C43" s="57" t="str">
        <f ca="1">IFERROR(VLOOKUP(K41,附属物位置,6,0),"")</f>
        <v/>
      </c>
      <c r="D43" s="58" t="str">
        <f ca="1">IF(A43="","",SUMIF(附属物名称,A43,附属物金额))</f>
        <v/>
      </c>
      <c r="E43" s="59" t="s">
        <v>1073</v>
      </c>
      <c r="F43" s="60"/>
      <c r="G43" s="61">
        <f ca="1">SUM(D17:D43)+SUM(H17:H42)</f>
        <v>1020699</v>
      </c>
      <c r="H43" s="60"/>
    </row>
    <row r="44" ht="17.25" customHeight="1" spans="1:8">
      <c r="A44" s="59" t="s">
        <v>1074</v>
      </c>
      <c r="B44" s="60"/>
      <c r="C44" s="61">
        <f ca="1">G43+G14</f>
        <v>4935356</v>
      </c>
      <c r="D44" s="60"/>
      <c r="E44" s="62" t="s">
        <v>1075</v>
      </c>
      <c r="F44" s="63" t="str">
        <f ca="1">TEXT(C44,"[DBnum2]")&amp;"元整"</f>
        <v>肆佰玖拾叁万伍仟叁佰伍拾陆元整</v>
      </c>
      <c r="G44" s="64"/>
      <c r="H44" s="65"/>
    </row>
    <row r="45" spans="1:8">
      <c r="A45" s="66"/>
      <c r="B45" s="66"/>
      <c r="C45" s="67"/>
      <c r="D45" s="67"/>
      <c r="E45" s="67"/>
      <c r="F45" s="67"/>
      <c r="G45" s="67"/>
      <c r="H45" s="67"/>
    </row>
  </sheetData>
  <mergeCells count="18">
    <mergeCell ref="B3:D3"/>
    <mergeCell ref="E3:H3"/>
    <mergeCell ref="B4:C4"/>
    <mergeCell ref="D4:E4"/>
    <mergeCell ref="F4:H4"/>
    <mergeCell ref="A5:H5"/>
    <mergeCell ref="A14:B14"/>
    <mergeCell ref="C14:D14"/>
    <mergeCell ref="E14:F14"/>
    <mergeCell ref="G14:H14"/>
    <mergeCell ref="A15:H15"/>
    <mergeCell ref="E43:F43"/>
    <mergeCell ref="G43:H43"/>
    <mergeCell ref="A44:B44"/>
    <mergeCell ref="C44:D44"/>
    <mergeCell ref="F44:H44"/>
    <mergeCell ref="M7:M41"/>
    <mergeCell ref="A1:H2"/>
  </mergeCells>
  <dataValidations count="5">
    <dataValidation type="list" allowBlank="1" showInputMessage="1" showErrorMessage="1" sqref="B6">
      <formula1>基础状况</formula1>
    </dataValidation>
    <dataValidation type="list" allowBlank="1" showInputMessage="1" showErrorMessage="1" sqref="B14">
      <formula1>门窗状况</formula1>
    </dataValidation>
    <dataValidation type="list" allowBlank="1" showInputMessage="1" showErrorMessage="1" sqref="B15">
      <formula1>外墙装饰状况</formula1>
    </dataValidation>
    <dataValidation type="list" allowBlank="1" showInputMessage="1" showErrorMessage="1" sqref="B16">
      <formula1>内墙装饰状况</formula1>
    </dataValidation>
    <dataValidation type="list" allowBlank="1" showInputMessage="1" showErrorMessage="1" sqref="B44">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1080</v>
      </c>
      <c r="B3" s="3"/>
      <c r="C3" s="3"/>
      <c r="D3" s="3"/>
      <c r="E3" s="4" t="e">
        <f>#REF!</f>
        <v>#REF!</v>
      </c>
      <c r="F3" s="8"/>
      <c r="G3" s="8"/>
      <c r="H3" s="8"/>
      <c r="I3" s="8"/>
      <c r="J3" s="8"/>
      <c r="K3" s="8"/>
      <c r="L3" s="8"/>
      <c r="M3" s="8"/>
      <c r="N3" s="8"/>
      <c r="O3" s="8"/>
      <c r="P3" s="8"/>
      <c r="Q3" s="8"/>
    </row>
    <row r="4" spans="1:17">
      <c r="A4" s="3" t="s">
        <v>1081</v>
      </c>
      <c r="B4" s="3"/>
      <c r="C4" s="3"/>
      <c r="D4" s="3"/>
      <c r="E4" s="4" t="e">
        <f>#REF!</f>
        <v>#REF!</v>
      </c>
      <c r="F4" s="8"/>
      <c r="G4" s="8"/>
      <c r="H4" s="8"/>
      <c r="I4" s="8"/>
      <c r="J4" s="8"/>
      <c r="K4" s="8"/>
      <c r="L4" s="8"/>
      <c r="M4" s="8"/>
      <c r="N4" s="8"/>
      <c r="O4" s="8"/>
      <c r="P4" s="8"/>
      <c r="Q4" s="8"/>
    </row>
    <row r="5" spans="1:17">
      <c r="A5" s="6" t="s">
        <v>1082</v>
      </c>
      <c r="B5" s="6"/>
      <c r="C5" s="6"/>
      <c r="D5" s="6"/>
      <c r="E5" s="7"/>
      <c r="F5" s="7"/>
      <c r="G5" s="7"/>
      <c r="H5" s="7"/>
      <c r="I5" s="7"/>
      <c r="J5" s="7"/>
      <c r="K5" s="7"/>
      <c r="L5" s="7"/>
      <c r="M5" s="7"/>
      <c r="N5" s="7"/>
      <c r="O5" s="7"/>
      <c r="P5" s="7"/>
      <c r="Q5" s="7"/>
    </row>
    <row r="6" spans="1:17">
      <c r="A6" s="3" t="s">
        <v>1084</v>
      </c>
      <c r="B6" s="8"/>
      <c r="C6" s="8"/>
      <c r="D6" s="8"/>
      <c r="E6" s="8"/>
      <c r="F6" s="8"/>
      <c r="G6" s="8"/>
      <c r="H6" s="8"/>
      <c r="I6" s="8"/>
      <c r="J6" s="8"/>
      <c r="K6" s="8"/>
      <c r="L6" s="8"/>
      <c r="M6" s="8"/>
      <c r="N6" s="8"/>
      <c r="O6" s="8"/>
      <c r="P6" s="8"/>
      <c r="Q6" s="8"/>
    </row>
    <row r="7" spans="1:17">
      <c r="A7" s="8" t="s">
        <v>1085</v>
      </c>
      <c r="B7" s="8"/>
      <c r="C7" s="8"/>
      <c r="D7" s="8"/>
      <c r="E7" s="8"/>
      <c r="F7" s="8"/>
      <c r="G7" s="8"/>
      <c r="H7" s="8"/>
      <c r="I7" s="8"/>
      <c r="J7" s="8"/>
      <c r="K7" s="8"/>
      <c r="L7" s="8"/>
      <c r="M7" s="8"/>
      <c r="N7" s="8"/>
      <c r="O7" s="8"/>
      <c r="P7" s="8"/>
      <c r="Q7" s="8"/>
    </row>
    <row r="8" spans="1:17">
      <c r="A8" s="3" t="s">
        <v>1086</v>
      </c>
      <c r="B8" s="3"/>
      <c r="C8" s="3"/>
      <c r="D8" s="3"/>
      <c r="E8" s="3"/>
      <c r="F8" s="3"/>
      <c r="G8" s="3"/>
      <c r="H8" s="3"/>
      <c r="I8" s="3"/>
      <c r="J8" s="3"/>
      <c r="K8" s="3"/>
      <c r="L8" s="3"/>
      <c r="M8" s="3"/>
      <c r="N8" s="3"/>
      <c r="O8" s="3"/>
      <c r="P8" s="3"/>
      <c r="Q8" s="3"/>
    </row>
    <row r="9" spans="1:17">
      <c r="A9" s="9" t="s">
        <v>1087</v>
      </c>
      <c r="B9" s="9"/>
      <c r="C9" s="9"/>
      <c r="D9" s="9" t="e">
        <f>#REF!</f>
        <v>#REF!</v>
      </c>
      <c r="E9" s="9"/>
      <c r="F9" s="9"/>
      <c r="G9" s="9"/>
      <c r="H9" s="9"/>
      <c r="I9" s="9"/>
      <c r="J9" s="9"/>
      <c r="K9" s="9"/>
      <c r="L9" s="9"/>
      <c r="M9" s="9"/>
      <c r="N9" s="9"/>
      <c r="O9" s="9"/>
      <c r="P9" s="9"/>
      <c r="Q9" s="9"/>
    </row>
    <row r="10" spans="1:17">
      <c r="A10" s="9" t="s">
        <v>1088</v>
      </c>
      <c r="B10" s="9"/>
      <c r="C10" s="9"/>
      <c r="D10" s="9" t="e">
        <f>#REF!</f>
        <v>#REF!</v>
      </c>
      <c r="E10" s="9"/>
      <c r="F10" s="9"/>
      <c r="G10" s="9"/>
      <c r="H10" s="9"/>
      <c r="I10" s="9"/>
      <c r="J10" s="9"/>
      <c r="K10" s="9"/>
      <c r="L10" s="9"/>
      <c r="M10" s="9"/>
      <c r="N10" s="9"/>
      <c r="O10" s="9"/>
      <c r="P10" s="9"/>
      <c r="Q10" s="9"/>
    </row>
    <row r="11" spans="1:17">
      <c r="A11" s="9" t="s">
        <v>1089</v>
      </c>
      <c r="B11" s="9"/>
      <c r="C11" s="9"/>
      <c r="D11" s="9" t="e">
        <f>#REF!&amp;"平方米"</f>
        <v>#REF!</v>
      </c>
      <c r="E11" s="9"/>
      <c r="F11" s="9"/>
      <c r="G11" s="9"/>
      <c r="H11" s="9"/>
      <c r="I11" s="9"/>
      <c r="J11" s="9"/>
      <c r="K11" s="9"/>
      <c r="L11" s="9"/>
      <c r="M11" s="9"/>
      <c r="N11" s="9"/>
      <c r="O11" s="9"/>
      <c r="P11" s="9"/>
      <c r="Q11" s="9"/>
    </row>
    <row r="12" spans="1:17">
      <c r="A12" s="3" t="s">
        <v>1090</v>
      </c>
      <c r="B12" s="3"/>
      <c r="C12" s="3"/>
      <c r="D12" s="10" t="e">
        <f>#REF!</f>
        <v>#REF!</v>
      </c>
      <c r="E12" s="10"/>
      <c r="F12" s="10"/>
      <c r="G12" s="10"/>
      <c r="H12" s="10"/>
      <c r="I12" s="10"/>
      <c r="J12" s="10"/>
      <c r="K12" s="10"/>
      <c r="L12" s="10"/>
      <c r="M12" s="10"/>
      <c r="N12" s="10"/>
      <c r="O12" s="10"/>
      <c r="P12" s="10"/>
      <c r="Q12" s="10"/>
    </row>
    <row r="13" spans="1:17">
      <c r="A13" s="11" t="s">
        <v>1092</v>
      </c>
      <c r="B13" s="11"/>
      <c r="C13" s="11"/>
      <c r="D13" s="8" t="s">
        <v>1093</v>
      </c>
      <c r="E13" s="8"/>
      <c r="F13" s="8"/>
      <c r="G13" s="12"/>
      <c r="H13" s="12"/>
      <c r="I13" s="12"/>
      <c r="J13" s="12"/>
      <c r="K13" s="12"/>
      <c r="L13" s="12"/>
      <c r="M13" s="12"/>
      <c r="N13" s="12"/>
      <c r="O13" s="12"/>
      <c r="P13" s="12"/>
      <c r="Q13" s="12"/>
    </row>
    <row r="14" spans="1:17">
      <c r="A14" s="3" t="s">
        <v>1094</v>
      </c>
      <c r="B14" s="3"/>
      <c r="C14" s="3"/>
      <c r="D14" s="3"/>
      <c r="E14" s="3"/>
      <c r="F14" s="3"/>
      <c r="G14" s="3"/>
      <c r="H14" s="3"/>
      <c r="I14" s="3"/>
      <c r="J14" s="3"/>
      <c r="K14" s="3"/>
      <c r="L14" s="3"/>
      <c r="M14" s="3"/>
      <c r="N14" s="3"/>
      <c r="O14" s="3"/>
      <c r="P14" s="3"/>
      <c r="Q14" s="3"/>
    </row>
    <row r="15" spans="1:17">
      <c r="A15" s="8" t="s">
        <v>1095</v>
      </c>
      <c r="B15" s="8"/>
      <c r="C15" s="8"/>
      <c r="D15" s="8"/>
      <c r="E15" s="8"/>
      <c r="F15" s="8"/>
      <c r="G15" s="8"/>
      <c r="H15" s="8"/>
      <c r="I15" s="8"/>
      <c r="J15" s="8"/>
      <c r="K15" s="8"/>
      <c r="L15" s="8"/>
      <c r="M15" s="8"/>
      <c r="N15" s="8"/>
      <c r="O15" s="8"/>
      <c r="P15" s="8"/>
      <c r="Q15" s="8"/>
    </row>
    <row r="16" spans="1:17">
      <c r="A16" s="8" t="s">
        <v>1096</v>
      </c>
      <c r="B16" s="8"/>
      <c r="C16" s="8"/>
      <c r="D16" s="8"/>
      <c r="E16" s="8"/>
      <c r="F16" s="8"/>
      <c r="G16" s="8"/>
      <c r="H16" s="8"/>
      <c r="I16" s="8"/>
      <c r="J16" s="8"/>
      <c r="K16" s="8"/>
      <c r="L16" s="8"/>
      <c r="M16" s="8"/>
      <c r="N16" s="8"/>
      <c r="O16" s="8"/>
      <c r="P16" s="8"/>
      <c r="Q16" s="8"/>
    </row>
    <row r="17" spans="1:17">
      <c r="A17" s="8" t="s">
        <v>1097</v>
      </c>
      <c r="B17" s="8"/>
      <c r="C17" s="8"/>
      <c r="D17" s="8"/>
      <c r="E17" s="8"/>
      <c r="F17" s="8"/>
      <c r="G17" s="8"/>
      <c r="H17" s="8"/>
      <c r="I17" s="8"/>
      <c r="J17" s="8"/>
      <c r="K17" s="8"/>
      <c r="L17" s="8"/>
      <c r="M17" s="8"/>
      <c r="N17" s="8"/>
      <c r="O17" s="8"/>
      <c r="P17" s="8"/>
      <c r="Q17" s="8"/>
    </row>
    <row r="18" spans="1:17">
      <c r="A18" s="13" t="s">
        <v>1098</v>
      </c>
      <c r="B18" s="13"/>
      <c r="C18" s="13"/>
      <c r="D18" s="13"/>
      <c r="E18" s="13"/>
      <c r="F18" s="13"/>
      <c r="G18" s="13"/>
      <c r="H18" s="13"/>
      <c r="I18" s="13"/>
      <c r="J18" s="13"/>
      <c r="K18" s="13"/>
      <c r="L18" s="13"/>
      <c r="M18" s="13"/>
      <c r="N18" s="13"/>
      <c r="O18" s="13"/>
      <c r="P18" s="13"/>
      <c r="Q18" s="13"/>
    </row>
    <row r="19" spans="1:17">
      <c r="A19" s="8" t="s">
        <v>1099</v>
      </c>
      <c r="B19" s="8"/>
      <c r="C19" s="8"/>
      <c r="D19" s="8"/>
      <c r="E19" s="8"/>
      <c r="F19" s="8"/>
      <c r="G19" s="8"/>
      <c r="H19" s="8"/>
      <c r="I19" s="8"/>
      <c r="J19" s="8"/>
      <c r="K19" s="8"/>
      <c r="L19" s="8"/>
      <c r="M19" s="8"/>
      <c r="N19" s="8"/>
      <c r="O19" s="8"/>
      <c r="P19" s="8"/>
      <c r="Q19" s="8"/>
    </row>
    <row r="20" spans="1:17">
      <c r="A20" s="3" t="s">
        <v>1100</v>
      </c>
      <c r="B20" s="3"/>
      <c r="C20" s="3"/>
      <c r="D20" s="3"/>
      <c r="E20" s="3"/>
      <c r="F20" s="3"/>
      <c r="G20" s="3"/>
      <c r="H20" s="3"/>
      <c r="I20" s="3"/>
      <c r="J20" s="3"/>
      <c r="K20" s="3"/>
      <c r="L20" s="3"/>
      <c r="M20" s="3"/>
      <c r="N20" s="3"/>
      <c r="O20" s="3"/>
      <c r="P20" s="3"/>
      <c r="Q20" s="3"/>
    </row>
    <row r="21" spans="1:17">
      <c r="A21" s="8" t="s">
        <v>1101</v>
      </c>
      <c r="B21" s="8"/>
      <c r="C21" s="8"/>
      <c r="D21" s="8"/>
      <c r="E21" s="8"/>
      <c r="F21" s="8"/>
      <c r="G21" s="8"/>
      <c r="H21" s="8"/>
      <c r="I21" s="8"/>
      <c r="J21" s="8"/>
      <c r="K21" s="8"/>
      <c r="L21" s="8"/>
      <c r="M21" s="8"/>
      <c r="N21" s="8"/>
      <c r="O21" s="8"/>
      <c r="P21" s="8"/>
      <c r="Q21" s="8"/>
    </row>
    <row r="22" spans="1:17">
      <c r="A22" s="3" t="s">
        <v>1102</v>
      </c>
      <c r="B22" s="3"/>
      <c r="C22" s="3"/>
      <c r="D22" s="3"/>
      <c r="E22" s="3"/>
      <c r="F22" s="3"/>
      <c r="G22" s="3"/>
      <c r="H22" s="3"/>
      <c r="I22" s="3"/>
      <c r="J22" s="3"/>
      <c r="K22" s="3"/>
      <c r="L22" s="3"/>
      <c r="M22" s="3"/>
      <c r="N22" s="3"/>
      <c r="O22" s="3"/>
      <c r="P22" s="3"/>
      <c r="Q22" s="3"/>
    </row>
    <row r="23" spans="1:17">
      <c r="A23" s="8" t="s">
        <v>1103</v>
      </c>
      <c r="B23" s="8"/>
      <c r="C23" s="8"/>
      <c r="D23" s="8"/>
      <c r="E23" s="8"/>
      <c r="F23" s="8"/>
      <c r="G23" s="8"/>
      <c r="H23" s="8"/>
      <c r="I23" s="8"/>
      <c r="J23" s="8"/>
      <c r="K23" s="8"/>
      <c r="L23" s="8"/>
      <c r="M23" s="8"/>
      <c r="N23" s="8"/>
      <c r="O23" s="8"/>
      <c r="P23" s="8"/>
      <c r="Q23" s="8"/>
    </row>
    <row r="24" spans="1:17">
      <c r="A24" s="8" t="s">
        <v>1104</v>
      </c>
      <c r="B24" s="8"/>
      <c r="C24" s="8"/>
      <c r="D24" s="8"/>
      <c r="E24" s="8"/>
      <c r="F24" s="8"/>
      <c r="G24" s="8"/>
      <c r="H24" s="8"/>
      <c r="I24" s="8"/>
      <c r="J24" s="8"/>
      <c r="K24" s="8"/>
      <c r="L24" s="8"/>
      <c r="M24" s="8"/>
      <c r="N24" s="8"/>
      <c r="O24" s="8"/>
      <c r="P24" s="8"/>
      <c r="Q24" s="8"/>
    </row>
    <row r="25" spans="1:17">
      <c r="A25" s="3" t="s">
        <v>1105</v>
      </c>
      <c r="B25" s="3"/>
      <c r="C25" s="3"/>
      <c r="D25" s="3"/>
      <c r="E25" s="3"/>
      <c r="F25" s="3"/>
      <c r="G25" s="3"/>
      <c r="H25" s="3"/>
      <c r="I25" s="3"/>
      <c r="J25" s="3"/>
      <c r="K25" s="3"/>
      <c r="L25" s="3"/>
      <c r="M25" s="3"/>
      <c r="N25" s="3"/>
      <c r="O25" s="3"/>
      <c r="P25" s="3"/>
      <c r="Q25" s="3"/>
    </row>
    <row r="26" spans="1:17">
      <c r="A26" s="14" t="s">
        <v>1106</v>
      </c>
      <c r="B26" s="14"/>
      <c r="C26" s="14"/>
      <c r="D26" s="14"/>
      <c r="E26" s="15"/>
      <c r="F26" s="15"/>
      <c r="G26" s="15" t="e">
        <f>"¥"&amp;#REF!&amp;"元"</f>
        <v>#REF!</v>
      </c>
      <c r="H26" s="14"/>
      <c r="I26" s="14"/>
      <c r="J26" s="14"/>
      <c r="K26" s="14"/>
      <c r="L26" s="14"/>
      <c r="M26" s="14"/>
      <c r="N26" s="14"/>
      <c r="O26" s="14"/>
      <c r="P26" s="14"/>
      <c r="Q26" s="14"/>
    </row>
    <row r="27" spans="1:17">
      <c r="A27" s="9" t="s">
        <v>1107</v>
      </c>
      <c r="B27" s="9"/>
      <c r="C27" s="9"/>
      <c r="D27" s="9" t="e">
        <f>"人民币"&amp;#REF!</f>
        <v>#REF!</v>
      </c>
      <c r="E27" s="9"/>
      <c r="F27" s="9"/>
      <c r="G27" s="9"/>
      <c r="H27" s="9"/>
      <c r="I27" s="9"/>
      <c r="J27" s="9"/>
      <c r="K27" s="9"/>
      <c r="L27" s="9"/>
      <c r="M27" s="9"/>
      <c r="N27" s="9"/>
      <c r="O27" s="9"/>
      <c r="P27" s="9"/>
      <c r="Q27" s="9"/>
    </row>
    <row r="28" spans="1:17">
      <c r="A28" s="3" t="s">
        <v>1108</v>
      </c>
      <c r="B28" s="3"/>
      <c r="C28" s="3"/>
      <c r="D28" s="3"/>
      <c r="E28" s="3"/>
      <c r="F28" s="3"/>
      <c r="G28" s="3"/>
      <c r="H28" s="3"/>
      <c r="I28" s="3"/>
      <c r="J28" s="3"/>
      <c r="K28" s="3"/>
      <c r="L28" s="3"/>
      <c r="M28" s="3"/>
      <c r="N28" s="3"/>
      <c r="O28" s="3"/>
      <c r="P28" s="3"/>
      <c r="Q28" s="3"/>
    </row>
    <row r="29" ht="32.5" customHeight="1" spans="1:17">
      <c r="A29" s="8"/>
      <c r="B29" s="29" t="s">
        <v>1109</v>
      </c>
      <c r="C29" s="29"/>
      <c r="D29" s="29"/>
      <c r="E29" s="29"/>
      <c r="F29" s="29"/>
      <c r="G29" s="29" t="s">
        <v>1110</v>
      </c>
      <c r="H29" s="30"/>
      <c r="I29" s="30"/>
      <c r="J29" s="30"/>
      <c r="K29" s="29" t="s">
        <v>1111</v>
      </c>
      <c r="L29" s="29"/>
      <c r="M29" s="29"/>
      <c r="N29" s="29"/>
      <c r="O29" s="29"/>
      <c r="P29" s="31" t="s">
        <v>1112</v>
      </c>
      <c r="Q29" s="31"/>
    </row>
    <row r="30" ht="32.5" customHeight="1" spans="1:17">
      <c r="A30" s="8"/>
      <c r="B30" s="29" t="s">
        <v>1109</v>
      </c>
      <c r="C30" s="29"/>
      <c r="D30" s="29"/>
      <c r="E30" s="29"/>
      <c r="F30" s="29"/>
      <c r="G30" s="29" t="s">
        <v>1110</v>
      </c>
      <c r="H30" s="30"/>
      <c r="I30" s="30"/>
      <c r="J30" s="30"/>
      <c r="K30" s="29" t="s">
        <v>1111</v>
      </c>
      <c r="L30" s="29"/>
      <c r="M30" s="29"/>
      <c r="N30" s="29"/>
      <c r="O30" s="29"/>
      <c r="P30" s="31" t="s">
        <v>1112</v>
      </c>
      <c r="Q30" s="31"/>
    </row>
    <row r="31" spans="1:17">
      <c r="A31" s="3" t="s">
        <v>1113</v>
      </c>
      <c r="B31" s="3"/>
      <c r="C31" s="3"/>
      <c r="D31" s="3"/>
      <c r="E31" s="18" t="e">
        <f>D12</f>
        <v>#REF!</v>
      </c>
      <c r="F31" s="18"/>
      <c r="G31" s="18"/>
      <c r="H31" s="19"/>
      <c r="I31" s="18"/>
      <c r="J31" s="18"/>
      <c r="K31" s="18"/>
      <c r="L31" s="18"/>
      <c r="M31" s="19"/>
      <c r="N31" s="19"/>
      <c r="O31" s="19"/>
      <c r="P31" s="19"/>
      <c r="Q31" s="19"/>
    </row>
    <row r="32" spans="1:18">
      <c r="A32" s="3" t="s">
        <v>1114</v>
      </c>
      <c r="B32" s="3"/>
      <c r="C32" s="3"/>
      <c r="D32" s="3"/>
      <c r="E32" s="21" t="e">
        <f>价值时点&amp;"至"&amp;#REF!</f>
        <v>#REF!</v>
      </c>
      <c r="F32" s="21"/>
      <c r="G32" s="21"/>
      <c r="H32" s="16"/>
      <c r="I32" s="21"/>
      <c r="J32" s="21"/>
      <c r="K32" s="21"/>
      <c r="L32" s="21"/>
      <c r="M32" s="9"/>
      <c r="N32" s="9"/>
      <c r="O32" s="9"/>
      <c r="P32" s="9"/>
      <c r="Q32" s="9"/>
      <c r="R32" s="33"/>
    </row>
    <row r="33" spans="1:17">
      <c r="A33" s="12" t="s">
        <v>1116</v>
      </c>
      <c r="B33" s="9"/>
      <c r="C33" s="9"/>
      <c r="D33" s="9"/>
      <c r="E33" s="9"/>
      <c r="F33" s="8" t="s">
        <v>1117</v>
      </c>
      <c r="G33" s="8"/>
      <c r="H33" s="8"/>
      <c r="I33" s="8"/>
      <c r="J33" s="8"/>
      <c r="K33" s="8"/>
      <c r="L33" s="8"/>
      <c r="M33" s="8"/>
      <c r="N33" s="8"/>
      <c r="O33" s="8"/>
      <c r="P33" s="8"/>
      <c r="Q33" s="8"/>
    </row>
    <row r="34" spans="1:17">
      <c r="A34" s="3" t="s">
        <v>1118</v>
      </c>
      <c r="B34" s="3"/>
      <c r="C34" s="3"/>
      <c r="D34" s="3"/>
      <c r="E34" s="3"/>
      <c r="F34" s="3"/>
      <c r="G34" s="3"/>
      <c r="H34" s="3"/>
      <c r="I34" s="3"/>
      <c r="J34" s="3"/>
      <c r="K34" s="3"/>
      <c r="L34" s="3"/>
      <c r="M34" s="3"/>
      <c r="N34" s="3"/>
      <c r="O34" s="3"/>
      <c r="P34" s="3"/>
      <c r="Q34" s="3"/>
    </row>
    <row r="35" spans="1:17">
      <c r="A35" s="22" t="s">
        <v>1119</v>
      </c>
      <c r="B35" s="22"/>
      <c r="C35" s="22"/>
      <c r="D35" s="22"/>
      <c r="E35" s="22"/>
      <c r="F35" s="22"/>
      <c r="G35" s="22"/>
      <c r="H35" s="22"/>
      <c r="I35" s="22"/>
      <c r="J35" s="22"/>
      <c r="K35" s="22"/>
      <c r="L35" s="22"/>
      <c r="M35" s="22"/>
      <c r="N35" s="22"/>
      <c r="O35" s="22"/>
      <c r="P35" s="22"/>
      <c r="Q35" s="22"/>
    </row>
    <row r="36" spans="1:17">
      <c r="A36" s="8" t="s">
        <v>1120</v>
      </c>
      <c r="B36" s="8"/>
      <c r="C36" s="8"/>
      <c r="D36" s="8"/>
      <c r="E36" s="8"/>
      <c r="F36" s="8"/>
      <c r="G36" s="8"/>
      <c r="H36" s="8"/>
      <c r="I36" s="8"/>
      <c r="J36" s="8"/>
      <c r="K36" s="8"/>
      <c r="L36" s="8"/>
      <c r="M36" s="8"/>
      <c r="N36" s="8"/>
      <c r="O36" s="8"/>
      <c r="P36" s="8"/>
      <c r="Q36" s="8"/>
    </row>
    <row r="37" spans="1:17">
      <c r="A37" s="8" t="s">
        <v>1121</v>
      </c>
      <c r="B37" s="8"/>
      <c r="C37" s="8"/>
      <c r="D37" s="8"/>
      <c r="E37" s="8"/>
      <c r="F37" s="8"/>
      <c r="G37" s="8"/>
      <c r="H37" s="8"/>
      <c r="I37" s="8"/>
      <c r="J37" s="8"/>
      <c r="K37" s="8"/>
      <c r="L37" s="8"/>
      <c r="M37" s="8"/>
      <c r="N37" s="8"/>
      <c r="O37" s="8"/>
      <c r="P37" s="8"/>
      <c r="Q37" s="8"/>
    </row>
    <row r="38" ht="28.9" customHeight="1" spans="1:17">
      <c r="A38" s="23" t="s">
        <v>1122</v>
      </c>
      <c r="B38" s="23"/>
      <c r="C38" s="23"/>
      <c r="D38" s="23"/>
      <c r="E38" s="23"/>
      <c r="F38" s="23"/>
      <c r="G38" s="23"/>
      <c r="H38" s="23"/>
      <c r="I38" s="23"/>
      <c r="J38" s="23"/>
      <c r="K38" s="23"/>
      <c r="L38" s="23"/>
      <c r="M38" s="23"/>
      <c r="N38" s="23"/>
      <c r="O38" s="23"/>
      <c r="P38" s="23"/>
      <c r="Q38" s="23"/>
    </row>
    <row r="39" ht="28.9" customHeight="1" spans="1:17">
      <c r="A39" s="22" t="s">
        <v>1123</v>
      </c>
      <c r="B39" s="22"/>
      <c r="C39" s="22"/>
      <c r="D39" s="22"/>
      <c r="E39" s="22"/>
      <c r="F39" s="22"/>
      <c r="G39" s="22"/>
      <c r="H39" s="22"/>
      <c r="I39" s="22"/>
      <c r="J39" s="22"/>
      <c r="K39" s="22"/>
      <c r="L39" s="22"/>
      <c r="M39" s="22"/>
      <c r="N39" s="22"/>
      <c r="O39" s="22"/>
      <c r="P39" s="22"/>
      <c r="Q39" s="22"/>
    </row>
    <row r="40" ht="29.5" customHeight="1" spans="1:17">
      <c r="A40" s="22" t="s">
        <v>1124</v>
      </c>
      <c r="B40" s="22"/>
      <c r="C40" s="22"/>
      <c r="D40" s="22"/>
      <c r="E40" s="22"/>
      <c r="F40" s="22"/>
      <c r="G40" s="22"/>
      <c r="H40" s="22"/>
      <c r="I40" s="22"/>
      <c r="J40" s="22"/>
      <c r="K40" s="22"/>
      <c r="L40" s="22"/>
      <c r="M40" s="22"/>
      <c r="N40" s="22"/>
      <c r="O40" s="22"/>
      <c r="P40" s="22"/>
      <c r="Q40" s="22"/>
    </row>
    <row r="41" spans="1:17">
      <c r="A41" s="8" t="s">
        <v>1125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1152</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1153</v>
      </c>
      <c r="B1" s="1"/>
      <c r="C1" s="1"/>
      <c r="D1" s="1"/>
      <c r="E1" s="1"/>
      <c r="F1" s="1"/>
      <c r="G1" s="1"/>
      <c r="H1" s="1"/>
      <c r="I1" s="1"/>
      <c r="J1" s="1"/>
      <c r="K1" s="1"/>
      <c r="L1" s="1"/>
      <c r="M1" s="1"/>
      <c r="N1" s="1"/>
      <c r="O1" s="1"/>
      <c r="P1" s="1"/>
      <c r="Q1" s="1"/>
    </row>
    <row r="2" ht="15" spans="1:17">
      <c r="A2" s="2" t="str">
        <f>输机表!U2&amp;输机表!Y2</f>
        <v>康正（雄县）2024评字第3号-孤庄头村-Q-5</v>
      </c>
      <c r="B2" s="2"/>
      <c r="C2" s="2"/>
      <c r="D2" s="2"/>
      <c r="E2" s="2"/>
      <c r="F2" s="2"/>
      <c r="G2" s="2"/>
      <c r="H2" s="2"/>
      <c r="I2" s="2"/>
      <c r="J2" s="2"/>
      <c r="K2" s="2"/>
      <c r="L2" s="2"/>
      <c r="M2" s="2"/>
      <c r="N2" s="2"/>
      <c r="O2" s="2"/>
      <c r="P2" s="2"/>
      <c r="Q2" s="2"/>
    </row>
    <row r="3" spans="1:17">
      <c r="A3" s="3" t="s">
        <v>1080</v>
      </c>
      <c r="B3" s="3"/>
      <c r="C3" s="3"/>
      <c r="D3" s="3"/>
      <c r="E3" s="4" t="str">
        <f>输机表!AB2</f>
        <v>中试基地（二期）项目</v>
      </c>
      <c r="F3" s="5"/>
      <c r="G3" s="5"/>
      <c r="H3" s="5"/>
      <c r="I3" s="5"/>
      <c r="J3" s="5"/>
      <c r="K3" s="5"/>
      <c r="L3" s="5"/>
      <c r="M3" s="5"/>
      <c r="N3" s="5"/>
      <c r="O3" s="5"/>
      <c r="P3" s="5"/>
      <c r="Q3" s="5"/>
    </row>
    <row r="4" spans="1:17">
      <c r="A4" s="3" t="s">
        <v>1081</v>
      </c>
      <c r="B4" s="3"/>
      <c r="C4" s="3"/>
      <c r="D4" s="3"/>
      <c r="E4" s="4" t="str">
        <f>输机表!DH2</f>
        <v>雄县征迁安置办公室</v>
      </c>
      <c r="F4" s="5"/>
      <c r="G4" s="5"/>
      <c r="H4" s="5"/>
      <c r="I4" s="5"/>
      <c r="J4" s="5"/>
      <c r="K4" s="5"/>
      <c r="L4" s="5"/>
      <c r="M4" s="5"/>
      <c r="N4" s="5"/>
      <c r="O4" s="5"/>
      <c r="P4" s="5"/>
      <c r="Q4" s="5"/>
    </row>
    <row r="5" spans="1:17">
      <c r="A5" s="6" t="s">
        <v>1082</v>
      </c>
      <c r="B5" s="6"/>
      <c r="C5" s="6"/>
      <c r="D5" s="6"/>
      <c r="E5" s="7" t="s">
        <v>1154</v>
      </c>
      <c r="F5" s="7"/>
      <c r="G5" s="7"/>
      <c r="H5" s="7"/>
      <c r="I5" s="7"/>
      <c r="J5" s="7"/>
      <c r="K5" s="7"/>
      <c r="L5" s="7"/>
      <c r="M5" s="7"/>
      <c r="N5" s="7"/>
      <c r="O5" s="7"/>
      <c r="P5" s="7"/>
      <c r="Q5" s="7"/>
    </row>
    <row r="6" spans="1:17">
      <c r="A6" s="3" t="s">
        <v>1084</v>
      </c>
      <c r="B6" s="8"/>
      <c r="C6" s="8"/>
      <c r="D6" s="8"/>
      <c r="E6" s="8"/>
      <c r="F6" s="8"/>
      <c r="G6" s="8"/>
      <c r="H6" s="8"/>
      <c r="I6" s="8"/>
      <c r="J6" s="8"/>
      <c r="K6" s="8"/>
      <c r="L6" s="8"/>
      <c r="M6" s="8"/>
      <c r="N6" s="8"/>
      <c r="O6" s="8"/>
      <c r="P6" s="8"/>
      <c r="Q6" s="8"/>
    </row>
    <row r="7" spans="1:17">
      <c r="A7" s="8" t="s">
        <v>1085</v>
      </c>
      <c r="B7" s="8"/>
      <c r="C7" s="8"/>
      <c r="D7" s="8"/>
      <c r="E7" s="8"/>
      <c r="F7" s="8"/>
      <c r="G7" s="8"/>
      <c r="H7" s="8"/>
      <c r="I7" s="8"/>
      <c r="J7" s="8"/>
      <c r="K7" s="8"/>
      <c r="L7" s="8"/>
      <c r="M7" s="8"/>
      <c r="N7" s="8"/>
      <c r="O7" s="8"/>
      <c r="P7" s="8"/>
      <c r="Q7" s="8"/>
    </row>
    <row r="8" spans="1:17">
      <c r="A8" s="3" t="s">
        <v>1086</v>
      </c>
      <c r="B8" s="3"/>
      <c r="C8" s="3"/>
      <c r="D8" s="3"/>
      <c r="E8" s="3"/>
      <c r="F8" s="3"/>
      <c r="G8" s="3"/>
      <c r="H8" s="3"/>
      <c r="I8" s="3"/>
      <c r="J8" s="3"/>
      <c r="K8" s="3"/>
      <c r="L8" s="3"/>
      <c r="M8" s="3"/>
      <c r="N8" s="3"/>
      <c r="O8" s="3"/>
      <c r="P8" s="3"/>
      <c r="Q8" s="3"/>
    </row>
    <row r="9" spans="1:17">
      <c r="A9" s="9" t="s">
        <v>1087</v>
      </c>
      <c r="B9" s="9"/>
      <c r="C9" s="9"/>
      <c r="D9" s="9" t="str">
        <f>'结果通知单-1'!B4</f>
        <v>雄县雄州色母粒厂</v>
      </c>
      <c r="E9" s="9"/>
      <c r="F9" s="9"/>
      <c r="G9" s="9"/>
      <c r="H9" s="9"/>
      <c r="I9" s="9"/>
      <c r="J9" s="9"/>
      <c r="K9" s="9"/>
      <c r="L9" s="9"/>
      <c r="M9" s="9"/>
      <c r="N9" s="9"/>
      <c r="O9" s="9"/>
      <c r="P9" s="9"/>
      <c r="Q9" s="9"/>
    </row>
    <row r="10" spans="1:17">
      <c r="A10" s="9" t="s">
        <v>1088</v>
      </c>
      <c r="B10" s="9"/>
      <c r="C10" s="9"/>
      <c r="D10" s="9" t="str">
        <f>'结果通知单-1'!F4</f>
        <v>雄县孤庄头村</v>
      </c>
      <c r="E10" s="9"/>
      <c r="F10" s="9"/>
      <c r="G10" s="9"/>
      <c r="H10" s="9"/>
      <c r="I10" s="9"/>
      <c r="J10" s="9"/>
      <c r="K10" s="9"/>
      <c r="L10" s="9"/>
      <c r="M10" s="9"/>
      <c r="N10" s="9"/>
      <c r="O10" s="9"/>
      <c r="P10" s="9"/>
      <c r="Q10" s="9"/>
    </row>
    <row r="11" spans="1:17">
      <c r="A11" s="9" t="s">
        <v>1089</v>
      </c>
      <c r="B11" s="9"/>
      <c r="C11" s="9"/>
      <c r="D11" s="9">
        <f ca="1">'结果通知单-1'!C12</f>
        <v>3563.67</v>
      </c>
      <c r="E11" s="9"/>
      <c r="F11" s="9"/>
      <c r="G11" s="9"/>
      <c r="H11" s="9"/>
      <c r="I11" s="9"/>
      <c r="J11" s="9"/>
      <c r="K11" s="9"/>
      <c r="L11" s="9"/>
      <c r="M11" s="9"/>
      <c r="N11" s="9"/>
      <c r="O11" s="9"/>
      <c r="P11" s="9"/>
      <c r="Q11" s="9"/>
    </row>
    <row r="12" spans="1:17">
      <c r="A12" s="3" t="s">
        <v>1090</v>
      </c>
      <c r="B12" s="3"/>
      <c r="C12" s="3"/>
      <c r="D12" s="10" t="str">
        <f>输机表!R2</f>
        <v>2024年4月3日</v>
      </c>
      <c r="E12" s="10"/>
      <c r="F12" s="10"/>
      <c r="G12" s="10"/>
      <c r="H12" s="10"/>
      <c r="I12" s="10"/>
      <c r="J12" s="10"/>
      <c r="K12" s="10"/>
      <c r="L12" s="10"/>
      <c r="M12" s="10"/>
      <c r="N12" s="10"/>
      <c r="O12" s="10"/>
      <c r="P12" s="10"/>
      <c r="Q12" s="10"/>
    </row>
    <row r="13" spans="1:17">
      <c r="A13" s="11" t="s">
        <v>1092</v>
      </c>
      <c r="B13" s="11"/>
      <c r="C13" s="11"/>
      <c r="D13" s="8" t="s">
        <v>1093</v>
      </c>
      <c r="E13" s="8"/>
      <c r="F13" s="8"/>
      <c r="G13" s="12"/>
      <c r="H13" s="12"/>
      <c r="I13" s="12"/>
      <c r="J13" s="12"/>
      <c r="K13" s="12"/>
      <c r="L13" s="12"/>
      <c r="M13" s="12"/>
      <c r="N13" s="12"/>
      <c r="O13" s="12"/>
      <c r="P13" s="12"/>
      <c r="Q13" s="12"/>
    </row>
    <row r="14" spans="1:17">
      <c r="A14" s="3" t="s">
        <v>1094</v>
      </c>
      <c r="B14" s="3"/>
      <c r="C14" s="3"/>
      <c r="D14" s="3"/>
      <c r="E14" s="3"/>
      <c r="F14" s="3"/>
      <c r="G14" s="3"/>
      <c r="H14" s="3"/>
      <c r="I14" s="3"/>
      <c r="J14" s="3"/>
      <c r="K14" s="3"/>
      <c r="L14" s="3"/>
      <c r="M14" s="3"/>
      <c r="N14" s="3"/>
      <c r="O14" s="3"/>
      <c r="P14" s="3"/>
      <c r="Q14" s="3"/>
    </row>
    <row r="15" spans="1:17">
      <c r="A15" s="8" t="s">
        <v>1095</v>
      </c>
      <c r="B15" s="8"/>
      <c r="C15" s="8"/>
      <c r="D15" s="8"/>
      <c r="E15" s="8"/>
      <c r="F15" s="8"/>
      <c r="G15" s="8"/>
      <c r="H15" s="8"/>
      <c r="I15" s="8"/>
      <c r="J15" s="8"/>
      <c r="K15" s="8"/>
      <c r="L15" s="8"/>
      <c r="M15" s="8"/>
      <c r="N15" s="8"/>
      <c r="O15" s="8"/>
      <c r="P15" s="8"/>
      <c r="Q15" s="8"/>
    </row>
    <row r="16" spans="1:17">
      <c r="A16" s="8" t="s">
        <v>1096</v>
      </c>
      <c r="B16" s="8"/>
      <c r="C16" s="8"/>
      <c r="D16" s="8"/>
      <c r="E16" s="8"/>
      <c r="F16" s="8"/>
      <c r="G16" s="8"/>
      <c r="H16" s="8"/>
      <c r="I16" s="8"/>
      <c r="J16" s="8"/>
      <c r="K16" s="8"/>
      <c r="L16" s="8"/>
      <c r="M16" s="8"/>
      <c r="N16" s="8"/>
      <c r="O16" s="8"/>
      <c r="P16" s="8"/>
      <c r="Q16" s="8"/>
    </row>
    <row r="17" spans="1:17">
      <c r="A17" s="8" t="s">
        <v>1097</v>
      </c>
      <c r="B17" s="8"/>
      <c r="C17" s="8"/>
      <c r="D17" s="8"/>
      <c r="E17" s="8"/>
      <c r="F17" s="8"/>
      <c r="G17" s="8"/>
      <c r="H17" s="8"/>
      <c r="I17" s="8"/>
      <c r="J17" s="8"/>
      <c r="K17" s="8"/>
      <c r="L17" s="8"/>
      <c r="M17" s="8"/>
      <c r="N17" s="8"/>
      <c r="O17" s="8"/>
      <c r="P17" s="8"/>
      <c r="Q17" s="8"/>
    </row>
    <row r="18" spans="1:17">
      <c r="A18" s="13" t="s">
        <v>1098</v>
      </c>
      <c r="B18" s="13"/>
      <c r="C18" s="13"/>
      <c r="D18" s="13"/>
      <c r="E18" s="13"/>
      <c r="F18" s="13"/>
      <c r="G18" s="13"/>
      <c r="H18" s="13"/>
      <c r="I18" s="13"/>
      <c r="J18" s="13"/>
      <c r="K18" s="13"/>
      <c r="L18" s="13"/>
      <c r="M18" s="13"/>
      <c r="N18" s="13"/>
      <c r="O18" s="13"/>
      <c r="P18" s="13"/>
      <c r="Q18" s="13"/>
    </row>
    <row r="19" spans="1:17">
      <c r="A19" s="8" t="s">
        <v>1099</v>
      </c>
      <c r="B19" s="8"/>
      <c r="C19" s="8"/>
      <c r="D19" s="8"/>
      <c r="E19" s="8"/>
      <c r="F19" s="8"/>
      <c r="G19" s="8"/>
      <c r="H19" s="8"/>
      <c r="I19" s="8"/>
      <c r="J19" s="8"/>
      <c r="K19" s="8"/>
      <c r="L19" s="8"/>
      <c r="M19" s="8"/>
      <c r="N19" s="8"/>
      <c r="O19" s="8"/>
      <c r="P19" s="8"/>
      <c r="Q19" s="8"/>
    </row>
    <row r="20" spans="1:17">
      <c r="A20" s="3" t="s">
        <v>1100</v>
      </c>
      <c r="B20" s="3"/>
      <c r="C20" s="3"/>
      <c r="D20" s="3"/>
      <c r="E20" s="3"/>
      <c r="F20" s="3"/>
      <c r="G20" s="3"/>
      <c r="H20" s="3"/>
      <c r="I20" s="3"/>
      <c r="J20" s="3"/>
      <c r="K20" s="3"/>
      <c r="L20" s="3"/>
      <c r="M20" s="3"/>
      <c r="N20" s="3"/>
      <c r="O20" s="3"/>
      <c r="P20" s="3"/>
      <c r="Q20" s="3"/>
    </row>
    <row r="21" spans="1:17">
      <c r="A21" s="8" t="s">
        <v>1101</v>
      </c>
      <c r="B21" s="8"/>
      <c r="C21" s="8"/>
      <c r="D21" s="8"/>
      <c r="E21" s="8"/>
      <c r="F21" s="8"/>
      <c r="G21" s="8"/>
      <c r="H21" s="8"/>
      <c r="I21" s="8"/>
      <c r="J21" s="8"/>
      <c r="K21" s="8"/>
      <c r="L21" s="8"/>
      <c r="M21" s="8"/>
      <c r="N21" s="8"/>
      <c r="O21" s="8"/>
      <c r="P21" s="8"/>
      <c r="Q21" s="8"/>
    </row>
    <row r="22" spans="1:17">
      <c r="A22" s="3" t="s">
        <v>1102</v>
      </c>
      <c r="B22" s="3"/>
      <c r="C22" s="3"/>
      <c r="D22" s="3"/>
      <c r="E22" s="3"/>
      <c r="F22" s="3"/>
      <c r="G22" s="3"/>
      <c r="H22" s="3"/>
      <c r="I22" s="3"/>
      <c r="J22" s="3"/>
      <c r="K22" s="3"/>
      <c r="L22" s="3"/>
      <c r="M22" s="3"/>
      <c r="N22" s="3"/>
      <c r="O22" s="3"/>
      <c r="P22" s="3"/>
      <c r="Q22" s="3"/>
    </row>
    <row r="23" spans="1:17">
      <c r="A23" s="8" t="s">
        <v>1103</v>
      </c>
      <c r="B23" s="8"/>
      <c r="C23" s="8"/>
      <c r="D23" s="8"/>
      <c r="E23" s="8"/>
      <c r="F23" s="8"/>
      <c r="G23" s="8"/>
      <c r="H23" s="8"/>
      <c r="I23" s="8"/>
      <c r="J23" s="8"/>
      <c r="K23" s="8"/>
      <c r="L23" s="8"/>
      <c r="M23" s="8"/>
      <c r="N23" s="8"/>
      <c r="O23" s="8"/>
      <c r="P23" s="8"/>
      <c r="Q23" s="8"/>
    </row>
    <row r="24" spans="1:17">
      <c r="A24" s="8" t="s">
        <v>1104</v>
      </c>
      <c r="B24" s="8"/>
      <c r="C24" s="8"/>
      <c r="D24" s="8"/>
      <c r="E24" s="8"/>
      <c r="F24" s="8"/>
      <c r="G24" s="8"/>
      <c r="H24" s="8"/>
      <c r="I24" s="8"/>
      <c r="J24" s="8"/>
      <c r="K24" s="8"/>
      <c r="L24" s="8"/>
      <c r="M24" s="8"/>
      <c r="N24" s="8"/>
      <c r="O24" s="8"/>
      <c r="P24" s="8"/>
      <c r="Q24" s="8"/>
    </row>
    <row r="25" spans="1:17">
      <c r="A25" s="3" t="s">
        <v>1105</v>
      </c>
      <c r="B25" s="3"/>
      <c r="C25" s="3"/>
      <c r="D25" s="3"/>
      <c r="E25" s="3"/>
      <c r="F25" s="3"/>
      <c r="G25" s="3"/>
      <c r="H25" s="3"/>
      <c r="I25" s="3"/>
      <c r="J25" s="3"/>
      <c r="K25" s="3"/>
      <c r="L25" s="3"/>
      <c r="M25" s="3"/>
      <c r="N25" s="3"/>
      <c r="O25" s="3"/>
      <c r="P25" s="3"/>
      <c r="Q25" s="3"/>
    </row>
    <row r="26" spans="1:17">
      <c r="A26" s="14" t="s">
        <v>1106</v>
      </c>
      <c r="B26" s="14"/>
      <c r="C26" s="14"/>
      <c r="D26" s="14"/>
      <c r="E26" s="15"/>
      <c r="F26" s="15"/>
      <c r="G26" s="15">
        <f ca="1">'结果通知单-1'!C42</f>
        <v>4753126</v>
      </c>
      <c r="H26" s="14"/>
      <c r="I26" s="14"/>
      <c r="J26" s="14"/>
      <c r="K26" s="14"/>
      <c r="L26" s="14"/>
      <c r="M26" s="14"/>
      <c r="N26" s="14"/>
      <c r="O26" s="14"/>
      <c r="P26" s="14"/>
      <c r="Q26" s="14"/>
    </row>
    <row r="27" spans="1:17">
      <c r="A27" s="9" t="s">
        <v>1107</v>
      </c>
      <c r="B27" s="9"/>
      <c r="C27" s="9"/>
      <c r="D27" s="9" t="str">
        <f ca="1">'结果通知单-1'!F42</f>
        <v>肆佰柒拾伍万叁仟壹佰贰拾陆元整</v>
      </c>
      <c r="E27" s="9"/>
      <c r="F27" s="9"/>
      <c r="G27" s="9"/>
      <c r="H27" s="9"/>
      <c r="I27" s="9"/>
      <c r="J27" s="9"/>
      <c r="K27" s="9"/>
      <c r="L27" s="9"/>
      <c r="M27" s="9"/>
      <c r="N27" s="9"/>
      <c r="O27" s="9"/>
      <c r="P27" s="9"/>
      <c r="Q27" s="9"/>
    </row>
    <row r="28" spans="1:17">
      <c r="A28" s="3" t="s">
        <v>1108</v>
      </c>
      <c r="B28" s="3"/>
      <c r="C28" s="3"/>
      <c r="D28" s="3"/>
      <c r="E28" s="3"/>
      <c r="F28" s="3"/>
      <c r="G28" s="3"/>
      <c r="H28" s="3"/>
      <c r="I28" s="3"/>
      <c r="J28" s="3"/>
      <c r="K28" s="3"/>
      <c r="L28" s="3"/>
      <c r="M28" s="3"/>
      <c r="N28" s="3"/>
      <c r="O28" s="3"/>
      <c r="P28" s="3"/>
      <c r="Q28" s="3"/>
    </row>
    <row r="29" ht="30.75" customHeight="1" spans="1:17">
      <c r="A29" s="8"/>
      <c r="B29" s="16" t="s">
        <v>1109</v>
      </c>
      <c r="C29" s="16"/>
      <c r="D29" s="16"/>
      <c r="E29" s="16" t="s">
        <v>1155</v>
      </c>
      <c r="F29" s="16"/>
      <c r="G29" s="16" t="s">
        <v>1110</v>
      </c>
      <c r="H29" s="17">
        <v>4220190087</v>
      </c>
      <c r="I29" s="17"/>
      <c r="J29" s="17"/>
      <c r="K29" s="16" t="s">
        <v>1111</v>
      </c>
      <c r="L29" s="16"/>
      <c r="M29" s="16"/>
      <c r="N29" s="16"/>
      <c r="O29" s="16"/>
      <c r="P29" s="27" t="s">
        <v>1112</v>
      </c>
      <c r="Q29" s="27"/>
    </row>
    <row r="30" ht="34.5" customHeight="1" spans="1:17">
      <c r="A30" s="8"/>
      <c r="B30" s="16" t="s">
        <v>1109</v>
      </c>
      <c r="C30" s="16"/>
      <c r="D30" s="16"/>
      <c r="E30" s="16" t="s">
        <v>1156</v>
      </c>
      <c r="F30" s="16"/>
      <c r="G30" s="16" t="s">
        <v>1110</v>
      </c>
      <c r="H30" s="17">
        <v>1120210057</v>
      </c>
      <c r="I30" s="17"/>
      <c r="J30" s="17"/>
      <c r="K30" s="16" t="s">
        <v>1111</v>
      </c>
      <c r="L30" s="16"/>
      <c r="M30" s="16"/>
      <c r="N30" s="16"/>
      <c r="O30" s="16"/>
      <c r="P30" s="27" t="s">
        <v>1112</v>
      </c>
      <c r="Q30" s="27"/>
    </row>
    <row r="31" spans="1:17">
      <c r="A31" s="3" t="s">
        <v>1113</v>
      </c>
      <c r="B31" s="3"/>
      <c r="C31" s="3"/>
      <c r="D31" s="3"/>
      <c r="E31" s="18">
        <f>输机表!DN2</f>
        <v>45385</v>
      </c>
      <c r="F31" s="18"/>
      <c r="G31" s="18"/>
      <c r="H31" s="19"/>
      <c r="I31" s="18"/>
      <c r="J31" s="18"/>
      <c r="K31" s="18"/>
      <c r="L31" s="18"/>
      <c r="M31" s="19"/>
      <c r="N31" s="19"/>
      <c r="O31" s="19"/>
      <c r="P31" s="19"/>
      <c r="Q31" s="19"/>
    </row>
    <row r="32" spans="1:17">
      <c r="A32" s="3" t="s">
        <v>1114</v>
      </c>
      <c r="B32" s="3"/>
      <c r="C32" s="3"/>
      <c r="D32" s="3"/>
      <c r="E32" s="20">
        <f>E31</f>
        <v>45385</v>
      </c>
      <c r="F32" s="20"/>
      <c r="G32" s="20"/>
      <c r="H32" s="21" t="s">
        <v>1157</v>
      </c>
      <c r="I32" s="20">
        <f>E32+14</f>
        <v>45399</v>
      </c>
      <c r="J32" s="20"/>
      <c r="K32" s="20"/>
      <c r="L32" s="20"/>
      <c r="M32" s="21"/>
      <c r="N32" s="21"/>
      <c r="O32" s="21"/>
      <c r="P32" s="21"/>
      <c r="Q32" s="21"/>
    </row>
    <row r="33" spans="1:17">
      <c r="A33" s="12" t="s">
        <v>1116</v>
      </c>
      <c r="B33" s="9"/>
      <c r="C33" s="9"/>
      <c r="D33" s="9"/>
      <c r="E33" s="9"/>
      <c r="F33" s="8" t="s">
        <v>1117</v>
      </c>
      <c r="G33" s="8"/>
      <c r="H33" s="8"/>
      <c r="I33" s="8"/>
      <c r="J33" s="8"/>
      <c r="K33" s="8"/>
      <c r="L33" s="8"/>
      <c r="M33" s="8"/>
      <c r="N33" s="8"/>
      <c r="O33" s="8"/>
      <c r="P33" s="8"/>
      <c r="Q33" s="8"/>
    </row>
    <row r="34" spans="1:17">
      <c r="A34" s="3" t="s">
        <v>1118</v>
      </c>
      <c r="B34" s="3"/>
      <c r="C34" s="3"/>
      <c r="D34" s="3"/>
      <c r="E34" s="3"/>
      <c r="F34" s="3"/>
      <c r="G34" s="3"/>
      <c r="H34" s="3"/>
      <c r="I34" s="3"/>
      <c r="J34" s="3"/>
      <c r="K34" s="3"/>
      <c r="L34" s="3"/>
      <c r="M34" s="3"/>
      <c r="N34" s="3"/>
      <c r="O34" s="3"/>
      <c r="P34" s="3"/>
      <c r="Q34" s="3"/>
    </row>
    <row r="35" spans="1:17">
      <c r="A35" s="22" t="s">
        <v>1119</v>
      </c>
      <c r="B35" s="22"/>
      <c r="C35" s="22"/>
      <c r="D35" s="22"/>
      <c r="E35" s="22"/>
      <c r="F35" s="22"/>
      <c r="G35" s="22"/>
      <c r="H35" s="22"/>
      <c r="I35" s="22"/>
      <c r="J35" s="22"/>
      <c r="K35" s="22"/>
      <c r="L35" s="22"/>
      <c r="M35" s="22"/>
      <c r="N35" s="22"/>
      <c r="O35" s="22"/>
      <c r="P35" s="22"/>
      <c r="Q35" s="22"/>
    </row>
    <row r="36" spans="1:17">
      <c r="A36" s="8" t="s">
        <v>1120</v>
      </c>
      <c r="B36" s="8"/>
      <c r="C36" s="8"/>
      <c r="D36" s="8"/>
      <c r="E36" s="8"/>
      <c r="F36" s="8"/>
      <c r="G36" s="8"/>
      <c r="H36" s="8"/>
      <c r="I36" s="8"/>
      <c r="J36" s="8"/>
      <c r="K36" s="8"/>
      <c r="L36" s="8"/>
      <c r="M36" s="8"/>
      <c r="N36" s="8"/>
      <c r="O36" s="8"/>
      <c r="P36" s="8"/>
      <c r="Q36" s="8"/>
    </row>
    <row r="37" spans="1:17">
      <c r="A37" s="8" t="s">
        <v>1121</v>
      </c>
      <c r="B37" s="8"/>
      <c r="C37" s="8"/>
      <c r="D37" s="8"/>
      <c r="E37" s="8"/>
      <c r="F37" s="8"/>
      <c r="G37" s="8"/>
      <c r="H37" s="8"/>
      <c r="I37" s="8"/>
      <c r="J37" s="8"/>
      <c r="K37" s="8"/>
      <c r="L37" s="8"/>
      <c r="M37" s="8"/>
      <c r="N37" s="8"/>
      <c r="O37" s="8"/>
      <c r="P37" s="8"/>
      <c r="Q37" s="8"/>
    </row>
    <row r="38" ht="26.25" customHeight="1" spans="1:17">
      <c r="A38" s="23" t="s">
        <v>1122</v>
      </c>
      <c r="B38" s="23"/>
      <c r="C38" s="23"/>
      <c r="D38" s="23"/>
      <c r="E38" s="23"/>
      <c r="F38" s="23"/>
      <c r="G38" s="23"/>
      <c r="H38" s="23"/>
      <c r="I38" s="23"/>
      <c r="J38" s="23"/>
      <c r="K38" s="23"/>
      <c r="L38" s="23"/>
      <c r="M38" s="23"/>
      <c r="N38" s="23"/>
      <c r="O38" s="23"/>
      <c r="P38" s="23"/>
      <c r="Q38" s="23"/>
    </row>
    <row r="39" ht="24" customHeight="1" spans="1:17">
      <c r="A39" s="22" t="s">
        <v>1123</v>
      </c>
      <c r="B39" s="22"/>
      <c r="C39" s="22"/>
      <c r="D39" s="22"/>
      <c r="E39" s="22"/>
      <c r="F39" s="22"/>
      <c r="G39" s="22"/>
      <c r="H39" s="22"/>
      <c r="I39" s="22"/>
      <c r="J39" s="22"/>
      <c r="K39" s="22"/>
      <c r="L39" s="22"/>
      <c r="M39" s="22"/>
      <c r="N39" s="22"/>
      <c r="O39" s="22"/>
      <c r="P39" s="22"/>
      <c r="Q39" s="22"/>
    </row>
    <row r="40" ht="24.75" customHeight="1" spans="1:17">
      <c r="A40" s="22" t="s">
        <v>1124</v>
      </c>
      <c r="B40" s="22"/>
      <c r="C40" s="22"/>
      <c r="D40" s="22"/>
      <c r="E40" s="22"/>
      <c r="F40" s="22"/>
      <c r="G40" s="22"/>
      <c r="H40" s="22"/>
      <c r="I40" s="22"/>
      <c r="J40" s="22"/>
      <c r="K40" s="22"/>
      <c r="L40" s="22"/>
      <c r="M40" s="22"/>
      <c r="N40" s="22"/>
      <c r="O40" s="22"/>
      <c r="P40" s="22"/>
      <c r="Q40" s="22"/>
    </row>
    <row r="41" spans="1:17">
      <c r="A41" s="8" t="s">
        <v>1158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1083</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5"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结果通知单-1</vt:lpstr>
      <vt:lpstr>结果通知单 (全)</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