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cjh:</t>
        </r>
        <r>
          <rPr>
            <sz val="9"/>
            <rFont val="宋体"/>
            <charset val="134"/>
          </rPr>
          <t xml:space="preserve">
三面无墙-45
一面单彩-10%
顶面墙面支撑-10%</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<sst xmlns="http://schemas.openxmlformats.org/spreadsheetml/2006/main" count="5740" uniqueCount="1137">
  <si>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</si>
  <si>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</si>
  <si>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</si>
  <si>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</si>
  <si>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</si>
  <si>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</si>
  <si>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</si>
  <si>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</si>
  <si>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</si>
  <si>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</si>
  <si>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</si>
  <si>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</si>
  <si>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</si>
  <si>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</si>
  <si>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</si>
  <si>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</si>
  <si>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</si>
  <si>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</si>
  <si>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</si>
  <si>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</si>
  <si>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</si>
  <si>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</si>
  <si>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</si>
  <si>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</si>
  <si>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</si>
  <si>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</si>
  <si>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</si>
  <si>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</si>
  <si>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</si>
  <si>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</si>
  <si>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</si>
  <si>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</si>
  <si>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</si>
  <si>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</si>
  <si>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</si>
  <si>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</si>
  <si>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</si>
  <si>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</si>
  <si>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</si>
  <si>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</si>
  <si>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</si>
  <si>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</si>
  <si>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</si>
  <si>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</si>
  <si>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</si>
  <si>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</si>
  <si>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</si>
  <si>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</si>
  <si>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</si>
  <si>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</si>
  <si>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</si>
  <si>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</si>
  <si>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</si>
  <si>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</si>
  <si>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</si>
  <si>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</si>
  <si>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</si>
  <si>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</si>
  <si>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</si>
  <si>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</si>
  <si>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</si>
  <si>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</si>
  <si>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</si>
  <si>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</si>
  <si>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</si>
  <si>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</si>
  <si>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</si>
  <si>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</si>
  <si>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</si>
  <si>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</si>
  <si>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</si>
  <si>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</si>
  <si>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</si>
  <si>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</si>
  <si>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</si>
  <si>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</si>
  <si>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</si>
  <si>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</si>
  <si>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</si>
  <si>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</si>
  <si>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</si>
  <si>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</si>
  <si>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</si>
  <si>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</si>
  <si>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</si>
  <si>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</si>
  <si>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</si>
  <si>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</si>
  <si>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</si>
  <si>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</si>
  <si>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</si>
  <si>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</si>
  <si>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</si>
  <si>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</si>
  <si>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</si>
  <si>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</si>
  <si>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</si>
  <si>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</si>
  <si>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</si>
  <si>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</si>
  <si>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</si>
  <si>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</si>
  <si>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</si>
  <si>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</si>
  <si>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</si>
  <si>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</si>
  <si>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</si>
  <si>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</si>
  <si>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</si>
  <si>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</si>
  <si>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</si>
  <si>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</si>
  <si>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</si>
  <si>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</si>
  <si>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</si>
  <si>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</si>
  <si>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</si>
  <si>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</si>
  <si>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</si>
  <si>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</si>
  <si>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</si>
  <si>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</si>
  <si>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</si>
  <si>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</si>
  <si>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</si>
  <si>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</si>
  <si>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</si>
  <si>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</si>
  <si>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</si>
  <si>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</si>
  <si>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</si>
  <si>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</si>
  <si>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</si>
  <si>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</si>
  <si>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</si>
  <si>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</si>
  <si>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</si>
  <si>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</si>
  <si>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</si>
  <si>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</si>
  <si>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</si>
  <si>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</si>
  <si>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</si>
  <si>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</si>
  <si>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</si>
  <si>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</si>
  <si>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</si>
  <si>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</si>
  <si>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</si>
  <si>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</si>
  <si>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</si>
  <si>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</si>
  <si>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</si>
  <si>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</si>
  <si>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</si>
  <si>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</si>
  <si>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</si>
  <si>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</si>
  <si>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</si>
  <si>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</si>
  <si>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</si>
  <si>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</si>
  <si>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</si>
  <si>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</si>
  <si>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</si>
  <si>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</si>
  <si>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</si>
  <si>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</si>
  <si>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</si>
  <si>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</si>
  <si>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</si>
  <si>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</si>
  <si>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</si>
  <si>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</si>
  <si>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</si>
  <si>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</si>
  <si>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</si>
  <si>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</si>
  <si>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</si>
  <si>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</si>
  <si>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</si>
  <si>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</si>
  <si>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</si>
  <si>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</si>
  <si>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</si>
  <si>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</si>
  <si>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</si>
  <si>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</si>
  <si>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</si>
  <si>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</si>
  <si>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</si>
  <si>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</si>
  <si>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</si>
  <si>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</si>
  <si>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</si>
  <si>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</si>
  <si>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</si>
  <si>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</si>
  <si>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</si>
  <si>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</si>
  <si>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</si>
  <si>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</si>
  <si>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</si>
  <si>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</si>
  <si>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</si>
  <si>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</si>
  <si>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</si>
  <si>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</si>
  <si>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</si>
  <si>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</si>
  <si>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</si>
  <si>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</si>
  <si>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</si>
  <si>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</si>
  <si>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</si>
  <si>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</si>
  <si>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</si>
  <si>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</si>
  <si>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</si>
  <si>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</si>
  <si>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</si>
  <si>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</si>
  <si>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</si>
  <si>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</si>
  <si>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</si>
  <si>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</si>
  <si>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</si>
  <si>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</si>
  <si>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</si>
  <si>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</si>
  <si>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</si>
  <si>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</si>
  <si>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</si>
  <si>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</si>
  <si>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</si>
  <si>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</si>
  <si>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</si>
  <si>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</si>
  <si>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</si>
  <si>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</si>
  <si>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</si>
  <si>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</si>
  <si>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</si>
  <si>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</si>
  <si>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</si>
  <si>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</si>
  <si>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</si>
  <si>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</si>
  <si>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</si>
  <si>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</si>
  <si>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</si>
  <si>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</si>
  <si>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</si>
  <si>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</si>
  <si>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</si>
  <si>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</si>
  <si>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</si>
  <si>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</si>
  <si>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</si>
  <si>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</si>
  <si>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</si>
  <si>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</si>
  <si>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</si>
  <si>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</si>
  <si>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</si>
  <si>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</si>
  <si>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</si>
  <si>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</si>
  <si>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</si>
  <si>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</si>
  <si>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</si>
  <si>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</si>
  <si>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</si>
  <si>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</si>
  <si>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</si>
  <si>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</si>
  <si>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</si>
  <si>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</si>
  <si>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</si>
  <si>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</si>
  <si>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</si>
  <si>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</si>
  <si>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</si>
  <si>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</si>
  <si>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</si>
  <si>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</si>
  <si>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</si>
  <si>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</si>
  <si>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</si>
  <si>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</si>
  <si>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</si>
  <si>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</si>
  <si>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</si>
  <si>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</si>
  <si>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</si>
  <si>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</si>
  <si>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</si>
  <si>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</si>
  <si>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</si>
  <si>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</si>
  <si>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</si>
  <si>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</si>
  <si>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</si>
  <si>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</si>
  <si>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</si>
  <si>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</si>
  <si>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</si>
  <si>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</si>
  <si>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</si>
  <si>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</si>
  <si>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</si>
  <si>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</si>
  <si>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</si>
  <si>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</si>
  <si>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</si>
  <si>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</si>
  <si>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</si>
  <si>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</si>
  <si>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</si>
  <si>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</si>
  <si>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</si>
  <si>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</si>
  <si>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</si>
  <si>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</si>
  <si>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</si>
  <si>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</si>
  <si>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</si>
  <si>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</si>
  <si>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</si>
  <si>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</si>
  <si>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</si>
  <si>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</si>
  <si>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</si>
  <si>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</si>
  <si>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</si>
  <si>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</si>
  <si>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</si>
  <si>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</si>
  <si>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</si>
  <si>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</si>
  <si>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</si>
  <si>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</si>
  <si>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</si>
  <si>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</si>
  <si>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</si>
  <si>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</si>
  <si>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</si>
  <si>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</si>
  <si>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</si>
  <si>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</si>
  <si>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</si>
  <si>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</si>
  <si>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</si>
  <si>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</si>
  <si>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</si>
  <si>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</si>
  <si>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</si>
  <si>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</si>
  <si>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</si>
  <si>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</si>
  <si>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</si>
  <si>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</si>
  <si>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</si>
  <si>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</si>
  <si>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</si>
  <si>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</si>
  <si>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</si>
  <si>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</si>
  <si>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</si>
  <si>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</si>
  <si>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</si>
  <si>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</si>
  <si>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</si>
  <si>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</si>
  <si>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</si>
  <si>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</si>
  <si>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</si>
  <si>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</si>
  <si>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</si>
  <si>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</si>
  <si>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</si>
  <si>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</si>
  <si>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</si>
  <si>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</si>
  <si>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</si>
  <si>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</si>
  <si>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</si>
  <si>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</si>
  <si>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</si>
  <si>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</si>
  <si>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</si>
  <si>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</si>
  <si>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</si>
  <si>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</si>
  <si>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</si>
  <si>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</si>
  <si>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</si>
  <si>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</si>
  <si>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</si>
  <si>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</si>
  <si>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</si>
  <si>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</si>
  <si>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</si>
  <si>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</si>
  <si>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</si>
  <si>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</si>
  <si>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</si>
  <si>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</si>
  <si>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</si>
  <si>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</si>
  <si>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</si>
  <si>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</si>
  <si>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</si>
  <si>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</si>
  <si>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</si>
  <si>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</si>
  <si>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</si>
  <si>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</si>
  <si>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</si>
  <si>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</si>
  <si>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</si>
  <si>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</si>
  <si>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</si>
  <si>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</si>
  <si>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</si>
  <si>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</si>
  <si>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</si>
  <si>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</si>
  <si>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</si>
  <si>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</si>
  <si>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</si>
  <si>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</si>
  <si>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</si>
  <si>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</si>
  <si>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</si>
  <si>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</si>
  <si>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</si>
  <si>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</si>
  <si>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</si>
  <si>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</si>
  <si>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</si>
  <si>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</si>
  <si>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</si>
  <si>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</si>
  <si>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</si>
  <si>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</si>
  <si>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</si>
  <si>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</si>
  <si>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</si>
  <si>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</si>
  <si>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</si>
  <si>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</si>
  <si>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</si>
  <si>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</si>
  <si>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</si>
  <si>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</si>
  <si>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</si>
  <si>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</si>
  <si>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</si>
  <si>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</si>
  <si>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</si>
  <si>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</si>
  <si>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</si>
  <si>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</si>
  <si>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</si>
  <si>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</si>
  <si>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</si>
  <si>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</si>
  <si>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</si>
  <si>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</si>
  <si>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</si>
  <si>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</si>
  <si>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</si>
  <si>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</si>
  <si>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</si>
  <si>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</si>
  <si>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</si>
  <si>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</si>
  <si>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</si>
  <si>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</si>
  <si>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</si>
  <si>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</si>
  <si>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</si>
  <si>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</si>
  <si>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</si>
  <si>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</si>
  <si>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</si>
  <si>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</si>
  <si>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</si>
  <si>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</si>
  <si>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</si>
  <si>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</si>
  <si>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</si>
  <si>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</si>
  <si>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</si>
  <si>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</si>
  <si>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</si>
  <si>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</si>
  <si>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</si>
  <si>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</si>
  <si>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</si>
  <si>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</si>
  <si>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</si>
  <si>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</si>
  <si>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</si>
  <si>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</si>
  <si>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</si>
  <si>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</si>
  <si>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</si>
  <si>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</si>
  <si>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</si>
  <si>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</si>
  <si>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</si>
  <si>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</si>
  <si>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</si>
  <si>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</si>
  <si>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</si>
  <si>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</si>
  <si>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</si>
  <si>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</si>
  <si>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</si>
  <si>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</si>
  <si>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</si>
  <si>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</si>
  <si>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</si>
  <si>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</si>
  <si>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</si>
  <si>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</si>
  <si>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</si>
  <si>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</si>
  <si>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</si>
  <si>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</si>
  <si>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</si>
  <si>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</si>
  <si>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</si>
  <si>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</si>
  <si>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</si>
  <si>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</si>
  <si>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</si>
  <si>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</si>
  <si>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</si>
  <si>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</si>
  <si>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</si>
  <si>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</si>
  <si>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</si>
  <si>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</si>
  <si>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</si>
  <si>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</si>
  <si>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</si>
  <si>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</si>
  <si>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</si>
  <si>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</si>
  <si>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</si>
  <si>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</si>
  <si>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</si>
  <si>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</si>
  <si>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</si>
  <si>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</si>
  <si>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</si>
  <si>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</si>
  <si>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</si>
  <si>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</si>
  <si>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</si>
  <si>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</si>
  <si>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</si>
  <si>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</si>
  <si>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</si>
  <si>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</si>
  <si>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</si>
  <si>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</si>
  <si>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</si>
  <si>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</si>
  <si>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</si>
  <si>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</si>
  <si>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</si>
  <si>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</si>
  <si>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</si>
  <si>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</si>
  <si>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</si>
  <si>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</si>
  <si>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</si>
  <si>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</si>
  <si>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</si>
  <si>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</si>
  <si>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</si>
  <si>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</si>
  <si>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</si>
  <si>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</si>
  <si>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</si>
  <si>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</si>
  <si>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</si>
  <si>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</si>
  <si>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</si>
  <si>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</si>
  <si>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</si>
  <si>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</si>
  <si>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</si>
  <si>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</si>
  <si>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</si>
  <si>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</si>
  <si>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</si>
  <si>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</si>
  <si>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</si>
  <si>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</si>
  <si>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</si>
  <si>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</si>
  <si>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</si>
  <si>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</si>
  <si>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</si>
  <si>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</si>
  <si>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</si>
  <si>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</si>
  <si>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</si>
  <si>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</si>
  <si>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</si>
  <si>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</si>
  <si>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</si>
  <si>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</si>
  <si>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</si>
  <si>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</si>
  <si>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</si>
  <si>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</si>
  <si>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</si>
  <si>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</si>
  <si>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</si>
  <si>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</si>
  <si>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</si>
  <si>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</si>
  <si>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</si>
  <si>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</si>
  <si>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</si>
  <si>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</si>
  <si>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</si>
  <si>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</si>
  <si>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</si>
  <si>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</si>
  <si>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</si>
  <si>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</si>
  <si>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</si>
  <si>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</si>
  <si>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</si>
  <si>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</si>
  <si>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</si>
  <si>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</si>
  <si>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</si>
  <si>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</si>
  <si>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</si>
  <si>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</si>
  <si>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</si>
  <si>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</si>
  <si>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</si>
  <si>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</si>
  <si>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</si>
  <si>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</si>
  <si>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</si>
  <si>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</si>
  <si>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</si>
  <si>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</si>
  <si>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</si>
  <si>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</si>
  <si>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</si>
  <si>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</si>
  <si>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</si>
  <si>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</si>
  <si>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</si>
  <si>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</si>
  <si>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</si>
  <si>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</si>
  <si>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</si>
  <si>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</si>
  <si>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</si>
  <si>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</si>
  <si>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</si>
  <si>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</si>
  <si>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</si>
  <si>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</si>
  <si>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</si>
  <si>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</si>
  <si>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</si>
  <si>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</si>
  <si>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</si>
  <si>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</si>
  <si>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</si>
  <si>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</si>
  <si>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</si>
  <si>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</si>
  <si>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</si>
  <si>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</si>
  <si>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</si>
  <si>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</si>
  <si>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</si>
  <si>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</si>
  <si>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</si>
  <si>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</si>
  <si>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</si>
  <si>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</si>
  <si>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</si>
  <si>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</si>
  <si>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</si>
  <si>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</si>
  <si>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</si>
  <si>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</si>
  <si>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</si>
  <si>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</si>
  <si>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</si>
  <si>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</si>
  <si>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</si>
  <si>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</si>
  <si>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</si>
  <si>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</si>
  <si>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</si>
  <si>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</si>
  <si>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</si>
  <si>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</si>
  <si>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</si>
  <si>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</si>
  <si>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</si>
  <si>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</si>
  <si>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</si>
  <si>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</si>
  <si>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</si>
  <si>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</si>
  <si>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</si>
  <si>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</si>
  <si>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</si>
  <si>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</si>
  <si>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</si>
  <si>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</si>
  <si>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</si>
  <si>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</si>
  <si>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</si>
  <si>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</si>
  <si>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</si>
  <si>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</si>
  <si>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</si>
  <si>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</si>
  <si>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</si>
  <si>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</si>
  <si>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</si>
  <si>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</si>
  <si>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</si>
  <si>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</si>
  <si>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</si>
  <si>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</si>
  <si>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</si>
  <si>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</si>
  <si>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</si>
  <si>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</si>
  <si>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</si>
  <si>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</si>
  <si>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</si>
  <si>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</si>
  <si>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</si>
  <si>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</si>
  <si>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</si>
  <si>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</si>
  <si>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</si>
  <si>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</si>
  <si>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</si>
  <si>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</si>
  <si>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</si>
  <si>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</si>
  <si>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</si>
  <si>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</si>
  <si>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</si>
  <si>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</si>
  <si>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</si>
  <si>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</si>
  <si>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</si>
  <si>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</si>
  <si>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</si>
  <si>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</si>
  <si>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</si>
  <si>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</si>
  <si>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</si>
  <si>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</si>
  <si>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</si>
  <si>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</si>
  <si>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</si>
  <si>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</si>
  <si>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</si>
  <si>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</si>
  <si>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</si>
  <si>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</si>
  <si>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</si>
  <si>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</si>
  <si>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</si>
  <si>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</si>
  <si>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</si>
  <si>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</si>
  <si>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</si>
  <si>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</si>
  <si>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</si>
  <si>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</si>
  <si>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</si>
  <si>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</si>
  <si>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</si>
  <si>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</si>
  <si>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</si>
  <si>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</si>
  <si>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</si>
  <si>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</si>
  <si>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</si>
  <si>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</si>
  <si>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</si>
  <si>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</si>
  <si>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</si>
  <si>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</si>
  <si>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</si>
  <si>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</si>
  <si>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</si>
  <si>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</si>
  <si>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</si>
  <si>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</si>
  <si>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</si>
  <si>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</si>
  <si>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</si>
  <si>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</si>
  <si>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</si>
  <si>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</si>
  <si>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</si>
  <si>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</si>
  <si>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</si>
  <si>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</si>
  <si>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</si>
  <si>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</si>
  <si>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</si>
  <si>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</si>
  <si>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</si>
  <si>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</si>
  <si>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</si>
  <si>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</si>
  <si>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</si>
  <si>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</si>
  <si>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</si>
  <si>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</si>
  <si>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</si>
  <si>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</si>
  <si>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</si>
  <si>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</si>
  <si>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</si>
  <si>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</si>
  <si>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</si>
  <si>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</si>
  <si>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</si>
  <si>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</si>
  <si>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</si>
  <si>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</si>
  <si>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</si>
  <si>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</si>
  <si>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</si>
  <si>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</si>
  <si>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</si>
  <si>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</si>
  <si>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</si>
  <si>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</si>
  <si>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</si>
  <si>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</si>
  <si>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</si>
  <si>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</si>
  <si>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雄县雄州色母粒厂</t>
  </si>
  <si>
    <t>坐落：</t>
  </si>
  <si>
    <t>雄县孤庄头村</t>
  </si>
  <si>
    <t>调查编号：</t>
  </si>
  <si>
    <t>010219-78-0500</t>
  </si>
  <si>
    <t>价值时点：</t>
  </si>
  <si>
    <t>2024年4月3日</t>
  </si>
  <si>
    <t>报告编号：</t>
  </si>
  <si>
    <t>康正（雄县）2024评字第3号-孤庄头村-</t>
  </si>
  <si>
    <t>Q-5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</si>
  <si>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</si>
  <si>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</si>
  <si>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</si>
  <si>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</si>
  <si>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</si>
  <si>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</si>
  <si>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</si>
  <si>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</si>
  <si>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</si>
  <si>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</si>
  <si>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</si>
  <si>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</si>
  <si>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</si>
  <si>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</si>
  <si>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</si>
  <si>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</si>
  <si>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</si>
  <si>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</si>
  <si>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</si>
  <si>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</si>
  <si>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</si>
  <si>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</si>
  <si>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</si>
  <si>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</si>
  <si>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</si>
  <si>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</si>
  <si>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</si>
  <si>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</si>
  <si>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</si>
  <si>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</si>
  <si>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</si>
  <si>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</si>
  <si>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</si>
  <si>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</si>
  <si>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</si>
  <si>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</si>
  <si>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</si>
  <si>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</si>
  <si>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</si>
  <si>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</si>
  <si>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</si>
  <si>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</si>
  <si>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</si>
  <si>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</si>
  <si>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</si>
  <si>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</si>
  <si>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</si>
  <si>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</si>
  <si>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</si>
  <si>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</si>
  <si>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</si>
  <si>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</si>
  <si>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</si>
  <si>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</si>
  <si>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</si>
  <si>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</si>
  <si>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</si>
  <si>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</si>
  <si>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</si>
  <si>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</si>
  <si>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</si>
  <si>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</si>
  <si>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</si>
  <si>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</si>
  <si>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</si>
  <si>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</si>
  <si>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</si>
  <si>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</si>
  <si>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</si>
  <si>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</si>
  <si>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</si>
  <si>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</si>
  <si>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</si>
  <si>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</si>
  <si>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</si>
  <si>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</si>
  <si>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</si>
  <si>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</si>
  <si>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</si>
  <si>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</si>
  <si>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</si>
  <si>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</si>
  <si>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</si>
  <si>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</si>
  <si>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</si>
  <si>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</si>
  <si>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</si>
  <si>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</si>
  <si>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</si>
  <si>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</si>
  <si>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</si>
  <si>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</si>
  <si>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</si>
  <si>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F10</t>
  </si>
  <si>
    <t>砖混一等</t>
  </si>
  <si>
    <t>预制板</t>
  </si>
  <si>
    <t>无</t>
  </si>
  <si>
    <t>短边2面</t>
  </si>
  <si>
    <t>有</t>
  </si>
  <si>
    <t>未抹灰找平</t>
  </si>
  <si>
    <t>标准</t>
  </si>
  <si>
    <t>系数</t>
  </si>
  <si>
    <t>复合彩钢</t>
  </si>
  <si>
    <t>单层彩钢</t>
  </si>
  <si>
    <t>抹灰找平</t>
  </si>
  <si>
    <t>抹灰刷涂料</t>
  </si>
  <si>
    <t>刮腻子找平</t>
  </si>
  <si>
    <t>现浇</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</si>
  <si>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</si>
  <si>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</si>
  <si>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</si>
  <si>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</si>
  <si>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</si>
  <si>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</si>
  <si>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</si>
  <si>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</si>
  <si>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</si>
  <si>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</si>
  <si>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</si>
  <si>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</si>
  <si>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</si>
  <si>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</si>
  <si>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</si>
  <si>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</si>
  <si>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</si>
  <si>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</si>
  <si>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</si>
  <si>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</si>
  <si>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</si>
  <si>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</si>
  <si>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</si>
  <si>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</si>
  <si>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</si>
  <si>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</si>
  <si>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</si>
  <si>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</si>
  <si>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</si>
  <si>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</si>
  <si>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</si>
  <si>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F11</t>
  </si>
  <si>
    <t>砖混二等</t>
  </si>
  <si>
    <t>框架二等</t>
  </si>
  <si>
    <t>短边1面</t>
  </si>
  <si>
    <t>？</t>
  </si>
  <si>
    <t>5米</t>
  </si>
  <si>
    <t>房屋2修正值</t>
  </si>
  <si>
    <t>长边1面</t>
  </si>
  <si>
    <t>砖混三等</t>
  </si>
  <si>
    <t>长边2面</t>
  </si>
  <si>
    <t>房屋3修正值</t>
  </si>
  <si>
    <t>P1</t>
  </si>
  <si>
    <t>钢结构</t>
  </si>
  <si>
    <t>砖木一等</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</si>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</sst>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010219-78-0500</v>
      </c>
      <c r="C2" s="322">
        <f>输机表!P2</f>
        <v>0</v>
      </c>
      <c r="D2" s="322" t="str">
        <f>输机表!U2&amp;输机表!Y2</f>
        <v>康正（雄县）2024评字第3号-孤庄头村-Q-5</v>
      </c>
      <c r="E2" s="322" t="str">
        <f>输机表!D2</f>
        <v>雄县雄州色母粒厂</v>
      </c>
      <c r="F2" s="322" t="str">
        <f>输机表!F2</f>
        <v>雄县孤庄头村</v>
      </c>
      <c r="G2" s="322">
        <f ca="1">结果通知单!C12</f>
        <v>52.15</v>
      </c>
      <c r="H2" s="322"/>
      <c r="I2" s="322"/>
      <c r="J2" s="322">
        <f ca="1">结果通知单!G12</f>
        <v>58192</v>
      </c>
      <c r="K2" s="322">
        <f ca="1">结果通知单!G41</f>
        <v>0</v>
      </c>
      <c r="L2" s="322">
        <f ca="1">IF(J2+K2=结果通知单!C42,J2+K2,"请检查")</f>
        <v>58192</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Y3" sqref="Y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1</v>
      </c>
      <c r="E4" s="91">
        <v>3.2</v>
      </c>
      <c r="F4" s="91" t="s">
        <v>964</v>
      </c>
      <c r="G4" s="91" t="s">
        <v>965</v>
      </c>
      <c r="H4" s="91" t="s">
        <v>966</v>
      </c>
      <c r="I4" s="91">
        <v>37</v>
      </c>
      <c r="J4" s="91"/>
      <c r="K4" s="91"/>
      <c r="L4" s="91" t="s">
        <v>967</v>
      </c>
      <c r="M4" s="91">
        <v>0.3</v>
      </c>
      <c r="N4" s="91">
        <v>0.3</v>
      </c>
      <c r="O4" s="91" t="s">
        <v>968</v>
      </c>
      <c r="P4" s="91" t="s">
        <v>968</v>
      </c>
      <c r="Q4" s="91" t="s">
        <v>966</v>
      </c>
      <c r="R4" s="91" t="s">
        <v>968</v>
      </c>
      <c r="S4" s="124">
        <v>25.75</v>
      </c>
      <c r="T4" s="124" t="s">
        <v>969</v>
      </c>
      <c r="U4" s="124"/>
      <c r="V4" s="125"/>
      <c r="W4" s="95">
        <f>ROUND(F5*ROUND(E5+G5+H5+I5+J5+K5+L5+M5+N5+O5+P5+Q5+R5+U5+T5+1,3)*V5,0)</f>
        <v>784</v>
      </c>
      <c r="X4" s="126">
        <f>ROUND(L60/S4,0)</f>
        <v>140</v>
      </c>
      <c r="Y4" s="126">
        <f>W4+X4</f>
        <v>924</v>
      </c>
      <c r="Z4" s="142">
        <f>ROUND(Y4*S4,0)</f>
        <v>23793</v>
      </c>
      <c r="AA4" s="143">
        <f>IF(Q4="无",0,IF(Q4="地暖",0,S4))</f>
        <v>0</v>
      </c>
      <c r="AB4" s="143">
        <f>IF(Q4="无",0,IF(Q4="暖气片",0,S4))</f>
        <v>0</v>
      </c>
      <c r="AC4" s="95" t="str">
        <f>H4</f>
        <v>无</v>
      </c>
      <c r="AD4" s="124" t="s">
        <v>966</v>
      </c>
      <c r="AE4" s="144">
        <v>1</v>
      </c>
      <c r="AF4" s="145" t="e">
        <f>VLOOKUP(F4,系数区域,LOOKUP(V4,$CV$16:$DE$16,{68,69,70,71,72,73,74,75,76,77}),0)</f>
        <v>#N/A</v>
      </c>
      <c r="AG4" s="144" t="s">
        <v>966</v>
      </c>
      <c r="AH4" s="159"/>
      <c r="AI4" s="159"/>
      <c r="AJ4" s="159" t="s">
        <v>970</v>
      </c>
      <c r="AK4" s="159" t="s">
        <v>971</v>
      </c>
      <c r="AL4" s="159">
        <v>37</v>
      </c>
      <c r="AM4" s="159">
        <v>24</v>
      </c>
      <c r="AN4" s="159" t="s">
        <v>972</v>
      </c>
      <c r="AO4" s="159" t="s">
        <v>973</v>
      </c>
      <c r="AP4" s="159">
        <v>0</v>
      </c>
      <c r="AQ4" s="194">
        <v>0.25</v>
      </c>
      <c r="AR4" s="194">
        <v>0.333333333333333</v>
      </c>
      <c r="AS4" s="194">
        <v>0.5</v>
      </c>
      <c r="AT4" s="194">
        <v>0.666666666666667</v>
      </c>
      <c r="AU4" s="195">
        <v>0.75</v>
      </c>
      <c r="AV4" s="194">
        <v>1</v>
      </c>
      <c r="AW4" s="159" t="s">
        <v>974</v>
      </c>
      <c r="AX4" s="161" t="s">
        <v>969</v>
      </c>
      <c r="AY4" s="159" t="s">
        <v>975</v>
      </c>
      <c r="AZ4" s="159" t="s">
        <v>237</v>
      </c>
      <c r="BA4" s="205" t="s">
        <v>976</v>
      </c>
      <c r="BB4" s="205"/>
      <c r="BC4" s="159" t="s">
        <v>969</v>
      </c>
      <c r="BD4" s="159" t="s">
        <v>974</v>
      </c>
      <c r="BE4" s="173"/>
      <c r="BF4" s="159" t="s">
        <v>970</v>
      </c>
      <c r="BG4" s="159" t="s">
        <v>971</v>
      </c>
      <c r="BH4" s="159" t="s">
        <v>970</v>
      </c>
      <c r="BI4" s="159" t="s">
        <v>971</v>
      </c>
      <c r="BJ4" s="159" t="s">
        <v>977</v>
      </c>
      <c r="BK4" s="159" t="s">
        <v>965</v>
      </c>
      <c r="BL4" s="160" t="s">
        <v>972</v>
      </c>
      <c r="BM4" s="160" t="s">
        <v>973</v>
      </c>
      <c r="BN4" s="160" t="s">
        <v>978</v>
      </c>
      <c r="BO4" s="160" t="s">
        <v>966</v>
      </c>
      <c r="BP4" s="160" t="s">
        <v>979</v>
      </c>
      <c r="BQ4" s="160" t="s">
        <v>980</v>
      </c>
      <c r="BR4" s="160" t="s">
        <v>981</v>
      </c>
      <c r="BS4" s="160" t="s">
        <v>968</v>
      </c>
      <c r="BT4" s="222" t="s">
        <v>966</v>
      </c>
      <c r="BU4" s="160" t="s">
        <v>968</v>
      </c>
      <c r="BV4" s="160" t="s">
        <v>966</v>
      </c>
      <c r="BW4" s="160" t="s">
        <v>968</v>
      </c>
      <c r="BX4" s="160" t="s">
        <v>966</v>
      </c>
      <c r="BY4" s="159" t="s">
        <v>970</v>
      </c>
      <c r="BZ4" s="159" t="s">
        <v>971</v>
      </c>
      <c r="CA4" s="159" t="s">
        <v>970</v>
      </c>
      <c r="CB4" s="159" t="s">
        <v>966</v>
      </c>
      <c r="CC4" s="159" t="s">
        <v>982</v>
      </c>
      <c r="CD4" s="159" t="s">
        <v>983</v>
      </c>
      <c r="CE4" s="159" t="s">
        <v>984</v>
      </c>
      <c r="CF4" s="159" t="s">
        <v>985</v>
      </c>
      <c r="CG4" s="159" t="s">
        <v>986</v>
      </c>
      <c r="CH4" s="230" t="s">
        <v>987</v>
      </c>
      <c r="CI4" s="159" t="s">
        <v>988</v>
      </c>
      <c r="CJ4" s="159" t="s">
        <v>989</v>
      </c>
      <c r="CK4" s="159" t="s">
        <v>990</v>
      </c>
      <c r="CL4" s="160" t="s">
        <v>981</v>
      </c>
      <c r="CM4" s="159" t="s">
        <v>970</v>
      </c>
      <c r="CN4" s="160" t="s">
        <v>971</v>
      </c>
      <c r="CO4" s="159" t="s">
        <v>970</v>
      </c>
      <c r="CP4" s="160" t="s">
        <v>971</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971</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1240</v>
      </c>
      <c r="G5" s="96">
        <f>IF(G4="其他不作修正",0,VLOOKUP(F4,系数区域,VLOOKUP(G4,屋顶列数,2,0),0))</f>
        <v>0</v>
      </c>
      <c r="H5" s="94">
        <f>AC5*VLOOKUP(F4,系数区域,VLOOKUP(H4,门窗列数,2,0),0)+(AD5*VLOOKUP(F4,系数区域,VLOOKUP(AD4,门窗列数,2,0),0))+VLOOKUP(F4,系数区域,57,0)</f>
        <v>-0.06</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-0.06</v>
      </c>
      <c r="M5" s="94">
        <f>IFERROR(ROUND(((M4-VLOOKUP(F4,系数区域,25,0))*AG5)*0.1,4)*AE5,0)</f>
        <v>-0.02</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-0.02</v>
      </c>
      <c r="U5" s="127">
        <f>EO5</f>
        <v>0</v>
      </c>
      <c r="V5" s="96">
        <v>0.8</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966</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3.1</v>
      </c>
      <c r="F6" s="91" t="s">
        <v>1010</v>
      </c>
      <c r="G6" s="91" t="s">
        <v>965</v>
      </c>
      <c r="H6" s="91" t="s">
        <v>985</v>
      </c>
      <c r="I6" s="91">
        <v>37</v>
      </c>
      <c r="J6" s="91"/>
      <c r="K6" s="91" t="s">
        <v>976</v>
      </c>
      <c r="L6" s="91" t="s">
        <v>966</v>
      </c>
      <c r="M6" s="91">
        <v>0.6</v>
      </c>
      <c r="N6" s="91">
        <v>0.2</v>
      </c>
      <c r="O6" s="91" t="s">
        <v>968</v>
      </c>
      <c r="P6" s="91" t="s">
        <v>968</v>
      </c>
      <c r="Q6" s="91" t="s">
        <v>980</v>
      </c>
      <c r="R6" s="91" t="s">
        <v>968</v>
      </c>
      <c r="S6" s="124">
        <v>26.4</v>
      </c>
      <c r="T6" s="124" t="s">
        <v>974</v>
      </c>
      <c r="U6" s="124"/>
      <c r="V6" s="125"/>
      <c r="W6" s="128">
        <f>ROUND(F7*ROUND(E7+G7+H7+I7+J7+K7+L7+M7+N7+O7+P7+Q7+R7+U7+T7+1,3)*V7,0)</f>
        <v>924</v>
      </c>
      <c r="X6" s="129">
        <f>ROUND(X60/S6,0)</f>
        <v>379</v>
      </c>
      <c r="Y6" s="126">
        <f t="shared" ref="Y6" si="3">W6+X6</f>
        <v>1303</v>
      </c>
      <c r="Z6" s="142">
        <f t="shared" ref="Z6" si="4">ROUND(Y6*S6,0)</f>
        <v>34399</v>
      </c>
      <c r="AA6" s="143">
        <f>IF(Q6="无",0,IF(Q6="地暖",0,S6))</f>
        <v>0</v>
      </c>
      <c r="AB6" s="143">
        <f>IF(Q6="无",0,IF(Q6="暖气片",0,S6))</f>
        <v>26.4</v>
      </c>
      <c r="AC6" s="95" t="str">
        <f>H6</f>
        <v>铝合金</v>
      </c>
      <c r="AD6" s="124" t="s">
        <v>966</v>
      </c>
      <c r="AE6" s="144">
        <v>1</v>
      </c>
      <c r="AF6" s="145" t="e">
        <f>VLOOKUP(F6,系数区域,LOOKUP(V6,$CV$16:$DE$16,{68,69,70,71,72,73,74,75,76,77}),0)</f>
        <v>#N/A</v>
      </c>
      <c r="AG6" s="144" t="s">
        <v>966</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1060</v>
      </c>
      <c r="G7" s="96">
        <f>IF(G6="其他不作修正",0,VLOOKUP(F6,系数区域,VLOOKUP(G6,屋顶列数,2,0),0))</f>
        <v>0</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0.03</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0.8</v>
      </c>
      <c r="W7" s="130"/>
      <c r="X7" s="131"/>
      <c r="Y7" s="95"/>
      <c r="Z7" s="107"/>
      <c r="AA7" s="146">
        <f>AA6/S6</f>
        <v>0</v>
      </c>
      <c r="AB7" s="146">
        <f>AB6/S6</f>
        <v>1</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967</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966</v>
      </c>
      <c r="AE8" s="144">
        <v>1</v>
      </c>
      <c r="AF8" s="145" t="e">
        <f>VLOOKUP(F8,系数区域,LOOKUP(V8,$CV$16:$DE$16,{68,69,70,71,72,73,74,75,76,77}),0)</f>
        <v>#N/A</v>
      </c>
      <c r="AG8" s="144" t="s">
        <v>966</v>
      </c>
      <c r="AH8" s="165" t="s">
        <v>1010</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966</v>
      </c>
      <c r="BG9" s="168"/>
      <c r="BH9" s="196" t="s">
        <v>1018</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966</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t="s">
        <v>1020</v>
      </c>
      <c r="D10" s="92">
        <v>1</v>
      </c>
      <c r="E10" s="91">
        <v>5.8</v>
      </c>
      <c r="F10" s="91" t="s">
        <v>1021</v>
      </c>
      <c r="G10" s="91" t="s">
        <v>973</v>
      </c>
      <c r="H10" s="91" t="s">
        <v>966</v>
      </c>
      <c r="I10" s="91" t="s">
        <v>972</v>
      </c>
      <c r="J10" s="91"/>
      <c r="K10" s="91"/>
      <c r="L10" s="91" t="s">
        <v>966</v>
      </c>
      <c r="M10" s="91"/>
      <c r="N10" s="91"/>
      <c r="O10" s="91" t="s">
        <v>966</v>
      </c>
      <c r="P10" s="91" t="s">
        <v>966</v>
      </c>
      <c r="Q10" s="91" t="s">
        <v>966</v>
      </c>
      <c r="R10" s="91" t="s">
        <v>966</v>
      </c>
      <c r="S10" s="124">
        <v>257.94</v>
      </c>
      <c r="T10" s="124" t="s">
        <v>974</v>
      </c>
      <c r="U10" s="124" t="s">
        <v>942</v>
      </c>
      <c r="V10" s="125"/>
      <c r="W10" s="128">
        <f>ROUND(F11*ROUND(E11+G11+H11+I11+J11+K11+L11+M11+N11+O11+P11+Q11+R11+U11+T11+1,3)*V11,0)</f>
        <v>161</v>
      </c>
      <c r="X10" s="129">
        <f>ROUND(X92/S10,0)</f>
        <v>0</v>
      </c>
      <c r="Y10" s="126">
        <f t="shared" ref="Y10" si="11">W10+X10</f>
        <v>161</v>
      </c>
      <c r="Z10" s="142">
        <f t="shared" ref="Z10" si="12">ROUND(Y10*S10,0)</f>
        <v>41528</v>
      </c>
      <c r="AA10" s="143">
        <f>IF(Q10="无",0,IF(Q10="地暖",0,S10))</f>
        <v>0</v>
      </c>
      <c r="AB10" s="143">
        <f>IF(Q10="无",0,IF(Q10="暖气片",0,S10))</f>
        <v>0</v>
      </c>
      <c r="AC10" s="95" t="str">
        <f>H10</f>
        <v>无</v>
      </c>
      <c r="AD10" s="124" t="s">
        <v>966</v>
      </c>
      <c r="AE10" s="144">
        <v>1</v>
      </c>
      <c r="AF10" s="145" t="e">
        <f>VLOOKUP(F10,系数区域,LOOKUP(V10,$CV$16:$DE$16,{68,69,70,71,72,73,74,75,76,77}),0)</f>
        <v>#N/A</v>
      </c>
      <c r="AG10" s="144" t="s">
        <v>966</v>
      </c>
      <c r="AH10" s="165" t="s">
        <v>1022</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-0.01</v>
      </c>
      <c r="F11" s="95">
        <f>VLOOKUP(F10,系数区域,2,0)</f>
        <v>850</v>
      </c>
      <c r="G11" s="96">
        <f>IF(G10="其他不作修正",0,VLOOKUP(F10,系数区域,VLOOKUP(G10,屋顶列数,2,0),0))</f>
        <v>-0.08</v>
      </c>
      <c r="H11" s="94">
        <f>AC11*VLOOKUP(F10,系数区域,VLOOKUP(H10,门窗列数,2,0),0)+(AD11*VLOOKUP(F10,系数区域,VLOOKUP(AD10,门窗列数,2,0),0))+VLOOKUP(F10,系数区域,57,0)</f>
        <v>-0.06</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v>
      </c>
      <c r="M11" s="94">
        <f>IFERROR(ROUND(((M10-VLOOKUP(F10,系数区域,25,0))*AG11)*0.1,4)*AE11,0)</f>
        <v>-0.01</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v>
      </c>
      <c r="R11" s="96">
        <f>VLOOKUP(F10,系数区域,VLOOKUP(R10,供电列数,2,0),0)</f>
        <v>-0.02</v>
      </c>
      <c r="S11" s="124"/>
      <c r="T11" s="96">
        <f>VLOOKUP(F10,系数区域,VLOOKUP(T10,顶棚面列数,2,0),0)</f>
        <v>0</v>
      </c>
      <c r="U11" s="127">
        <f>EO11-45%-10%-10%</f>
        <v>-0.55</v>
      </c>
      <c r="V11" s="96">
        <v>0.7</v>
      </c>
      <c r="W11" s="130"/>
      <c r="X11" s="131"/>
      <c r="Y11" s="95"/>
      <c r="Z11" s="107"/>
      <c r="AA11" s="146">
        <f>AA10/S10</f>
        <v>0</v>
      </c>
      <c r="AB11" s="146">
        <f>AB10/S10</f>
        <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0.1</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0.1</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966</v>
      </c>
      <c r="AE12" s="144">
        <v>1</v>
      </c>
      <c r="AF12" s="145" t="e">
        <f>VLOOKUP(F12,系数区域,LOOKUP(V12,$CV$16:$DE$16,{68,69,70,71,72,73,74,75,76,77}),0)</f>
        <v>#N/A</v>
      </c>
      <c r="AG12" s="144" t="s">
        <v>966</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966</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966</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1021</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966</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966</v>
      </c>
      <c r="AE14" s="144">
        <v>1</v>
      </c>
      <c r="AF14" s="145" t="e">
        <f>VLOOKUP(F14,系数区域,LOOKUP(V14,$CV$16:$DE$16,{68,69,70,71,72,73,74,75,76,77}),0)</f>
        <v>#N/A</v>
      </c>
      <c r="AG14" s="144" t="s">
        <v>966</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966</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966</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966</v>
      </c>
      <c r="AE16" s="144">
        <v>1</v>
      </c>
      <c r="AF16" s="145" t="e">
        <f>VLOOKUP(F16,系数区域,LOOKUP(V16,$CV$16:$DE$16,{68,69,70,71,72,73,74,75,76,77}),0)</f>
        <v>#N/A</v>
      </c>
      <c r="AG16" s="144" t="s">
        <v>966</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966</v>
      </c>
      <c r="AE18" s="144">
        <v>1</v>
      </c>
      <c r="AF18" s="145" t="e">
        <f>VLOOKUP(F18,系数区域,LOOKUP(V18,$CV$16:$DE$16,{68,69,70,71,72,73,74,75,76,77}),0)</f>
        <v>#N/A</v>
      </c>
      <c r="AG18" s="144" t="s">
        <v>966</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966</v>
      </c>
      <c r="AE20" s="144">
        <v>1</v>
      </c>
      <c r="AF20" s="145" t="e">
        <f>VLOOKUP(F20,系数区域,LOOKUP(V20,$CV$16:$DE$16,{68,69,70,71,72,73,74,75,76,77}),0)</f>
        <v>#N/A</v>
      </c>
      <c r="AG20" s="144" t="s">
        <v>966</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966</v>
      </c>
      <c r="AE22" s="144">
        <v>1</v>
      </c>
      <c r="AF22" s="145" t="e">
        <f>VLOOKUP(F22,系数区域,LOOKUP(V22,$CV$16:$DE$16,{68,69,70,71,72,73,74,75,76,77}),0)</f>
        <v>#N/A</v>
      </c>
      <c r="AG22" s="144" t="s">
        <v>966</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966</v>
      </c>
      <c r="AE24" s="144">
        <v>1</v>
      </c>
      <c r="AF24" s="145" t="e">
        <f>VLOOKUP(F24,系数区域,LOOKUP(V24,$CV$16:$DE$16,{68,69,70,71,72,73,74,75,76,77}),0)</f>
        <v>#N/A</v>
      </c>
      <c r="AG24" s="144" t="s">
        <v>966</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966</v>
      </c>
      <c r="AE26" s="144">
        <v>1</v>
      </c>
      <c r="AF26" s="145" t="e">
        <f>VLOOKUP(F26,系数区域,LOOKUP(V26,$CV$16:$DE$16,{68,69,70,71,72,73,74,75,76,77}),0)</f>
        <v>#N/A</v>
      </c>
      <c r="AG26" s="144" t="s">
        <v>966</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F10装饰装修</v>
      </c>
      <c r="B29" s="103" t="s">
        <v>3</v>
      </c>
      <c r="C29" s="103" t="s">
        <v>2</v>
      </c>
      <c r="D29" s="103" t="s">
        <v>1039</v>
      </c>
      <c r="E29" s="103"/>
      <c r="F29" s="90" t="s">
        <v>435</v>
      </c>
      <c r="G29" s="90" t="s">
        <v>1040</v>
      </c>
      <c r="H29" s="90"/>
      <c r="I29" s="90" t="s">
        <v>6</v>
      </c>
      <c r="J29" s="90" t="s">
        <v>9</v>
      </c>
      <c r="K29" s="116" t="s">
        <v>1041</v>
      </c>
      <c r="L29" s="90" t="s">
        <v>1042</v>
      </c>
      <c r="M29" s="112" t="str">
        <f>C6&amp;"装饰装修"</f>
        <v>F11装饰装修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102</v>
      </c>
      <c r="D30" s="106" t="s">
        <v>111</v>
      </c>
      <c r="E30" s="106"/>
      <c r="F30" s="107" t="str">
        <f>+D30</f>
        <v>普通内墙贴砖</v>
      </c>
      <c r="G30" s="108">
        <f>(3.5*2+3)*1.6</f>
        <v>16</v>
      </c>
      <c r="H30" s="108"/>
      <c r="I30" s="95" t="str">
        <f t="shared" ref="I30:I59" si="48">VLOOKUP(F30,价格表,2,0)</f>
        <v>㎡</v>
      </c>
      <c r="J30" s="107">
        <f t="shared" ref="J30:J59" si="49">VLOOKUP(F30,价格表,5,0)</f>
        <v>80</v>
      </c>
      <c r="K30" s="118">
        <f>$V$5</f>
        <v>0.8</v>
      </c>
      <c r="L30" s="107">
        <f>ROUND(IFERROR(ROUND(G30,2)*J30*K30,),0)</f>
        <v>1024</v>
      </c>
      <c r="M30" s="113"/>
      <c r="N30" s="105">
        <v>1</v>
      </c>
      <c r="O30" s="106" t="s">
        <v>10</v>
      </c>
      <c r="P30" s="106" t="s">
        <v>15</v>
      </c>
      <c r="Q30" s="106"/>
      <c r="R30" s="134" t="str">
        <f>+P30</f>
        <v>外墙普通贴砖</v>
      </c>
      <c r="S30" s="135"/>
      <c r="T30" s="108">
        <f>(5.6+4)*3.2-1.5*1.5*2</f>
        <v>26.22</v>
      </c>
      <c r="U30" s="95" t="str">
        <f t="shared" ref="U30:U59" si="50">VLOOKUP(R30,价格表,2,0)</f>
        <v>㎡</v>
      </c>
      <c r="V30" s="107">
        <f t="shared" ref="V30:V59" si="51">VLOOKUP(R30,价格表,5,0)</f>
        <v>85</v>
      </c>
      <c r="W30" s="118">
        <f>$V$7</f>
        <v>0.8</v>
      </c>
      <c r="X30" s="107">
        <f>ROUND(IFERROR(ROUND(T30,2)*V30*W30,),0)</f>
        <v>1783</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102</v>
      </c>
      <c r="D31" s="106" t="s">
        <v>103</v>
      </c>
      <c r="E31" s="106"/>
      <c r="F31" s="107" t="str">
        <f t="shared" ref="F31:F59" si="52">+D31</f>
        <v>PVC墙面</v>
      </c>
      <c r="G31" s="108">
        <f>(3.5*2+3)*1.4</f>
        <v>14</v>
      </c>
      <c r="H31" s="108"/>
      <c r="I31" s="95" t="str">
        <f t="shared" si="48"/>
        <v>㎡</v>
      </c>
      <c r="J31" s="107">
        <f t="shared" si="49"/>
        <v>60</v>
      </c>
      <c r="K31" s="118">
        <f t="shared" ref="K31:K59" si="53">$V$5</f>
        <v>0.8</v>
      </c>
      <c r="L31" s="107">
        <f t="shared" ref="L31:L59" si="54">ROUND(IFERROR(ROUND(G31,2)*J31*K31,),0)</f>
        <v>672</v>
      </c>
      <c r="M31" s="113"/>
      <c r="N31" s="105">
        <v>2</v>
      </c>
      <c r="O31" s="106" t="s">
        <v>30</v>
      </c>
      <c r="P31" s="106" t="s">
        <v>37</v>
      </c>
      <c r="Q31" s="106"/>
      <c r="R31" s="134" t="str">
        <f t="shared" ref="R31:R50" si="55">+P31</f>
        <v>50地砖</v>
      </c>
      <c r="S31" s="135"/>
      <c r="T31" s="108">
        <f>S6</f>
        <v>26.4</v>
      </c>
      <c r="U31" s="95" t="str">
        <f t="shared" si="50"/>
        <v>㎡</v>
      </c>
      <c r="V31" s="107">
        <f t="shared" si="51"/>
        <v>75</v>
      </c>
      <c r="W31" s="118">
        <f t="shared" ref="W31:W59" si="56">$V$7</f>
        <v>0.8</v>
      </c>
      <c r="X31" s="107">
        <f t="shared" ref="X31:X59" si="57">ROUND(IFERROR(ROUND(T31,2)*V31*W31,),0)</f>
        <v>1584</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报告编号：康正（雄县）2024评字第3号-孤庄头村-Q-5</v>
      </c>
      <c r="EZ31" s="261"/>
      <c r="FA31" s="261"/>
      <c r="FB31" s="261"/>
      <c r="FC31" s="261"/>
    </row>
    <row r="32" ht="22.15" customHeight="1" spans="1:159">
      <c r="A32" s="104"/>
      <c r="B32" s="105">
        <v>3</v>
      </c>
      <c r="C32" s="106" t="s">
        <v>168</v>
      </c>
      <c r="D32" s="106" t="s">
        <v>172</v>
      </c>
      <c r="E32" s="106"/>
      <c r="F32" s="107" t="str">
        <f t="shared" si="52"/>
        <v>蹲便池</v>
      </c>
      <c r="G32" s="108">
        <v>8</v>
      </c>
      <c r="H32" s="108"/>
      <c r="I32" s="95" t="str">
        <f t="shared" si="48"/>
        <v>个</v>
      </c>
      <c r="J32" s="107">
        <f t="shared" si="49"/>
        <v>300</v>
      </c>
      <c r="K32" s="118">
        <f t="shared" si="53"/>
        <v>0.8</v>
      </c>
      <c r="L32" s="107">
        <f t="shared" si="54"/>
        <v>1920</v>
      </c>
      <c r="M32" s="113"/>
      <c r="N32" s="105">
        <v>3</v>
      </c>
      <c r="O32" s="106" t="s">
        <v>61</v>
      </c>
      <c r="P32" s="106" t="s">
        <v>63</v>
      </c>
      <c r="Q32" s="106"/>
      <c r="R32" s="134" t="str">
        <f t="shared" si="55"/>
        <v>PVC吊顶</v>
      </c>
      <c r="S32" s="135"/>
      <c r="T32" s="108">
        <f>S6</f>
        <v>26.4</v>
      </c>
      <c r="U32" s="95" t="str">
        <f t="shared" si="50"/>
        <v>㎡</v>
      </c>
      <c r="V32" s="107">
        <f t="shared" si="51"/>
        <v>60</v>
      </c>
      <c r="W32" s="118">
        <f t="shared" si="56"/>
        <v>0.8</v>
      </c>
      <c r="X32" s="107">
        <f t="shared" si="57"/>
        <v>1267</v>
      </c>
      <c r="Y32" s="153"/>
      <c r="Z32" s="154"/>
      <c r="AA32" s="154"/>
      <c r="AB32" s="154"/>
      <c r="AC32" s="154"/>
      <c r="AD32" s="154"/>
      <c r="AJ32" s="179"/>
      <c r="AK32" s="179"/>
      <c r="AL32" s="179"/>
      <c r="AM32" s="179"/>
      <c r="AN32" s="179"/>
      <c r="AO32" s="179"/>
      <c r="AP32" s="179"/>
      <c r="AQ32" s="179"/>
      <c r="EV32" s="37" t="s">
        <v>1044</v>
      </c>
      <c r="EW32" s="38" t="str">
        <f>D2</f>
        <v>雄县雄州色母粒厂</v>
      </c>
      <c r="EX32" s="39"/>
      <c r="EY32" s="40" t="s">
        <v>1045</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t="s">
        <v>102</v>
      </c>
      <c r="P33" s="106" t="s">
        <v>111</v>
      </c>
      <c r="Q33" s="106"/>
      <c r="R33" s="134" t="str">
        <f t="shared" si="55"/>
        <v>普通内墙贴砖</v>
      </c>
      <c r="S33" s="135"/>
      <c r="T33" s="108">
        <f>(5.6+4)*2*2.7-1.5*1.5*2</f>
        <v>47.34</v>
      </c>
      <c r="U33" s="95" t="str">
        <f t="shared" si="50"/>
        <v>㎡</v>
      </c>
      <c r="V33" s="107">
        <f t="shared" si="51"/>
        <v>80</v>
      </c>
      <c r="W33" s="118">
        <f t="shared" si="56"/>
        <v>0.8</v>
      </c>
      <c r="X33" s="107">
        <f t="shared" si="57"/>
        <v>3030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t="s">
        <v>133</v>
      </c>
      <c r="P34" s="106" t="s">
        <v>140</v>
      </c>
      <c r="Q34" s="106"/>
      <c r="R34" s="134" t="str">
        <f t="shared" si="55"/>
        <v>普通整体厨房</v>
      </c>
      <c r="S34" s="135"/>
      <c r="T34" s="108">
        <f>2.6*2</f>
        <v>5.2</v>
      </c>
      <c r="U34" s="95" t="str">
        <f t="shared" si="50"/>
        <v>m</v>
      </c>
      <c r="V34" s="107">
        <f t="shared" si="51"/>
        <v>350</v>
      </c>
      <c r="W34" s="118">
        <f t="shared" si="56"/>
        <v>0.8</v>
      </c>
      <c r="X34" s="107">
        <f t="shared" si="57"/>
        <v>1456</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t="s">
        <v>133</v>
      </c>
      <c r="P35" s="106" t="s">
        <v>143</v>
      </c>
      <c r="Q35" s="106"/>
      <c r="R35" s="134" t="str">
        <f t="shared" si="55"/>
        <v>普通吊柜</v>
      </c>
      <c r="S35" s="135"/>
      <c r="T35" s="108">
        <f>1*2</f>
        <v>2</v>
      </c>
      <c r="U35" s="95" t="str">
        <f t="shared" si="50"/>
        <v>m</v>
      </c>
      <c r="V35" s="107">
        <f t="shared" si="51"/>
        <v>200</v>
      </c>
      <c r="W35" s="118">
        <f t="shared" si="56"/>
        <v>0.8</v>
      </c>
      <c r="X35" s="107">
        <f t="shared" si="57"/>
        <v>320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t="s">
        <v>168</v>
      </c>
      <c r="P36" s="106" t="s">
        <v>177</v>
      </c>
      <c r="Q36" s="106"/>
      <c r="R36" s="134" t="str">
        <f t="shared" si="55"/>
        <v>普通带柜洗面台</v>
      </c>
      <c r="S36" s="135"/>
      <c r="T36" s="108">
        <v>1</v>
      </c>
      <c r="U36" s="95" t="str">
        <f t="shared" si="50"/>
        <v>个</v>
      </c>
      <c r="V36" s="107">
        <f t="shared" si="51"/>
        <v>700</v>
      </c>
      <c r="W36" s="118">
        <f t="shared" si="56"/>
        <v>0.8</v>
      </c>
      <c r="X36" s="107">
        <f t="shared" si="57"/>
        <v>560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f t="shared" ref="BG38:BG51" si="66">F186</f>
        <v>0</v>
      </c>
      <c r="BH38" s="218">
        <f>ROUND(G186,2)</f>
        <v>0</v>
      </c>
      <c r="BI38" s="170" t="str">
        <f t="shared" ref="BI38:BI51" si="67">I186</f>
        <v/>
      </c>
      <c r="BJ38" s="170">
        <f ca="1" t="shared" ref="BJ38:BJ51" si="68">L186</f>
        <v>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3616</v>
      </c>
      <c r="M60" s="120"/>
      <c r="N60" s="110"/>
      <c r="O60" s="106" t="s">
        <v>1061</v>
      </c>
      <c r="P60" s="106"/>
      <c r="Q60" s="106"/>
      <c r="R60" s="111"/>
      <c r="S60" s="111"/>
      <c r="T60" s="108"/>
      <c r="U60" s="91"/>
      <c r="V60" s="119"/>
      <c r="W60" s="119"/>
      <c r="X60" s="95">
        <f>SUM(X30:X59)</f>
        <v>10000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P1装饰装修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f>$V$11</f>
        <v>0.7</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f t="shared" ref="W63:W91" si="91">$V$11</f>
        <v>0.7</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f t="shared" si="91"/>
        <v>0.7</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f t="shared" si="91"/>
        <v>0.7</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f t="shared" si="91"/>
        <v>0.7</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f t="shared" si="91"/>
        <v>0.7</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f t="shared" si="91"/>
        <v>0.7</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f t="shared" si="91"/>
        <v>0.7</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f t="shared" si="91"/>
        <v>0.7</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f t="shared" si="91"/>
        <v>0.7</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f t="shared" si="91"/>
        <v>0.7</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0</v>
      </c>
      <c r="EY72" s="60"/>
      <c r="EZ72" s="62" t="s">
        <v>1064</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f t="shared" si="91"/>
        <v>0.7</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f t="shared" si="91"/>
        <v>0.7</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f t="shared" si="91"/>
        <v>0.7</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f t="shared" si="91"/>
        <v>0.7</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f t="shared" si="91"/>
        <v>0.7</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f t="shared" si="91"/>
        <v>0.7</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f t="shared" si="91"/>
        <v>0.7</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f t="shared" si="91"/>
        <v>0.7</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报告编号：康正（雄县）2024评字第3号-孤庄头村-Q-5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f t="shared" si="91"/>
        <v>0.7</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0.7</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f t="shared" si="91"/>
        <v>0.7</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f t="shared" si="91"/>
        <v>0.7</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f t="shared" si="91"/>
        <v>0.7</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f t="shared" si="91"/>
        <v>0.7</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f t="shared" si="91"/>
        <v>0.7</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f t="shared" si="91"/>
        <v>0.7</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f t="shared" si="91"/>
        <v>0.7</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f t="shared" si="91"/>
        <v>0.7</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f t="shared" si="91"/>
        <v>0.7</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雄县雄州色母粒厂</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c r="D186" s="106"/>
      <c r="E186" s="291"/>
      <c r="F186" s="107">
        <f t="shared" ref="F186:F213" si="141">D186</f>
        <v>0</v>
      </c>
      <c r="G186" s="292"/>
      <c r="H186" s="293"/>
      <c r="I186" s="95" t="str">
        <f>IFERROR(IF(E186="",VLOOKUP(F186,价格表,2,0),(VLOOKUP(E186,IF({1,0},价格引用表!K:K,价格引用表!I:I),2,0))),"")</f>
        <v/>
      </c>
      <c r="J186" s="107" t="e">
        <f ca="1">IF(E186="",VLOOKUP(F186,价格表,5,0),VLOOKUP(E186,INDIRECT("价格引用表!K"&amp;MATCH(D186,价格引用表!H:H,0)&amp;":L1200"),2,0))</f>
        <v>#N/A</v>
      </c>
      <c r="K186" s="297">
        <v>1</v>
      </c>
      <c r="L186" s="107">
        <f ca="1">ROUND(IFERROR(ROUND(G186,2)*J186*K186,),0)</f>
        <v>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0</v>
      </c>
      <c r="W219" s="316"/>
      <c r="X219" s="135"/>
    </row>
    <row r="220" ht="42" customHeight="1" spans="1:24">
      <c r="A220" s="434" t="s">
        <v>1117</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1118</v>
      </c>
      <c r="S220" s="309"/>
      <c r="T220" s="309"/>
      <c r="U220" s="305">
        <f ca="1">V219</f>
        <v>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1119</v>
      </c>
      <c r="E222" s="306" t="e">
        <f>FB43/EX43</f>
        <v>#DIV/0!</v>
      </c>
      <c r="F222" s="200"/>
      <c r="G222" s="200"/>
      <c r="H222" s="200"/>
      <c r="I222" s="200"/>
      <c r="J222" s="200"/>
      <c r="K222" s="200"/>
      <c r="L222" s="200"/>
      <c r="M222" s="200"/>
      <c r="N222" s="200"/>
      <c r="O222" s="200"/>
      <c r="P222" s="200"/>
    </row>
    <row r="223" spans="2:21">
      <c r="B223" s="200"/>
      <c r="C223" s="200"/>
      <c r="D223" s="306" t="s">
        <v>1120</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t="str">
        <f>输机表!K2</f>
        <v>010219-78-0500</v>
      </c>
      <c r="C3" s="35"/>
      <c r="D3" s="35"/>
      <c r="E3" s="36" t="str">
        <f>输机表!U2&amp;输机表!Y2</f>
        <v>康正（雄县）2024评字第3号-孤庄头村-Q-5</v>
      </c>
      <c r="F3" s="36"/>
      <c r="G3" s="36"/>
      <c r="H3" s="36"/>
    </row>
    <row r="4" ht="16.5" customHeight="1" spans="1:8">
      <c r="A4" s="37" t="s">
        <v>1044</v>
      </c>
      <c r="B4" s="38" t="str">
        <f>输机表!D2</f>
        <v>雄县雄州色母粒厂</v>
      </c>
      <c r="C4" s="39"/>
      <c r="D4" s="40" t="s">
        <v>1045</v>
      </c>
      <c r="E4" s="41"/>
      <c r="F4" s="38" t="str">
        <f>输机表!F2</f>
        <v>雄县孤庄头村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F10</v>
      </c>
      <c r="B7" s="50">
        <f ca="1">IF(COUNTIF(输机表!$C$4:$C$27,K7&amp;"*")=0,IFERROR(VLOOKUP(K7,房体结构,17,0),""),SUMIF(输机表!$C$4:$C$27,K7&amp;"*",输机表!$S$4:$S$7))</f>
        <v>25.75</v>
      </c>
      <c r="C7" s="49">
        <f ca="1">IF(COUNTIF(输机表!$C$4:$C$27,K7&amp;"*")=0,IFERROR(VLOOKUP(K7,房体结构,23,0),""),ROUND(SUMIF(输机表!$C$4:$C$27,K7&amp;"*",输机表!$Z$4:$Z$27)/B7,0))</f>
        <v>924</v>
      </c>
      <c r="D7" s="49">
        <f ca="1">IFERROR(ROUND(C7*B7,0),"")</f>
        <v>23793</v>
      </c>
      <c r="E7" s="49" t="str">
        <f>IF(COUNTIF(输机表!$C$4:$C$27,L7&amp;"*")&gt;0,L7,IFERROR(VLOOKUP(L7,房体结构,1,0),""))</f>
        <v>F11</v>
      </c>
      <c r="F7" s="50">
        <f ca="1">IF(COUNTIF(输机表!$C$4:$C$27,L7&amp;"*")=0,IFERROR(VLOOKUP(L7,房体结构,17,0),""),SUMIF(输机表!$C$4:$C$27,L7&amp;"*",输机表!$S$4:$S$7))</f>
        <v>26.4</v>
      </c>
      <c r="G7" s="49">
        <f ca="1">IF(COUNTIF(输机表!$C$4:$C$27,L7&amp;"*")=0,IFERROR(VLOOKUP(L7,房体结构,23,0),""),ROUND(SUMIF(输机表!$C$4:$C$27,L7&amp;"*",输机表!$Z$4:$Z$27)/F7,0))</f>
        <v>1303</v>
      </c>
      <c r="H7" s="49">
        <f ca="1">IFERROR(ROUND(G7*F7,0),"")</f>
        <v>34399</v>
      </c>
      <c r="K7" s="73" t="s">
        <v>963</v>
      </c>
      <c r="L7" s="73" t="s">
        <v>1009</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c r="F11" s="50"/>
      <c r="G11" s="49"/>
      <c r="H11" s="49"/>
      <c r="K11" s="73" t="s">
        <v>1129</v>
      </c>
      <c r="L11" s="73"/>
      <c r="M11" s="75"/>
    </row>
    <row r="12" ht="19.5" customHeight="1" spans="1:13">
      <c r="A12" s="47" t="s">
        <v>1055</v>
      </c>
      <c r="B12" s="47"/>
      <c r="C12" s="51">
        <f ca="1">SUM(B7:B11)+SUM(F7:F11)</f>
        <v>52.15</v>
      </c>
      <c r="D12" s="52"/>
      <c r="E12" s="53" t="s">
        <v>1056</v>
      </c>
      <c r="F12" s="53"/>
      <c r="G12" s="54">
        <f ca="1">SUM(D7:D11)+SUM(H7:H11)</f>
        <v>58192</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0</v>
      </c>
      <c r="H41" s="60"/>
      <c r="K41" s="76">
        <v>53</v>
      </c>
      <c r="M41" s="75"/>
    </row>
    <row r="42" ht="17.25" customHeight="1" spans="1:8">
      <c r="A42" s="59" t="s">
        <v>1063</v>
      </c>
      <c r="B42" s="60"/>
      <c r="C42" s="61">
        <f ca="1">G41+G12</f>
        <v>58192</v>
      </c>
      <c r="D42" s="60"/>
      <c r="E42" s="62" t="s">
        <v>1064</v>
      </c>
      <c r="F42" s="63" t="str">
        <f ca="1">TEXT(C42,"[DBnum2]")&amp;"元整"</f>
        <v>伍万捌仟壹佰玖拾贰元整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康正（雄县）2024评字第3号-孤庄头村-Q-5</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1132</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雄县雄州色母粒厂</v>
      </c>
      <c r="E9" s="9"/>
      <c r="F9" s="9"/>
      <c r="G9" s="9"/>
      <c r="H9" s="9"/>
      <c r="I9" s="9"/>
      <c r="J9" s="9"/>
      <c r="K9" s="9"/>
      <c r="L9" s="9"/>
      <c r="M9" s="9"/>
      <c r="N9" s="9"/>
      <c r="O9" s="9"/>
      <c r="P9" s="9"/>
      <c r="Q9" s="9"/>
    </row>
    <row r="10" spans="1:17">
      <c r="A10" s="9" t="s">
        <v>1077</v>
      </c>
      <c r="B10" s="9"/>
      <c r="C10" s="9"/>
      <c r="D10" s="9" t="str">
        <f>结果通知单!F4</f>
        <v>雄县孤庄头村</v>
      </c>
      <c r="E10" s="9"/>
      <c r="F10" s="9"/>
      <c r="G10" s="9"/>
      <c r="H10" s="9"/>
      <c r="I10" s="9"/>
      <c r="J10" s="9"/>
      <c r="K10" s="9"/>
      <c r="L10" s="9"/>
      <c r="M10" s="9"/>
      <c r="N10" s="9"/>
      <c r="O10" s="9"/>
      <c r="P10" s="9"/>
      <c r="Q10" s="9"/>
    </row>
    <row r="11" spans="1:17">
      <c r="A11" s="9" t="s">
        <v>1078</v>
      </c>
      <c r="B11" s="9"/>
      <c r="C11" s="9"/>
      <c r="D11" s="9">
        <f ca="1">结果通知单!C12</f>
        <v>52.15</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58192</v>
      </c>
      <c r="H26" s="14"/>
      <c r="I26" s="14"/>
      <c r="J26" s="14"/>
      <c r="K26" s="14"/>
      <c r="L26" s="14"/>
      <c r="M26" s="14"/>
      <c r="N26" s="14"/>
      <c r="O26" s="14"/>
      <c r="P26" s="14"/>
      <c r="Q26" s="14"/>
    </row>
    <row r="27" spans="1:17">
      <c r="A27" s="9" t="s">
        <v>1096</v>
      </c>
      <c r="B27" s="9"/>
      <c r="C27" s="9"/>
      <c r="D27" s="9" t="str">
        <f ca="1">结果通知单!F42</f>
        <v>伍万捌仟壹佰玖拾贰元整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1133</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1134</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45385</v>
      </c>
      <c r="F31" s="18"/>
      <c r="G31" s="18"/>
      <c r="H31" s="19"/>
      <c r="I31" s="18"/>
      <c r="J31" s="18"/>
      <c r="K31" s="18"/>
      <c r="L31" s="18"/>
      <c r="M31" s="19"/>
      <c r="N31" s="19"/>
      <c r="O31" s="19"/>
      <c r="P31" s="19"/>
      <c r="Q31" s="19"/>
    </row>
    <row r="32" spans="1:17">
      <c r="A32" s="3" t="s">
        <v>1103</v>
      </c>
      <c r="B32" s="3"/>
      <c r="C32" s="3"/>
      <c r="D32" s="3"/>
      <c r="E32" s="20">
        <f>E31</f>
        <v>45385</v>
      </c>
      <c r="F32" s="20"/>
      <c r="G32" s="20"/>
      <c r="H32" s="21" t="s">
        <v>1135</v>
      </c>
      <c r="I32" s="20">
        <f>E32+14</f>
        <v>45399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