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r:id="rId31"/>
    <sheet name="酒店收入计算" sheetId="57" state="hidden" r:id="rId32"/>
    <sheet name="成本逼近法" sheetId="11" state="hidden" r:id="rId33"/>
    <sheet name="不动产收益法（商业）" sheetId="69" r:id="rId34"/>
    <sheet name="不动产收益法（配套设施）" sheetId="70" r:id="rId35"/>
    <sheet name="不动产收益法（酒店）" sheetId="68"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 r:id="rId47"/>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M10" i="1" l="1"/>
  <c r="AM8" i="1"/>
  <c r="AM7" i="1"/>
  <c r="AL10" i="1"/>
  <c r="AL8" i="1"/>
  <c r="AL7" i="1"/>
  <c r="AK10" i="1"/>
  <c r="AK8" i="1"/>
  <c r="AK7" i="1"/>
  <c r="W10" i="1"/>
  <c r="W8" i="1"/>
  <c r="W7" i="1"/>
  <c r="V10" i="1"/>
  <c r="V8" i="1"/>
  <c r="V7" i="1"/>
  <c r="U10" i="1"/>
  <c r="U8" i="1"/>
  <c r="U7" i="1"/>
  <c r="Q10" i="1"/>
  <c r="Q8" i="1"/>
  <c r="Q7" i="1"/>
  <c r="Q6" i="1"/>
  <c r="L10" i="1"/>
  <c r="L8" i="1"/>
  <c r="L7" i="1"/>
  <c r="L6" i="1"/>
  <c r="B20" i="1"/>
  <c r="Q13" i="3"/>
  <c r="M13" i="3"/>
  <c r="K13" i="3"/>
  <c r="I13" i="3"/>
  <c r="A3" i="3"/>
  <c r="D68" i="21" l="1"/>
  <c r="E68" i="21" s="1"/>
  <c r="F68" i="21" s="1"/>
  <c r="G68" i="21" s="1"/>
  <c r="H68" i="21" s="1"/>
  <c r="I68" i="21" s="1"/>
  <c r="J68" i="21" s="1"/>
  <c r="K68" i="21" s="1"/>
  <c r="L68" i="21" s="1"/>
  <c r="M68" i="21" s="1"/>
  <c r="K13" i="39" l="1"/>
  <c r="D82" i="39"/>
  <c r="E82" i="39" s="1"/>
  <c r="F82" i="39" s="1"/>
  <c r="G82" i="39" s="1"/>
  <c r="H82" i="39" s="1"/>
  <c r="I82" i="39" s="1"/>
  <c r="C27" i="9"/>
  <c r="Q73" i="70" l="1"/>
  <c r="Q60" i="70"/>
  <c r="D60" i="70"/>
  <c r="Q59" i="70"/>
  <c r="K59" i="70"/>
  <c r="P75" i="70" s="1"/>
  <c r="F58" i="70"/>
  <c r="Q52" i="70"/>
  <c r="J50" i="70"/>
  <c r="J51" i="70" s="1"/>
  <c r="M47" i="70"/>
  <c r="F33" i="70"/>
  <c r="F60" i="70" s="1"/>
  <c r="F31" i="70"/>
  <c r="F21" i="70"/>
  <c r="F20" i="70"/>
  <c r="M19" i="70"/>
  <c r="F18" i="70"/>
  <c r="M17" i="70"/>
  <c r="F17" i="70"/>
  <c r="F15" i="70"/>
  <c r="F23" i="6"/>
  <c r="P62" i="70" l="1"/>
  <c r="I40" i="39"/>
  <c r="I9" i="39"/>
  <c r="G40" i="39"/>
  <c r="G9" i="39"/>
  <c r="I7" i="39"/>
  <c r="G7" i="39"/>
  <c r="E7" i="39"/>
  <c r="E40" i="39"/>
  <c r="E9" i="39"/>
  <c r="D14" i="9" l="1"/>
  <c r="C14" i="9"/>
  <c r="F23" i="70" l="1"/>
  <c r="D24" i="70" l="1"/>
  <c r="D23" i="70"/>
  <c r="D22" i="70"/>
  <c r="I47" i="21" l="1"/>
  <c r="I7" i="21"/>
  <c r="G47" i="21"/>
  <c r="G7" i="21"/>
  <c r="E47" i="21"/>
  <c r="F13" i="4" l="1"/>
  <c r="F12" i="4"/>
  <c r="E21" i="4" l="1"/>
  <c r="E22" i="4"/>
  <c r="L9" i="1" l="1"/>
  <c r="D77" i="39"/>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8"/>
  <c r="D23" i="69"/>
  <c r="P62" i="69"/>
  <c r="P62" i="68"/>
  <c r="F22" i="6"/>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B9" i="67"/>
  <c r="F10" i="67"/>
  <c r="F8" i="67"/>
  <c r="B14" i="67"/>
  <c r="E10" i="67"/>
  <c r="E8" i="67"/>
  <c r="B12" i="67"/>
  <c r="B11" i="67"/>
  <c r="E12" i="67"/>
  <c r="E11" i="67"/>
  <c r="B10" i="67"/>
  <c r="B8" i="67"/>
  <c r="F13" i="67"/>
  <c r="F11" i="67"/>
  <c r="E13" i="67"/>
  <c r="F14" i="67"/>
  <c r="F12" i="67"/>
  <c r="E9" i="67"/>
  <c r="E14" i="67"/>
  <c r="B13" i="67"/>
  <c r="F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3" i="65"/>
  <c r="N5" i="65"/>
  <c r="N4" i="65"/>
  <c r="N6" i="65"/>
  <c r="I3" i="65"/>
  <c r="C4" i="65" l="1"/>
  <c r="B39" i="1" s="1"/>
  <c r="J5" i="65"/>
  <c r="I7" i="65"/>
  <c r="I4" i="65"/>
  <c r="J4" i="65"/>
  <c r="J3" i="65"/>
  <c r="I6" i="65"/>
  <c r="J7" i="65"/>
  <c r="I5" i="65"/>
  <c r="J6" i="65"/>
  <c r="E20" i="46" l="1"/>
  <c r="F11" i="70"/>
  <c r="M11" i="70"/>
  <c r="J10" i="70" s="1"/>
  <c r="F11" i="69"/>
  <c r="M11" i="69"/>
  <c r="J10" i="69" s="1"/>
  <c r="M11" i="68"/>
  <c r="J10" i="68" s="1"/>
  <c r="F11" i="68"/>
  <c r="J1" i="65"/>
  <c r="M5" i="54"/>
  <c r="A23" i="51"/>
  <c r="E3" i="65"/>
  <c r="C52" i="70"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K143"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F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J5" i="3"/>
  <c r="BE10"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J26" i="21"/>
  <c r="W26" i="21" s="1"/>
  <c r="F26" i="21"/>
  <c r="AA26" i="21" s="1"/>
  <c r="S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9" i="33"/>
  <c r="U33" i="33"/>
  <c r="W38" i="33"/>
  <c r="S40" i="33"/>
  <c r="S33" i="33"/>
  <c r="U38" i="33"/>
  <c r="S8" i="21"/>
  <c r="W8" i="21"/>
  <c r="H39" i="37"/>
  <c r="AB39" i="37" s="1"/>
  <c r="AB27" i="35"/>
  <c r="S10" i="40"/>
  <c r="W10" i="40"/>
  <c r="S11" i="40"/>
  <c r="U11" i="40"/>
  <c r="S36" i="40"/>
  <c r="U36" i="40"/>
  <c r="S36" i="39"/>
  <c r="AC35" i="21"/>
  <c r="C23"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F125" i="21"/>
  <c r="G125" i="21" s="1"/>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AA27" i="37" s="1"/>
  <c r="J14" i="37"/>
  <c r="W14" i="37" s="1"/>
  <c r="J27" i="37"/>
  <c r="W27" i="37" s="1"/>
  <c r="W35" i="35"/>
  <c r="W46" i="33"/>
  <c r="AB40" i="37"/>
  <c r="J36" i="37"/>
  <c r="AC36" i="37" s="1"/>
  <c r="G105" i="37"/>
  <c r="AB28" i="36"/>
  <c r="S46" i="21"/>
  <c r="AB30" i="21"/>
  <c r="AB14" i="21"/>
  <c r="AC14" i="21"/>
  <c r="W31" i="34"/>
  <c r="S46" i="33"/>
  <c r="U36" i="37"/>
  <c r="AB31" i="33"/>
  <c r="AC28" i="33"/>
  <c r="U28"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BA551" i="3"/>
  <c r="AZ551" i="3" s="1"/>
  <c r="BA545" i="3"/>
  <c r="AZ545" i="3" s="1"/>
  <c r="BA543" i="3"/>
  <c r="BA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F17" i="37"/>
  <c r="AA17" i="37" s="1"/>
  <c r="AC33" i="36"/>
  <c r="W23" i="35"/>
  <c r="S27" i="37"/>
  <c r="U39" i="37"/>
  <c r="AC8" i="37"/>
  <c r="S25" i="37"/>
  <c r="AC36" i="34"/>
  <c r="AB8" i="34"/>
  <c r="AC37" i="33"/>
  <c r="AA13" i="33"/>
  <c r="AC45" i="33"/>
  <c r="AA36" i="21"/>
  <c r="S39" i="33"/>
  <c r="F43" i="33"/>
  <c r="AA43" i="33" s="1"/>
  <c r="AA23" i="37"/>
  <c r="S10" i="35"/>
  <c r="AB44" i="33"/>
  <c r="G107" i="37"/>
  <c r="H107" i="37" s="1"/>
  <c r="I107" i="37" s="1"/>
  <c r="J107" i="37" s="1"/>
  <c r="K107" i="37" s="1"/>
  <c r="L107" i="37" s="1"/>
  <c r="M107" i="37" s="1"/>
  <c r="F37" i="21"/>
  <c r="S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K141" i="21"/>
  <c r="K144" i="21"/>
  <c r="I59" i="40"/>
  <c r="C59" i="40" s="1"/>
  <c r="I60" i="40"/>
  <c r="C60" i="40" s="1"/>
  <c r="G297" i="3"/>
  <c r="BL298" i="3"/>
  <c r="G299" i="3"/>
  <c r="BL300" i="3"/>
  <c r="BA302" i="3"/>
  <c r="AZ302" i="3"/>
  <c r="BA303" i="3"/>
  <c r="BL303" i="3"/>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G359" i="3"/>
  <c r="BA360" i="3"/>
  <c r="AZ360" i="3" s="1"/>
  <c r="BA361" i="3"/>
  <c r="BL361" i="3"/>
  <c r="G362" i="3"/>
  <c r="BA363" i="3"/>
  <c r="G371" i="3"/>
  <c r="BL372" i="3"/>
  <c r="G373" i="3"/>
  <c r="BL374" i="3"/>
  <c r="BA376" i="3"/>
  <c r="AZ376" i="3" s="1"/>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AZ166" i="3" s="1"/>
  <c r="G167" i="3"/>
  <c r="BA169" i="3"/>
  <c r="AZ169" i="3" s="1"/>
  <c r="BL170" i="3"/>
  <c r="AZ170" i="3" s="1"/>
  <c r="G171" i="3"/>
  <c r="BA173" i="3"/>
  <c r="AZ173" i="3" s="1"/>
  <c r="BL174" i="3"/>
  <c r="AZ174" i="3" s="1"/>
  <c r="G175" i="3"/>
  <c r="BA178" i="3"/>
  <c r="AZ178" i="3" s="1"/>
  <c r="BL179" i="3"/>
  <c r="AZ179" i="3" s="1"/>
  <c r="G180" i="3"/>
  <c r="AZ27" i="3"/>
  <c r="AZ35" i="3"/>
  <c r="AZ43" i="3"/>
  <c r="AZ51" i="3"/>
  <c r="AZ59"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66" i="3"/>
  <c r="AZ74" i="3"/>
  <c r="AZ82" i="3"/>
  <c r="AZ201" i="3"/>
  <c r="AZ84" i="3"/>
  <c r="AZ86" i="3"/>
  <c r="AZ94" i="3"/>
  <c r="AZ102" i="3"/>
  <c r="AZ110" i="3"/>
  <c r="G491" i="3"/>
  <c r="BA298" i="3"/>
  <c r="AZ298" i="3" s="1"/>
  <c r="BA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BL347" i="3"/>
  <c r="AZ347" i="3" s="1"/>
  <c r="G348" i="3"/>
  <c r="G351" i="3"/>
  <c r="BL352" i="3"/>
  <c r="BA354" i="3"/>
  <c r="BA355" i="3"/>
  <c r="AZ355" i="3"/>
  <c r="BL355" i="3"/>
  <c r="G356" i="3"/>
  <c r="BA358" i="3"/>
  <c r="AZ358" i="3" s="1"/>
  <c r="BA359" i="3"/>
  <c r="BL359" i="3"/>
  <c r="AZ359" i="3" s="1"/>
  <c r="G360" i="3"/>
  <c r="G361" i="3"/>
  <c r="BL362" i="3"/>
  <c r="BA364" i="3"/>
  <c r="BA365" i="3"/>
  <c r="AZ365" i="3" s="1"/>
  <c r="BL365" i="3"/>
  <c r="G366" i="3"/>
  <c r="G369" i="3"/>
  <c r="BL370" i="3"/>
  <c r="BA372" i="3"/>
  <c r="AZ372" i="3"/>
  <c r="BA373" i="3"/>
  <c r="BL373" i="3"/>
  <c r="AZ373" i="3" s="1"/>
  <c r="G374" i="3"/>
  <c r="G377" i="3"/>
  <c r="BL378" i="3"/>
  <c r="BA380" i="3"/>
  <c r="AZ380" i="3" s="1"/>
  <c r="BA381" i="3"/>
  <c r="AZ381" i="3" s="1"/>
  <c r="BL381" i="3"/>
  <c r="G382" i="3"/>
  <c r="G385" i="3"/>
  <c r="AZ183" i="3"/>
  <c r="AZ191" i="3"/>
  <c r="AZ199" i="3"/>
  <c r="AZ203" i="3"/>
  <c r="G523" i="3"/>
  <c r="BL297" i="3"/>
  <c r="G298" i="3"/>
  <c r="BA300" i="3"/>
  <c r="BL301" i="3"/>
  <c r="G302" i="3"/>
  <c r="BA304" i="3"/>
  <c r="AZ304" i="3"/>
  <c r="BL305" i="3"/>
  <c r="G306" i="3"/>
  <c r="BA308" i="3"/>
  <c r="AZ308" i="3"/>
  <c r="BL309" i="3"/>
  <c r="G310" i="3"/>
  <c r="BA310" i="3"/>
  <c r="AZ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21" i="3"/>
  <c r="AZ225" i="3"/>
  <c r="AZ229" i="3"/>
  <c r="AZ233" i="3"/>
  <c r="AZ245" i="3"/>
  <c r="AZ309" i="3"/>
  <c r="AZ317" i="3"/>
  <c r="AZ321" i="3"/>
  <c r="AZ325" i="3"/>
  <c r="AZ349" i="3"/>
  <c r="AZ353" i="3"/>
  <c r="AZ357" i="3"/>
  <c r="AZ363" i="3"/>
  <c r="AZ367" i="3"/>
  <c r="G368" i="3"/>
  <c r="BA370" i="3"/>
  <c r="AZ370" i="3" s="1"/>
  <c r="BL371" i="3"/>
  <c r="AZ371" i="3"/>
  <c r="G372" i="3"/>
  <c r="BA374" i="3"/>
  <c r="AZ374" i="3" s="1"/>
  <c r="BL375" i="3"/>
  <c r="G376" i="3"/>
  <c r="BA378" i="3"/>
  <c r="AZ378" i="3" s="1"/>
  <c r="BL379" i="3"/>
  <c r="AZ379" i="3" s="1"/>
  <c r="G380" i="3"/>
  <c r="BA382" i="3"/>
  <c r="AZ382" i="3" s="1"/>
  <c r="BL383" i="3"/>
  <c r="AZ383" i="3" s="1"/>
  <c r="G384" i="3"/>
  <c r="AZ249" i="3"/>
  <c r="AZ261" i="3"/>
  <c r="AZ265" i="3"/>
  <c r="AZ375" i="3"/>
  <c r="AZ274" i="3"/>
  <c r="AZ278" i="3"/>
  <c r="AZ286" i="3"/>
  <c r="AZ290" i="3"/>
  <c r="AZ303" i="3"/>
  <c r="AZ311" i="3"/>
  <c r="AZ313" i="3"/>
  <c r="AZ331" i="3"/>
  <c r="AZ335" i="3"/>
  <c r="AZ339" i="3"/>
  <c r="AZ361" i="3"/>
  <c r="AZ398" i="3"/>
  <c r="AZ410" i="3"/>
  <c r="AZ418" i="3"/>
  <c r="AZ426" i="3"/>
  <c r="AZ430" i="3"/>
  <c r="AZ442" i="3"/>
  <c r="AZ446" i="3"/>
  <c r="AZ455" i="3"/>
  <c r="AZ467" i="3"/>
  <c r="AZ471"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S35"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F34" i="44" s="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66" i="3"/>
  <c r="AZ469" i="3"/>
  <c r="AZ388" i="3"/>
  <c r="AZ207" i="3"/>
  <c r="AZ220" i="3"/>
  <c r="AZ223" i="3"/>
  <c r="AZ228" i="3"/>
  <c r="AZ231" i="3"/>
  <c r="AZ244" i="3"/>
  <c r="AZ247" i="3"/>
  <c r="AZ260" i="3"/>
  <c r="AZ263" i="3"/>
  <c r="AZ276" i="3"/>
  <c r="AZ289" i="3"/>
  <c r="AZ292" i="3"/>
  <c r="AZ124" i="3"/>
  <c r="AZ140" i="3"/>
  <c r="AZ152" i="3"/>
  <c r="M7" i="46"/>
  <c r="M11" i="46"/>
  <c r="N3" i="46"/>
  <c r="N6" i="46"/>
  <c r="N10" i="46"/>
  <c r="AZ164" i="3"/>
  <c r="AZ177" i="3"/>
  <c r="AZ24" i="3"/>
  <c r="AZ40" i="3"/>
  <c r="AZ56" i="3"/>
  <c r="AZ71" i="3"/>
  <c r="AZ91" i="3"/>
  <c r="AZ107" i="3"/>
  <c r="AZ112" i="3"/>
  <c r="H47" i="46"/>
  <c r="J13" i="40"/>
  <c r="W13" i="40" s="1"/>
  <c r="W40" i="40"/>
  <c r="F27" i="43"/>
  <c r="F71" i="9"/>
  <c r="AC14" i="40"/>
  <c r="AB25"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C20" i="43"/>
  <c r="E2" i="65"/>
  <c r="S33" i="40" l="1"/>
  <c r="F72" i="9"/>
  <c r="F66" i="9"/>
  <c r="P72" i="9" s="1"/>
  <c r="AZ494" i="3"/>
  <c r="AZ499" i="3"/>
  <c r="AZ522" i="3"/>
  <c r="AZ323" i="3"/>
  <c r="W41" i="34"/>
  <c r="AC41" i="34"/>
  <c r="AZ482" i="3"/>
  <c r="AZ541" i="3"/>
  <c r="AZ555" i="3"/>
  <c r="H113" i="21"/>
  <c r="J37" i="21"/>
  <c r="W37" i="21" s="1"/>
  <c r="AB9" i="34"/>
  <c r="U9" i="34"/>
  <c r="F32" i="70"/>
  <c r="F59" i="70" s="1"/>
  <c r="F28" i="70"/>
  <c r="C28" i="70" s="1"/>
  <c r="M18" i="70"/>
  <c r="AB43" i="33"/>
  <c r="W23" i="37"/>
  <c r="AC23" i="37"/>
  <c r="AZ542" i="3"/>
  <c r="AZ540" i="3"/>
  <c r="S38" i="37"/>
  <c r="AA38" i="37"/>
  <c r="AC24" i="35"/>
  <c r="W24" i="35"/>
  <c r="AB34" i="35"/>
  <c r="U34" i="35"/>
  <c r="AZ364" i="3"/>
  <c r="AZ338" i="3"/>
  <c r="AZ299" i="3"/>
  <c r="AZ377" i="3"/>
  <c r="AZ20" i="3"/>
  <c r="AZ524" i="3"/>
  <c r="AZ532" i="3"/>
  <c r="AZ546" i="3"/>
  <c r="AZ564" i="3"/>
  <c r="AZ502" i="3"/>
  <c r="AZ550" i="3"/>
  <c r="AZ556" i="3"/>
  <c r="AZ557" i="3"/>
  <c r="AA27" i="33"/>
  <c r="AC13" i="36"/>
  <c r="AA28" i="21"/>
  <c r="W30" i="21"/>
  <c r="U30" i="33"/>
  <c r="AB13" i="35"/>
  <c r="S22" i="35"/>
  <c r="C29" i="39"/>
  <c r="W33" i="33"/>
  <c r="J12" i="21"/>
  <c r="H19" i="21"/>
  <c r="AB19" i="21" s="1"/>
  <c r="BA570" i="3"/>
  <c r="AZ570" i="3" s="1"/>
  <c r="BI5" i="3"/>
  <c r="BG5" i="3"/>
  <c r="F9" i="35"/>
  <c r="J9" i="36"/>
  <c r="AC9" i="36" s="1"/>
  <c r="H26" i="37"/>
  <c r="AB26" i="37" s="1"/>
  <c r="G567" i="3"/>
  <c r="G563" i="3"/>
  <c r="G552" i="3"/>
  <c r="G540" i="3"/>
  <c r="G531" i="3"/>
  <c r="G525" i="3"/>
  <c r="G516" i="3"/>
  <c r="G504" i="3"/>
  <c r="G496" i="3"/>
  <c r="G487" i="3"/>
  <c r="G19" i="3"/>
  <c r="M20" i="70"/>
  <c r="F34" i="70"/>
  <c r="F61" i="70" s="1"/>
  <c r="F8" i="1"/>
  <c r="G389" i="3"/>
  <c r="BL389" i="3"/>
  <c r="BL391" i="3"/>
  <c r="AZ391" i="3" s="1"/>
  <c r="BA392" i="3"/>
  <c r="AZ392" i="3" s="1"/>
  <c r="BL394" i="3"/>
  <c r="AZ394" i="3" s="1"/>
  <c r="BA395" i="3"/>
  <c r="AZ395" i="3" s="1"/>
  <c r="G398" i="3"/>
  <c r="G399" i="3"/>
  <c r="G400" i="3"/>
  <c r="BL400" i="3"/>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F5" i="3"/>
  <c r="F7" i="1"/>
  <c r="F10" i="1"/>
  <c r="F9" i="1"/>
  <c r="K145" i="21"/>
  <c r="AZ389" i="3"/>
  <c r="AZ390" i="3"/>
  <c r="AZ400" i="3"/>
  <c r="AZ406" i="3"/>
  <c r="AZ409" i="3"/>
  <c r="AZ412" i="3"/>
  <c r="AZ419" i="3"/>
  <c r="AZ425" i="3"/>
  <c r="AZ429" i="3"/>
  <c r="AZ445" i="3"/>
  <c r="AZ448" i="3"/>
  <c r="AZ468" i="3"/>
  <c r="AZ472" i="3"/>
  <c r="AZ206" i="3"/>
  <c r="AZ210" i="3"/>
  <c r="AZ222" i="3"/>
  <c r="AZ226"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6" i="3"/>
  <c r="G277" i="3"/>
  <c r="BL277" i="3"/>
  <c r="AZ277" i="3" s="1"/>
  <c r="G280" i="3"/>
  <c r="BL280" i="3"/>
  <c r="BA281" i="3"/>
  <c r="AZ281" i="3" s="1"/>
  <c r="BA282" i="3"/>
  <c r="AZ282" i="3" s="1"/>
  <c r="BL284" i="3"/>
  <c r="AZ284" i="3" s="1"/>
  <c r="G286" i="3"/>
  <c r="G287" i="3"/>
  <c r="BL287" i="3"/>
  <c r="G289" i="3"/>
  <c r="G290" i="3"/>
  <c r="G291" i="3"/>
  <c r="BL291" i="3"/>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BL144" i="3"/>
  <c r="G146" i="3"/>
  <c r="G149" i="3"/>
  <c r="BL149" i="3"/>
  <c r="BA151" i="3"/>
  <c r="AZ151" i="3" s="1"/>
  <c r="G154" i="3"/>
  <c r="G157" i="3"/>
  <c r="G160" i="3"/>
  <c r="BL160" i="3"/>
  <c r="BA162" i="3"/>
  <c r="AZ162" i="3" s="1"/>
  <c r="BL163" i="3"/>
  <c r="G166" i="3"/>
  <c r="BA167" i="3"/>
  <c r="AZ167" i="3" s="1"/>
  <c r="G170" i="3"/>
  <c r="G173" i="3"/>
  <c r="AZ291"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AZ93" i="3"/>
  <c r="AZ103" i="3"/>
  <c r="E26" i="57"/>
  <c r="I10" i="57"/>
  <c r="S21" i="21"/>
  <c r="BL55" i="3"/>
  <c r="AZ55" i="3" s="1"/>
  <c r="G58" i="3"/>
  <c r="BL58" i="3"/>
  <c r="G61" i="3"/>
  <c r="BL61" i="3"/>
  <c r="BA62" i="3"/>
  <c r="AZ62" i="3" s="1"/>
  <c r="BA63" i="3"/>
  <c r="AZ63" i="3" s="1"/>
  <c r="G66" i="3"/>
  <c r="G67" i="3"/>
  <c r="BL67" i="3"/>
  <c r="BA68" i="3"/>
  <c r="AZ68" i="3" s="1"/>
  <c r="BL70" i="3"/>
  <c r="AZ70" i="3" s="1"/>
  <c r="G73" i="3"/>
  <c r="BL73" i="3"/>
  <c r="AZ73" i="3" s="1"/>
  <c r="G76" i="3"/>
  <c r="BL76" i="3"/>
  <c r="AZ76" i="3" s="1"/>
  <c r="BA77" i="3"/>
  <c r="AZ77" i="3" s="1"/>
  <c r="BA78" i="3"/>
  <c r="AZ78" i="3" s="1"/>
  <c r="BA79" i="3"/>
  <c r="AZ79" i="3" s="1"/>
  <c r="G82" i="3"/>
  <c r="G83" i="3"/>
  <c r="BL83" i="3"/>
  <c r="AZ83" i="3" s="1"/>
  <c r="G86" i="3"/>
  <c r="G87" i="3"/>
  <c r="BL87" i="3"/>
  <c r="AZ87" i="3" s="1"/>
  <c r="BA88" i="3"/>
  <c r="AZ88" i="3" s="1"/>
  <c r="BL90" i="3"/>
  <c r="AZ90" i="3" s="1"/>
  <c r="G93" i="3"/>
  <c r="BL93" i="3"/>
  <c r="G96" i="3"/>
  <c r="BL96" i="3"/>
  <c r="AZ96" i="3" s="1"/>
  <c r="BA97" i="3"/>
  <c r="AZ97" i="3" s="1"/>
  <c r="BA98" i="3"/>
  <c r="AZ98" i="3" s="1"/>
  <c r="BA99" i="3"/>
  <c r="AZ99" i="3" s="1"/>
  <c r="G102" i="3"/>
  <c r="G103" i="3"/>
  <c r="BL103" i="3"/>
  <c r="BA104" i="3"/>
  <c r="AZ104" i="3" s="1"/>
  <c r="BL106" i="3"/>
  <c r="AZ106" i="3" s="1"/>
  <c r="G109" i="3"/>
  <c r="BL109" i="3"/>
  <c r="AZ109" i="3" s="1"/>
  <c r="G112" i="3"/>
  <c r="G1" i="70"/>
  <c r="A14" i="55"/>
  <c r="B65" i="63" s="1"/>
  <c r="U27" i="39"/>
  <c r="AC43" i="39"/>
  <c r="W14" i="39"/>
  <c r="U47" i="39"/>
  <c r="G1" i="69"/>
  <c r="G1" i="68"/>
  <c r="AB44" i="21"/>
  <c r="U46" i="21"/>
  <c r="AC40" i="21"/>
  <c r="AB13" i="21"/>
  <c r="U40" i="21"/>
  <c r="S34" i="21"/>
  <c r="AA43" i="21"/>
  <c r="AA38" i="21"/>
  <c r="AB41" i="21"/>
  <c r="U9" i="21"/>
  <c r="S10" i="21"/>
  <c r="AA14" i="21"/>
  <c r="S14" i="21"/>
  <c r="H12" i="21"/>
  <c r="AB10" i="21"/>
  <c r="W42" i="21"/>
  <c r="U19" i="21"/>
  <c r="AB31" i="21"/>
  <c r="AB36" i="21"/>
  <c r="F34" i="15"/>
  <c r="F61" i="15" s="1"/>
  <c r="M20" i="69"/>
  <c r="M20" i="68"/>
  <c r="F34" i="69"/>
  <c r="F61" i="69" s="1"/>
  <c r="F34" i="68"/>
  <c r="F61" i="68" s="1"/>
  <c r="M18" i="69"/>
  <c r="F32" i="69"/>
  <c r="F59" i="69" s="1"/>
  <c r="F28" i="69"/>
  <c r="C28" i="69" s="1"/>
  <c r="F32" i="68"/>
  <c r="F59" i="68" s="1"/>
  <c r="F28" i="68"/>
  <c r="C28" i="68" s="1"/>
  <c r="M18" i="68"/>
  <c r="C18" i="9"/>
  <c r="D18" i="9" s="1"/>
  <c r="M44" i="9" s="1"/>
  <c r="M9" i="1"/>
  <c r="O9" i="1" s="1"/>
  <c r="P9" i="1" s="1"/>
  <c r="U36" i="39"/>
  <c r="S16" i="39"/>
  <c r="F103" i="39"/>
  <c r="H29" i="39"/>
  <c r="U29" i="39" s="1"/>
  <c r="J23" i="39"/>
  <c r="AC23" i="39" s="1"/>
  <c r="F23" i="39"/>
  <c r="H23" i="39"/>
  <c r="AB23" i="39" s="1"/>
  <c r="F97" i="39"/>
  <c r="G97" i="39" s="1"/>
  <c r="F91" i="39"/>
  <c r="F17" i="39"/>
  <c r="AA17" i="39" s="1"/>
  <c r="H17" i="39"/>
  <c r="U17" i="39" s="1"/>
  <c r="AC33" i="39"/>
  <c r="AA47" i="39"/>
  <c r="S47" i="39"/>
  <c r="J47" i="39"/>
  <c r="AB29"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10" i="44"/>
  <c r="F13" i="68"/>
  <c r="F9" i="15"/>
  <c r="M28" i="15"/>
  <c r="F9" i="44"/>
  <c r="F40" i="68"/>
  <c r="F39" i="44"/>
  <c r="F38" i="68"/>
  <c r="F28" i="44"/>
  <c r="F9" i="69"/>
  <c r="M29" i="68"/>
  <c r="F7" i="68"/>
  <c r="M9" i="68"/>
  <c r="M8" i="68"/>
  <c r="M28" i="69"/>
  <c r="L47" i="68"/>
  <c r="F7" i="70"/>
  <c r="F13" i="69"/>
  <c r="M24" i="69"/>
  <c r="F43" i="44"/>
  <c r="F6" i="69"/>
  <c r="F16" i="69"/>
  <c r="L48" i="44"/>
  <c r="M22" i="68"/>
  <c r="F36" i="68"/>
  <c r="M23" i="68"/>
  <c r="L48" i="69"/>
  <c r="M22" i="69"/>
  <c r="F26" i="68"/>
  <c r="M8" i="69"/>
  <c r="L49" i="44"/>
  <c r="M6" i="15"/>
  <c r="M27" i="69"/>
  <c r="F16" i="68"/>
  <c r="F6" i="68"/>
  <c r="F38" i="69"/>
  <c r="F8" i="68"/>
  <c r="F38" i="44"/>
  <c r="F37" i="69"/>
  <c r="M10" i="44"/>
  <c r="M23" i="69"/>
  <c r="M24" i="68"/>
  <c r="J15" i="15"/>
  <c r="F15" i="44"/>
  <c r="M26" i="68"/>
  <c r="M24" i="44"/>
  <c r="M6" i="68"/>
  <c r="M6" i="69"/>
  <c r="M31" i="44"/>
  <c r="F9" i="68"/>
  <c r="M25" i="44"/>
  <c r="F42" i="68"/>
  <c r="F43" i="68"/>
  <c r="M26" i="69"/>
  <c r="F36" i="69"/>
  <c r="F18" i="44"/>
  <c r="M9" i="69"/>
  <c r="M11" i="44"/>
  <c r="F45" i="44"/>
  <c r="F8" i="44"/>
  <c r="M26" i="44"/>
  <c r="F8" i="69"/>
  <c r="J36" i="68"/>
  <c r="F42" i="69"/>
  <c r="L47" i="69"/>
  <c r="J36" i="69"/>
  <c r="F40" i="69"/>
  <c r="J15" i="69"/>
  <c r="M27" i="68"/>
  <c r="F38" i="15"/>
  <c r="F40" i="44"/>
  <c r="L48" i="68"/>
  <c r="F11" i="44"/>
  <c r="F43" i="70"/>
  <c r="F26" i="69"/>
  <c r="M29" i="70"/>
  <c r="M8" i="44"/>
  <c r="J17" i="44"/>
  <c r="J15" i="68"/>
  <c r="M28" i="68"/>
  <c r="F37" i="68"/>
  <c r="M28" i="44"/>
  <c r="M30" i="44"/>
  <c r="M8" i="15"/>
  <c r="AZ144" i="3" l="1"/>
  <c r="AP10" i="1"/>
  <c r="G10" i="1"/>
  <c r="AA9" i="35"/>
  <c r="S9" i="35"/>
  <c r="AC12" i="21"/>
  <c r="W12" i="21"/>
  <c r="M7" i="70"/>
  <c r="F49" i="70"/>
  <c r="F70" i="70"/>
  <c r="M10" i="1"/>
  <c r="C24" i="70"/>
  <c r="M43" i="9"/>
  <c r="AB17" i="39"/>
  <c r="S17" i="39"/>
  <c r="F63" i="68"/>
  <c r="F50" i="68"/>
  <c r="F67" i="68"/>
  <c r="F64" i="68"/>
  <c r="Q72" i="68"/>
  <c r="C27" i="68"/>
  <c r="F65" i="68"/>
  <c r="C6" i="68"/>
  <c r="C5" i="68" s="1"/>
  <c r="C33" i="68" s="1"/>
  <c r="F70" i="68"/>
  <c r="F49" i="68"/>
  <c r="C48" i="68" s="1"/>
  <c r="C47" i="68" s="1"/>
  <c r="C60" i="68" s="1"/>
  <c r="M7" i="68"/>
  <c r="J6" i="68" s="1"/>
  <c r="J5" i="68" s="1"/>
  <c r="J24" i="68" s="1"/>
  <c r="J57" i="68"/>
  <c r="J55" i="68" s="1"/>
  <c r="J58" i="68" s="1"/>
  <c r="Q51" i="68" s="1"/>
  <c r="J59" i="68"/>
  <c r="I54" i="68"/>
  <c r="J60" i="68"/>
  <c r="Q49" i="68" s="1"/>
  <c r="L57" i="68"/>
  <c r="J53" i="68"/>
  <c r="Q53" i="68" s="1"/>
  <c r="L56" i="68"/>
  <c r="L60" i="68"/>
  <c r="Q58" i="68" s="1"/>
  <c r="L58" i="68"/>
  <c r="Q61" i="68" s="1"/>
  <c r="L59" i="68"/>
  <c r="Q62" i="68" s="1"/>
  <c r="F50" i="69"/>
  <c r="L59" i="69"/>
  <c r="L58" i="69"/>
  <c r="F65" i="69"/>
  <c r="Q72" i="69"/>
  <c r="F67" i="69"/>
  <c r="F64" i="69"/>
  <c r="C27" i="69"/>
  <c r="F63" i="69"/>
  <c r="L57" i="69"/>
  <c r="J53" i="69"/>
  <c r="L56" i="69"/>
  <c r="L60" i="69"/>
  <c r="J59" i="69"/>
  <c r="I54" i="69"/>
  <c r="J60" i="69"/>
  <c r="Q49" i="69" s="1"/>
  <c r="J57" i="69"/>
  <c r="J55" i="69" s="1"/>
  <c r="J58" i="69" s="1"/>
  <c r="Q51" i="69" s="1"/>
  <c r="U12" i="21"/>
  <c r="AB12" i="21"/>
  <c r="AA15" i="21"/>
  <c r="G103" i="39"/>
  <c r="J29" i="39"/>
  <c r="F29" i="39"/>
  <c r="U23" i="39"/>
  <c r="AA23" i="39"/>
  <c r="S23" i="39"/>
  <c r="G91" i="39"/>
  <c r="J17" i="39"/>
  <c r="W47" i="39"/>
  <c r="AC47" i="39"/>
  <c r="F24" i="68"/>
  <c r="C24" i="68" s="1"/>
  <c r="F24" i="69"/>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9" i="46"/>
  <c r="V9"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5" i="15"/>
  <c r="G66" i="36"/>
  <c r="J18" i="36"/>
  <c r="AE6" i="1"/>
  <c r="F33" i="44"/>
  <c r="F31" i="15"/>
  <c r="M17" i="15"/>
  <c r="M19" i="44"/>
  <c r="F8" i="70"/>
  <c r="J36" i="70"/>
  <c r="L48" i="70"/>
  <c r="F42" i="70"/>
  <c r="M9" i="70"/>
  <c r="M23" i="70"/>
  <c r="J36" i="15"/>
  <c r="M22" i="15"/>
  <c r="F40" i="15"/>
  <c r="F36" i="15"/>
  <c r="M26" i="70"/>
  <c r="F40" i="70"/>
  <c r="M24" i="70"/>
  <c r="F6" i="70"/>
  <c r="F13" i="70"/>
  <c r="F26" i="70"/>
  <c r="M26" i="15"/>
  <c r="F26" i="15"/>
  <c r="C18" i="44"/>
  <c r="F13" i="15"/>
  <c r="F8" i="15"/>
  <c r="L47" i="15"/>
  <c r="F9" i="70"/>
  <c r="M27" i="70"/>
  <c r="F38" i="70"/>
  <c r="M28" i="70"/>
  <c r="M6" i="70"/>
  <c r="F16" i="70"/>
  <c r="M9" i="15"/>
  <c r="F16" i="15"/>
  <c r="C16" i="68"/>
  <c r="M24" i="15"/>
  <c r="L47" i="70"/>
  <c r="F37" i="70"/>
  <c r="M22" i="70"/>
  <c r="F36" i="70"/>
  <c r="M8" i="70"/>
  <c r="J15" i="70"/>
  <c r="F37" i="15"/>
  <c r="F42" i="15"/>
  <c r="F46" i="44"/>
  <c r="L48" i="15"/>
  <c r="F6" i="15"/>
  <c r="F41" i="68"/>
  <c r="M23" i="15"/>
  <c r="C27" i="15" l="1"/>
  <c r="F64" i="15"/>
  <c r="C27" i="70"/>
  <c r="C10" i="70"/>
  <c r="C6" i="70"/>
  <c r="F63" i="70"/>
  <c r="F67" i="70"/>
  <c r="F64" i="70"/>
  <c r="L58" i="70"/>
  <c r="L59" i="70"/>
  <c r="Q72" i="15"/>
  <c r="L57" i="70"/>
  <c r="J59" i="70"/>
  <c r="I54" i="70"/>
  <c r="L60" i="70"/>
  <c r="L56" i="70"/>
  <c r="J60" i="70"/>
  <c r="Q49" i="70" s="1"/>
  <c r="J57" i="70"/>
  <c r="J55" i="70" s="1"/>
  <c r="J58" i="70" s="1"/>
  <c r="Q51" i="70" s="1"/>
  <c r="J53" i="70"/>
  <c r="F65" i="70"/>
  <c r="Q72" i="70"/>
  <c r="F50" i="70"/>
  <c r="C48" i="70" s="1"/>
  <c r="C47" i="70" s="1"/>
  <c r="C65" i="70" s="1"/>
  <c r="J6" i="70"/>
  <c r="J5" i="70" s="1"/>
  <c r="J26" i="70" s="1"/>
  <c r="L46" i="68"/>
  <c r="L46" i="69"/>
  <c r="O10" i="1"/>
  <c r="P10" i="1" s="1"/>
  <c r="T13" i="46"/>
  <c r="V13" i="46" s="1"/>
  <c r="T14" i="46"/>
  <c r="V14" i="46" s="1"/>
  <c r="J26" i="68"/>
  <c r="J29" i="68" s="1"/>
  <c r="J18" i="68"/>
  <c r="C65" i="68"/>
  <c r="F1" i="68"/>
  <c r="C32" i="68"/>
  <c r="C59" i="68"/>
  <c r="Q67" i="68"/>
  <c r="C38" i="68"/>
  <c r="Q74" i="68"/>
  <c r="Q75" i="68"/>
  <c r="Q58" i="69"/>
  <c r="Q67" i="69"/>
  <c r="Q53" i="69"/>
  <c r="F1" i="69"/>
  <c r="Q74" i="69"/>
  <c r="Q61" i="69"/>
  <c r="Q75" i="69"/>
  <c r="Q62" i="69"/>
  <c r="AA29" i="39"/>
  <c r="S29" i="39"/>
  <c r="AC29" i="39"/>
  <c r="W29" i="39"/>
  <c r="W17" i="39"/>
  <c r="AC17" i="39"/>
  <c r="C24" i="69"/>
  <c r="F68" i="68"/>
  <c r="C37" i="46"/>
  <c r="G37" i="46" s="1"/>
  <c r="I37" i="46" s="1"/>
  <c r="T15" i="46"/>
  <c r="V15" i="46" s="1"/>
  <c r="T11" i="46"/>
  <c r="V11" i="46" s="1"/>
  <c r="T16" i="46"/>
  <c r="V16" i="46" s="1"/>
  <c r="T12" i="46"/>
  <c r="V12" i="46" s="1"/>
  <c r="J53" i="15"/>
  <c r="F1" i="15" s="1"/>
  <c r="F50" i="15"/>
  <c r="I54" i="15"/>
  <c r="L56" i="15"/>
  <c r="J57" i="15"/>
  <c r="J55" i="15" s="1"/>
  <c r="J58" i="15" s="1"/>
  <c r="Q51" i="15" s="1"/>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S7" i="37"/>
  <c r="U7" i="34"/>
  <c r="J8" i="44"/>
  <c r="J7" i="44" s="1"/>
  <c r="E48" i="33"/>
  <c r="E52" i="33" s="1"/>
  <c r="F52" i="33" s="1"/>
  <c r="AG6" i="1"/>
  <c r="C27" i="12"/>
  <c r="D26" i="12" s="1"/>
  <c r="E29" i="6"/>
  <c r="L20" i="6" s="1"/>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C16" i="70"/>
  <c r="M27" i="15"/>
  <c r="AE7" i="1"/>
  <c r="AE8" i="1"/>
  <c r="L52" i="44"/>
  <c r="M29" i="44"/>
  <c r="L46" i="70" l="1"/>
  <c r="C5" i="70"/>
  <c r="C32" i="70" s="1"/>
  <c r="J24" i="70"/>
  <c r="C59" i="70"/>
  <c r="C60" i="70"/>
  <c r="J18" i="70"/>
  <c r="Q67" i="70"/>
  <c r="Q58" i="70"/>
  <c r="Q62" i="70"/>
  <c r="Q75" i="70"/>
  <c r="Q53" i="70"/>
  <c r="F1" i="70"/>
  <c r="Q61" i="70"/>
  <c r="Q74" i="70"/>
  <c r="E37" i="46"/>
  <c r="K15" i="1"/>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0" i="44"/>
  <c r="J26" i="44"/>
  <c r="C19" i="44"/>
  <c r="F41" i="15"/>
  <c r="AE10" i="1"/>
  <c r="F41" i="69"/>
  <c r="C38" i="70" l="1"/>
  <c r="C33" i="70"/>
  <c r="F68" i="69"/>
  <c r="F68" i="15"/>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F41" i="70"/>
  <c r="J29" i="70" l="1"/>
  <c r="F68" i="70"/>
  <c r="I70" i="39"/>
  <c r="H72" i="39"/>
  <c r="I65" i="40"/>
  <c r="H67" i="40"/>
  <c r="J65" i="40" l="1"/>
  <c r="I67" i="40"/>
  <c r="J70" i="39"/>
  <c r="I72" i="39"/>
  <c r="M23" i="44"/>
  <c r="F37" i="44"/>
  <c r="C36" i="44" l="1"/>
  <c r="J22" i="44"/>
  <c r="K70" i="39"/>
  <c r="J72" i="39"/>
  <c r="K65" i="40"/>
  <c r="J67" i="40"/>
  <c r="K67" i="40" l="1"/>
  <c r="L65" i="40"/>
  <c r="K72" i="39"/>
  <c r="L70" i="39"/>
  <c r="L72" i="39" l="1"/>
  <c r="M70" i="39"/>
  <c r="M65" i="40"/>
  <c r="L67" i="40"/>
  <c r="N70" i="39" l="1"/>
  <c r="N72" i="39" s="1"/>
  <c r="M72" i="39"/>
  <c r="N65" i="40"/>
  <c r="N67" i="40" s="1"/>
  <c r="M67" i="40"/>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AL5" i="3" l="1"/>
  <c r="AC13" i="3"/>
  <c r="AC5" i="3" s="1"/>
  <c r="BQ13" i="3"/>
  <c r="F21" i="6"/>
  <c r="E21" i="6" s="1"/>
  <c r="BD13" i="3"/>
  <c r="BD5" i="3" s="1"/>
  <c r="M5" i="3"/>
  <c r="F20" i="6"/>
  <c r="E20" i="6" s="1"/>
  <c r="BC13" i="3"/>
  <c r="BC5" i="3" s="1"/>
  <c r="K5" i="3"/>
  <c r="F19" i="6" l="1"/>
  <c r="H13" i="3"/>
  <c r="I5" i="3"/>
  <c r="BB13" i="3"/>
  <c r="D9" i="12"/>
  <c r="K7" i="1"/>
  <c r="K8" i="1"/>
  <c r="E9" i="12"/>
  <c r="BL13" i="3"/>
  <c r="BL5" i="3" s="1"/>
  <c r="BQ5" i="3"/>
  <c r="F28" i="6" s="1"/>
  <c r="F7" i="69"/>
  <c r="F43" i="15"/>
  <c r="F7" i="15"/>
  <c r="F43" i="69"/>
  <c r="M29" i="15"/>
  <c r="M29" i="69"/>
  <c r="C10" i="15" l="1"/>
  <c r="C10" i="69"/>
  <c r="F70" i="69"/>
  <c r="M7" i="69"/>
  <c r="J6" i="69" s="1"/>
  <c r="J5" i="69" s="1"/>
  <c r="F49" i="69"/>
  <c r="C48" i="69" s="1"/>
  <c r="C47" i="69" s="1"/>
  <c r="C6" i="69"/>
  <c r="C5" i="69" s="1"/>
  <c r="F49" i="15"/>
  <c r="C48" i="15" s="1"/>
  <c r="C47" i="15" s="1"/>
  <c r="M7" i="15"/>
  <c r="J6" i="15" s="1"/>
  <c r="J5" i="15" s="1"/>
  <c r="C6" i="15"/>
  <c r="F70" i="15"/>
  <c r="M8" i="1"/>
  <c r="F30" i="6"/>
  <c r="E28" i="6"/>
  <c r="BB5" i="3"/>
  <c r="BA13" i="3"/>
  <c r="G13" i="3"/>
  <c r="H5" i="3"/>
  <c r="M7" i="1"/>
  <c r="I4" i="6"/>
  <c r="G3" i="46" s="1"/>
  <c r="E19" i="6"/>
  <c r="C16" i="15"/>
  <c r="C16" i="69"/>
  <c r="C5" i="15" l="1"/>
  <c r="C32" i="15" s="1"/>
  <c r="E32" i="6"/>
  <c r="D3" i="21"/>
  <c r="C9" i="12"/>
  <c r="K6" i="1"/>
  <c r="L19" i="6"/>
  <c r="L27" i="6" s="1"/>
  <c r="H22" i="46"/>
  <c r="AB11" i="46"/>
  <c r="AB13" i="46" s="1"/>
  <c r="AJ11" i="46"/>
  <c r="AJ13" i="46" s="1"/>
  <c r="AI11" i="46"/>
  <c r="AI13" i="46" s="1"/>
  <c r="C23" i="46"/>
  <c r="C21" i="46" s="1"/>
  <c r="AD11" i="46"/>
  <c r="AD13" i="46" s="1"/>
  <c r="Y11" i="46"/>
  <c r="Y13" i="46" s="1"/>
  <c r="AC11" i="46"/>
  <c r="AC13" i="46" s="1"/>
  <c r="F101" i="46"/>
  <c r="K101" i="46"/>
  <c r="H101" i="46"/>
  <c r="M101" i="46"/>
  <c r="D101" i="46"/>
  <c r="I101" i="46"/>
  <c r="G22" i="46"/>
  <c r="J101" i="46"/>
  <c r="C101" i="46"/>
  <c r="AE11" i="46"/>
  <c r="AE13" i="46" s="1"/>
  <c r="AF11" i="46"/>
  <c r="AF13" i="46" s="1"/>
  <c r="AA11" i="46"/>
  <c r="AA13" i="46" s="1"/>
  <c r="AH11" i="46"/>
  <c r="AH13" i="46" s="1"/>
  <c r="Z11" i="46"/>
  <c r="Z13" i="46" s="1"/>
  <c r="AG11" i="46"/>
  <c r="AG13" i="46" s="1"/>
  <c r="E22" i="46"/>
  <c r="N101" i="46"/>
  <c r="Z7" i="46"/>
  <c r="E101" i="46"/>
  <c r="F22" i="46"/>
  <c r="L101" i="46"/>
  <c r="N104" i="45"/>
  <c r="B113" i="46"/>
  <c r="G101" i="46"/>
  <c r="G5" i="3"/>
  <c r="B3" i="3" s="1"/>
  <c r="E13" i="3" s="1"/>
  <c r="E5" i="6"/>
  <c r="E12" i="6"/>
  <c r="E10" i="6"/>
  <c r="E13" i="6"/>
  <c r="E14" i="6"/>
  <c r="E15" i="6"/>
  <c r="E11" i="6"/>
  <c r="E8" i="6"/>
  <c r="E30" i="6"/>
  <c r="K14" i="1"/>
  <c r="M14" i="1" s="1"/>
  <c r="O8" i="1"/>
  <c r="P8" i="1" s="1"/>
  <c r="J18" i="15"/>
  <c r="J24" i="15"/>
  <c r="C32" i="69"/>
  <c r="C38" i="69"/>
  <c r="C33" i="69"/>
  <c r="J18" i="69"/>
  <c r="J26" i="69"/>
  <c r="J29" i="69" s="1"/>
  <c r="J24" i="69"/>
  <c r="O7" i="1"/>
  <c r="P7" i="1" s="1"/>
  <c r="AZ13" i="3"/>
  <c r="AZ5" i="3" s="1"/>
  <c r="BA5" i="3"/>
  <c r="C65" i="15"/>
  <c r="C59" i="15"/>
  <c r="C60" i="15"/>
  <c r="C65" i="69"/>
  <c r="C60" i="69"/>
  <c r="C59" i="69"/>
  <c r="C38" i="15" l="1"/>
  <c r="C33" i="15"/>
  <c r="E3" i="6"/>
  <c r="C33" i="21" s="1"/>
  <c r="AY6" i="3"/>
  <c r="O14" i="1"/>
  <c r="P14" i="1" s="1"/>
  <c r="E53" i="40"/>
  <c r="F53" i="40" s="1"/>
  <c r="E58" i="39"/>
  <c r="E16" i="6"/>
  <c r="F27" i="6"/>
  <c r="F31" i="6" s="1"/>
  <c r="E67" i="39"/>
  <c r="E62" i="40"/>
  <c r="F62" i="40" s="1"/>
  <c r="E65" i="39"/>
  <c r="E60" i="40"/>
  <c r="F60" i="40" s="1"/>
  <c r="E64" i="39"/>
  <c r="E59" i="40"/>
  <c r="F59" i="40" s="1"/>
  <c r="G104" i="46"/>
  <c r="G102" i="46"/>
  <c r="G103" i="46"/>
  <c r="G106" i="46"/>
  <c r="G107" i="46"/>
  <c r="G109" i="46"/>
  <c r="G105" i="46"/>
  <c r="D22" i="46"/>
  <c r="J104" i="46"/>
  <c r="J103" i="46"/>
  <c r="J105" i="46"/>
  <c r="J109" i="46"/>
  <c r="J102" i="46"/>
  <c r="J107" i="46"/>
  <c r="J106" i="46"/>
  <c r="I102" i="46"/>
  <c r="I109" i="46"/>
  <c r="I107" i="46"/>
  <c r="I105" i="46"/>
  <c r="I104" i="46"/>
  <c r="I103" i="46"/>
  <c r="I106" i="46"/>
  <c r="M104" i="46"/>
  <c r="M103" i="46"/>
  <c r="M105" i="46"/>
  <c r="M107" i="46"/>
  <c r="M102" i="46"/>
  <c r="M109" i="46"/>
  <c r="M106" i="46"/>
  <c r="K109" i="46"/>
  <c r="K105" i="46"/>
  <c r="K104" i="46"/>
  <c r="K107" i="46"/>
  <c r="K103" i="46"/>
  <c r="K102" i="46"/>
  <c r="K106" i="46"/>
  <c r="M6" i="1"/>
  <c r="H16" i="1"/>
  <c r="Q16" i="1"/>
  <c r="G16" i="1"/>
  <c r="AP16" i="1"/>
  <c r="F22" i="11" s="1"/>
  <c r="K16" i="1"/>
  <c r="E63" i="39"/>
  <c r="E58" i="40"/>
  <c r="F58" i="40" s="1"/>
  <c r="E61" i="40"/>
  <c r="F61" i="40" s="1"/>
  <c r="E66" i="39"/>
  <c r="D21" i="12"/>
  <c r="C21" i="12" s="1"/>
  <c r="D12" i="11"/>
  <c r="C12" i="11" s="1"/>
  <c r="E413" i="3"/>
  <c r="E86" i="3"/>
  <c r="E297" i="3"/>
  <c r="E561"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O6" i="3"/>
  <c r="E476" i="3"/>
  <c r="E411" i="3"/>
  <c r="E283" i="3"/>
  <c r="E395" i="3"/>
  <c r="E23" i="3"/>
  <c r="E250" i="3"/>
  <c r="E5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K6" i="3"/>
  <c r="M6" i="3"/>
  <c r="AL6" i="3"/>
  <c r="I6" i="3"/>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L106" i="46"/>
  <c r="L107" i="46"/>
  <c r="L109" i="46"/>
  <c r="L103" i="46"/>
  <c r="L102" i="46"/>
  <c r="L105" i="46"/>
  <c r="L104" i="46"/>
  <c r="E103" i="46"/>
  <c r="E107" i="46"/>
  <c r="E102" i="46"/>
  <c r="E104" i="46"/>
  <c r="E106" i="46"/>
  <c r="E105" i="46"/>
  <c r="E109" i="46"/>
  <c r="N109" i="46"/>
  <c r="N105" i="46"/>
  <c r="N102" i="46"/>
  <c r="N107" i="46"/>
  <c r="N103" i="46"/>
  <c r="N104" i="46"/>
  <c r="N106" i="46"/>
  <c r="C106" i="46"/>
  <c r="C105" i="46"/>
  <c r="C104" i="46"/>
  <c r="C102" i="46"/>
  <c r="C107" i="46"/>
  <c r="C109" i="46"/>
  <c r="C103" i="46"/>
  <c r="D102" i="46"/>
  <c r="D104" i="46"/>
  <c r="D109" i="46"/>
  <c r="D103" i="46"/>
  <c r="D106" i="46"/>
  <c r="D105" i="46"/>
  <c r="D107" i="46"/>
  <c r="H104" i="46"/>
  <c r="H105" i="46"/>
  <c r="H106" i="46"/>
  <c r="H109" i="46"/>
  <c r="H102" i="46"/>
  <c r="H107" i="46"/>
  <c r="H103" i="46"/>
  <c r="F109" i="46"/>
  <c r="F107" i="46"/>
  <c r="F106" i="46"/>
  <c r="F105" i="46"/>
  <c r="F102" i="46"/>
  <c r="F103" i="46"/>
  <c r="F104" i="46"/>
  <c r="C29" i="46"/>
  <c r="E27" i="6" l="1"/>
  <c r="J33" i="21"/>
  <c r="F33" i="21"/>
  <c r="H33" i="21"/>
  <c r="S5" i="46"/>
  <c r="T5" i="46" s="1"/>
  <c r="V5" i="46" s="1"/>
  <c r="S6" i="46"/>
  <c r="T6" i="46" s="1"/>
  <c r="V6" i="46" s="1"/>
  <c r="S3" i="46"/>
  <c r="T3" i="46" s="1"/>
  <c r="V3" i="46" s="1"/>
  <c r="S2" i="46"/>
  <c r="T2" i="46" s="1"/>
  <c r="V2" i="46" s="1"/>
  <c r="S4" i="46"/>
  <c r="T4" i="46" s="1"/>
  <c r="V4" i="46" s="1"/>
  <c r="S7" i="46"/>
  <c r="T7" i="46" s="1"/>
  <c r="V7" i="46" s="1"/>
  <c r="H6" i="3"/>
  <c r="F18" i="11"/>
  <c r="C18" i="11" s="1"/>
  <c r="C19" i="11" s="1"/>
  <c r="C20" i="11" s="1"/>
  <c r="C21" i="11" s="1"/>
  <c r="C22" i="11" s="1"/>
  <c r="C23" i="11" s="1"/>
  <c r="B2" i="11" s="1"/>
  <c r="F24" i="43"/>
  <c r="C26" i="43" s="1"/>
  <c r="D24" i="43" s="1"/>
  <c r="F33" i="12"/>
  <c r="C34" i="12" s="1"/>
  <c r="D33" i="12" s="1"/>
  <c r="C15" i="43"/>
  <c r="O6" i="1"/>
  <c r="M16" i="1"/>
  <c r="N16" i="1" s="1"/>
  <c r="C29" i="43" s="1"/>
  <c r="D16" i="12"/>
  <c r="E6" i="6"/>
  <c r="L38" i="9"/>
  <c r="B14" i="66" s="1"/>
  <c r="C21" i="4"/>
  <c r="O5" i="54" s="1"/>
  <c r="B45" i="63" s="1"/>
  <c r="D16" i="43"/>
  <c r="C16" i="43" s="1"/>
  <c r="D10" i="11"/>
  <c r="D44" i="9"/>
  <c r="E29" i="46"/>
  <c r="C30" i="46"/>
  <c r="E30" i="46" s="1"/>
  <c r="C27" i="46" s="1"/>
  <c r="C115" i="46"/>
  <c r="D113" i="46" s="1"/>
  <c r="J22" i="46" s="1"/>
  <c r="AC6" i="3"/>
  <c r="J12" i="40"/>
  <c r="H12" i="40"/>
  <c r="H12" i="39"/>
  <c r="J12" i="39"/>
  <c r="F12" i="39"/>
  <c r="F12" i="40"/>
  <c r="E68" i="39"/>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38" i="3"/>
  <c r="AY555" i="3"/>
  <c r="AY412" i="3"/>
  <c r="AY429" i="3"/>
  <c r="AY278" i="3"/>
  <c r="AY188" i="3"/>
  <c r="BC6" i="3"/>
  <c r="AY442" i="3"/>
  <c r="AY336" i="3"/>
  <c r="AY143" i="3"/>
  <c r="AY201" i="3"/>
  <c r="AY43" i="3"/>
  <c r="AY253" i="3"/>
  <c r="AY157" i="3"/>
  <c r="AY543" i="3"/>
  <c r="AY572" i="3"/>
  <c r="AY352" i="3"/>
  <c r="AY308" i="3"/>
  <c r="AY330" i="3"/>
  <c r="AY501" i="3"/>
  <c r="AY528" i="3"/>
  <c r="AY91" i="3"/>
  <c r="AY99" i="3"/>
  <c r="AY236" i="3"/>
  <c r="AY481" i="3"/>
  <c r="AY516" i="3"/>
  <c r="AY428" i="3"/>
  <c r="AY510" i="3"/>
  <c r="AY567" i="3"/>
  <c r="AY40" i="3"/>
  <c r="AY276" i="3"/>
  <c r="AY401" i="3"/>
  <c r="AY538" i="3"/>
  <c r="AY281" i="3"/>
  <c r="AY436" i="3"/>
  <c r="AY495" i="3"/>
  <c r="AY534" i="3"/>
  <c r="AY322" i="3"/>
  <c r="AY113" i="3"/>
  <c r="AY267" i="3"/>
  <c r="AY557" i="3"/>
  <c r="AY395" i="3"/>
  <c r="AY192" i="3"/>
  <c r="AY363" i="3"/>
  <c r="AY478" i="3"/>
  <c r="AY237" i="3"/>
  <c r="AY545" i="3"/>
  <c r="AY418" i="3"/>
  <c r="AY393" i="3"/>
  <c r="AY410" i="3"/>
  <c r="AY339" i="3"/>
  <c r="AY434" i="3"/>
  <c r="AY59" i="3"/>
  <c r="AY433" i="3"/>
  <c r="AY444" i="3"/>
  <c r="AY522" i="3"/>
  <c r="AY79" i="3"/>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05" i="3"/>
  <c r="AY35" i="3"/>
  <c r="AY124" i="3"/>
  <c r="AY449" i="3"/>
  <c r="AY525" i="3"/>
  <c r="AY273" i="3"/>
  <c r="AY207" i="3"/>
  <c r="BD6" i="3"/>
  <c r="AY494" i="3"/>
  <c r="AY526" i="3"/>
  <c r="AY566" i="3"/>
  <c r="AY48" i="3"/>
  <c r="AY212" i="3"/>
  <c r="AY19" i="3"/>
  <c r="AY488" i="3"/>
  <c r="AY215" i="3"/>
  <c r="BB6" i="3"/>
  <c r="AY513" i="3"/>
  <c r="AY568" i="3"/>
  <c r="AY61" i="3"/>
  <c r="AY251" i="3"/>
  <c r="AY347" i="3"/>
  <c r="AY451" i="3"/>
  <c r="AY23" i="3"/>
  <c r="AY296" i="3"/>
  <c r="AY345" i="3"/>
  <c r="AY54" i="3"/>
  <c r="AY189" i="3"/>
  <c r="AY387" i="3"/>
  <c r="AY353" i="3"/>
  <c r="AY470" i="3"/>
  <c r="AY460" i="3"/>
  <c r="AY173" i="3"/>
  <c r="AY338" i="3"/>
  <c r="AY119" i="3"/>
  <c r="AY312" i="3"/>
  <c r="BO6" i="3"/>
  <c r="AY56" i="3"/>
  <c r="AY284" i="3"/>
  <c r="AY5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F7" i="67"/>
  <c r="B30" i="9" l="1"/>
  <c r="D27" i="9"/>
  <c r="D30" i="9" s="1"/>
  <c r="K26" i="6"/>
  <c r="M26" i="6" s="1"/>
  <c r="I26" i="6" s="1"/>
  <c r="S26" i="6" s="1"/>
  <c r="K20" i="6"/>
  <c r="K21" i="6"/>
  <c r="K25" i="6"/>
  <c r="M25" i="6" s="1"/>
  <c r="I25" i="6" s="1"/>
  <c r="S25" i="6" s="1"/>
  <c r="E31" i="6"/>
  <c r="K19" i="6"/>
  <c r="K22" i="6"/>
  <c r="K24" i="6"/>
  <c r="M24" i="6" s="1"/>
  <c r="I24" i="6" s="1"/>
  <c r="S24" i="6" s="1"/>
  <c r="K23" i="6"/>
  <c r="B1" i="66"/>
  <c r="U33" i="21"/>
  <c r="AB33" i="21"/>
  <c r="W33" i="21"/>
  <c r="AC33" i="21"/>
  <c r="S33" i="21"/>
  <c r="AA33" i="21"/>
  <c r="E4" i="67"/>
  <c r="AA12" i="40"/>
  <c r="S12" i="40"/>
  <c r="AC12" i="39"/>
  <c r="W12" i="39"/>
  <c r="AB12" i="40"/>
  <c r="U12" i="40"/>
  <c r="D22" i="12"/>
  <c r="C22" i="12" s="1"/>
  <c r="C20" i="12" s="1"/>
  <c r="D13" i="11"/>
  <c r="C13" i="11" s="1"/>
  <c r="P6" i="1"/>
  <c r="O16" i="1"/>
  <c r="B3" i="11"/>
  <c r="B4" i="11"/>
  <c r="B5" i="11"/>
  <c r="C40" i="39"/>
  <c r="K38" i="9"/>
  <c r="C14" i="66" s="1"/>
  <c r="D24" i="6"/>
  <c r="D26" i="6"/>
  <c r="D22" i="6"/>
  <c r="D11" i="6"/>
  <c r="D12" i="6"/>
  <c r="H25" i="6"/>
  <c r="D9" i="6"/>
  <c r="D5" i="6"/>
  <c r="D29" i="6"/>
  <c r="D15" i="6"/>
  <c r="E63" i="40"/>
  <c r="F63" i="40" s="1"/>
  <c r="B2" i="40" s="1"/>
  <c r="C22" i="4"/>
  <c r="D19" i="6"/>
  <c r="D21" i="6"/>
  <c r="D25" i="6"/>
  <c r="D10" i="6"/>
  <c r="D13" i="6"/>
  <c r="H24" i="6"/>
  <c r="D6" i="6"/>
  <c r="D23" i="6"/>
  <c r="D14" i="6"/>
  <c r="D28" i="6"/>
  <c r="D20" i="6"/>
  <c r="D8" i="6"/>
  <c r="E44" i="9"/>
  <c r="F44" i="9"/>
  <c r="AA12" i="39"/>
  <c r="S12" i="39"/>
  <c r="U12" i="39"/>
  <c r="AB12" i="39"/>
  <c r="AC12" i="40"/>
  <c r="W12" i="40"/>
  <c r="C26" i="46"/>
  <c r="C6" i="66"/>
  <c r="D19" i="12"/>
  <c r="C19" i="12" s="1"/>
  <c r="C16" i="12"/>
  <c r="L16" i="1"/>
  <c r="C13" i="43"/>
  <c r="E6" i="3"/>
  <c r="E7" i="67"/>
  <c r="D30" i="6" l="1"/>
  <c r="C25" i="9"/>
  <c r="C24" i="9"/>
  <c r="M23" i="6"/>
  <c r="I23" i="6" s="1"/>
  <c r="S10" i="1"/>
  <c r="H26" i="6"/>
  <c r="M19" i="6"/>
  <c r="K27" i="6"/>
  <c r="S6" i="1"/>
  <c r="M20" i="6"/>
  <c r="I20" i="6" s="1"/>
  <c r="S7" i="1"/>
  <c r="S9" i="1"/>
  <c r="M22" i="6"/>
  <c r="I22" i="6" s="1"/>
  <c r="S8" i="1"/>
  <c r="M21" i="6"/>
  <c r="I21" i="6" s="1"/>
  <c r="B2" i="66"/>
  <c r="D6" i="66" s="1"/>
  <c r="R25" i="6"/>
  <c r="D16" i="6"/>
  <c r="R26" i="6"/>
  <c r="E3" i="67"/>
  <c r="C17" i="43"/>
  <c r="C14" i="43"/>
  <c r="A6" i="51"/>
  <c r="B7" i="63" s="1"/>
  <c r="A6" i="64"/>
  <c r="N5" i="54"/>
  <c r="B43" i="63" s="1"/>
  <c r="A20" i="64"/>
  <c r="A20" i="51"/>
  <c r="B15" i="63" s="1"/>
  <c r="R24" i="6"/>
  <c r="C15" i="12"/>
  <c r="P16" i="1"/>
  <c r="C13" i="12" s="1"/>
  <c r="B2" i="46"/>
  <c r="D27" i="6"/>
  <c r="B3" i="40"/>
  <c r="B5" i="40"/>
  <c r="B4" i="40"/>
  <c r="J40" i="39"/>
  <c r="F40" i="39"/>
  <c r="H40" i="39"/>
  <c r="C17" i="15"/>
  <c r="C17" i="68"/>
  <c r="C17" i="69"/>
  <c r="C17" i="70"/>
  <c r="B7" i="67"/>
  <c r="D31" i="6" l="1"/>
  <c r="S16" i="1"/>
  <c r="S23" i="6"/>
  <c r="H23" i="6"/>
  <c r="R23" i="6" s="1"/>
  <c r="R10" i="1" s="1"/>
  <c r="S20" i="6"/>
  <c r="H20" i="6"/>
  <c r="R20" i="6" s="1"/>
  <c r="R7" i="1" s="1"/>
  <c r="S21" i="6"/>
  <c r="H21" i="6"/>
  <c r="R21" i="6" s="1"/>
  <c r="R8" i="1" s="1"/>
  <c r="S22" i="6"/>
  <c r="H22" i="6"/>
  <c r="R22" i="6" s="1"/>
  <c r="R9" i="1" s="1"/>
  <c r="I19" i="6"/>
  <c r="M27" i="6"/>
  <c r="C18" i="43"/>
  <c r="C19" i="43" s="1"/>
  <c r="C22" i="43" s="1"/>
  <c r="C21" i="43" s="1"/>
  <c r="B2" i="67"/>
  <c r="S40" i="39"/>
  <c r="AA40" i="39"/>
  <c r="D4" i="46"/>
  <c r="B3" i="46"/>
  <c r="B4" i="46"/>
  <c r="U40" i="39"/>
  <c r="AB40" i="39"/>
  <c r="W40" i="39"/>
  <c r="AC40" i="39"/>
  <c r="I6" i="6"/>
  <c r="I5" i="6"/>
  <c r="C17" i="12"/>
  <c r="C14" i="12"/>
  <c r="F35" i="70"/>
  <c r="F35" i="68"/>
  <c r="F35" i="15"/>
  <c r="M21" i="68"/>
  <c r="F35" i="69"/>
  <c r="M21" i="69"/>
  <c r="M21" i="15"/>
  <c r="M21" i="70"/>
  <c r="F62" i="70" l="1"/>
  <c r="C61" i="70" s="1"/>
  <c r="C58" i="70" s="1"/>
  <c r="C34" i="70"/>
  <c r="C31" i="70" s="1"/>
  <c r="J20" i="70"/>
  <c r="T13" i="1"/>
  <c r="T12" i="1"/>
  <c r="T6" i="1"/>
  <c r="T11" i="1"/>
  <c r="T10" i="1"/>
  <c r="T8" i="1"/>
  <c r="T9" i="1"/>
  <c r="T7" i="1"/>
  <c r="J20" i="68"/>
  <c r="F62" i="68"/>
  <c r="C61" i="68" s="1"/>
  <c r="C58" i="68" s="1"/>
  <c r="C34" i="68"/>
  <c r="C31" i="68" s="1"/>
  <c r="F62" i="69"/>
  <c r="C61" i="69" s="1"/>
  <c r="C58" i="69" s="1"/>
  <c r="C34" i="69"/>
  <c r="C31" i="69" s="1"/>
  <c r="J20" i="69"/>
  <c r="J20" i="15"/>
  <c r="F62" i="15"/>
  <c r="C61" i="15" s="1"/>
  <c r="C58" i="15" s="1"/>
  <c r="C34" i="15"/>
  <c r="C31" i="15" s="1"/>
  <c r="H19" i="6"/>
  <c r="S19" i="6"/>
  <c r="S27" i="6" s="1"/>
  <c r="I27" i="6"/>
  <c r="C13" i="39"/>
  <c r="H13" i="39" s="1"/>
  <c r="C11" i="21"/>
  <c r="C18" i="12"/>
  <c r="C25" i="43"/>
  <c r="C24" i="43" s="1"/>
  <c r="C28" i="43" s="1"/>
  <c r="C30" i="43" s="1"/>
  <c r="C32" i="43" s="1"/>
  <c r="B2" i="43" s="1"/>
  <c r="B3" i="43" s="1"/>
  <c r="B4" i="67"/>
  <c r="B3" i="67"/>
  <c r="J59" i="15"/>
  <c r="J60" i="15" s="1"/>
  <c r="C14" i="70"/>
  <c r="C14" i="68"/>
  <c r="C14" i="15"/>
  <c r="C16" i="44"/>
  <c r="C14" i="69"/>
  <c r="C18" i="70" l="1"/>
  <c r="C15" i="70"/>
  <c r="C15" i="15"/>
  <c r="C18" i="15"/>
  <c r="C18" i="69"/>
  <c r="C15" i="69"/>
  <c r="C20" i="44"/>
  <c r="C17" i="44"/>
  <c r="C18" i="68"/>
  <c r="C15" i="68"/>
  <c r="T16" i="1"/>
  <c r="H27" i="6"/>
  <c r="R19" i="6"/>
  <c r="F13" i="39"/>
  <c r="AA13" i="39" s="1"/>
  <c r="R49" i="39" s="1"/>
  <c r="J13" i="39"/>
  <c r="AC13" i="39" s="1"/>
  <c r="V49" i="39" s="1"/>
  <c r="I49" i="39" s="1"/>
  <c r="J11" i="21"/>
  <c r="F11" i="21"/>
  <c r="H11" i="21"/>
  <c r="B4" i="43"/>
  <c r="C23" i="12"/>
  <c r="B5" i="43"/>
  <c r="U13" i="39"/>
  <c r="AB13" i="39"/>
  <c r="T49" i="39" s="1"/>
  <c r="G49" i="39" s="1"/>
  <c r="Q49" i="15"/>
  <c r="L46" i="15"/>
  <c r="W13" i="39" l="1"/>
  <c r="C19" i="70"/>
  <c r="C20" i="70" s="1"/>
  <c r="C26" i="70" s="1"/>
  <c r="C19" i="69"/>
  <c r="C20" i="69" s="1"/>
  <c r="C26" i="69" s="1"/>
  <c r="C19" i="15"/>
  <c r="C20" i="15" s="1"/>
  <c r="C23" i="15" s="1"/>
  <c r="C19" i="68"/>
  <c r="C20" i="68" s="1"/>
  <c r="C26" i="68" s="1"/>
  <c r="C21" i="44"/>
  <c r="C22" i="44" s="1"/>
  <c r="C28" i="44" s="1"/>
  <c r="R6" i="1"/>
  <c r="R16" i="1" s="1"/>
  <c r="R27" i="6"/>
  <c r="S13" i="39"/>
  <c r="S11" i="21"/>
  <c r="AA11" i="21"/>
  <c r="R48" i="21" s="1"/>
  <c r="U11" i="21"/>
  <c r="AB11" i="21"/>
  <c r="T48" i="21" s="1"/>
  <c r="G48" i="21" s="1"/>
  <c r="W11" i="21"/>
  <c r="AC11" i="21"/>
  <c r="V48" i="21" s="1"/>
  <c r="I48" i="21" s="1"/>
  <c r="I53" i="39"/>
  <c r="J53" i="39" s="1"/>
  <c r="R50" i="39"/>
  <c r="E49" i="39"/>
  <c r="I54" i="39" s="1"/>
  <c r="J54" i="39" s="1"/>
  <c r="G53" i="39"/>
  <c r="H53" i="39" s="1"/>
  <c r="G54" i="39"/>
  <c r="H54" i="39" s="1"/>
  <c r="C23" i="70" l="1"/>
  <c r="C29" i="70" s="1"/>
  <c r="C23" i="69"/>
  <c r="C29" i="69" s="1"/>
  <c r="C13" i="69" s="1"/>
  <c r="Q71" i="69" s="1"/>
  <c r="C26" i="15"/>
  <c r="C29" i="15" s="1"/>
  <c r="J14" i="15" s="1"/>
  <c r="C25" i="44"/>
  <c r="C31" i="44" s="1"/>
  <c r="C23" i="68"/>
  <c r="C29" i="68" s="1"/>
  <c r="I52" i="21"/>
  <c r="J52" i="21" s="1"/>
  <c r="G53" i="21"/>
  <c r="H53" i="21" s="1"/>
  <c r="G52" i="21"/>
  <c r="H52" i="21" s="1"/>
  <c r="R49" i="21"/>
  <c r="E48" i="21"/>
  <c r="E54" i="39"/>
  <c r="F54" i="39" s="1"/>
  <c r="E53" i="39"/>
  <c r="F53" i="39" s="1"/>
  <c r="C49" i="39"/>
  <c r="C50" i="39"/>
  <c r="J14" i="70" l="1"/>
  <c r="C56" i="70"/>
  <c r="C63" i="70" s="1"/>
  <c r="C36" i="70"/>
  <c r="J19" i="70"/>
  <c r="J17" i="70" s="1"/>
  <c r="C13" i="70"/>
  <c r="Q50" i="70"/>
  <c r="J35" i="69"/>
  <c r="C36" i="69"/>
  <c r="C55" i="69"/>
  <c r="C64" i="69" s="1"/>
  <c r="Q50" i="69"/>
  <c r="C37" i="69"/>
  <c r="C56" i="69"/>
  <c r="C63" i="69" s="1"/>
  <c r="J14" i="69"/>
  <c r="J13" i="69" s="1"/>
  <c r="J23" i="69" s="1"/>
  <c r="J19" i="69"/>
  <c r="J17" i="69" s="1"/>
  <c r="C56" i="15"/>
  <c r="C63" i="15" s="1"/>
  <c r="C36" i="15"/>
  <c r="J19" i="15"/>
  <c r="J17" i="15" s="1"/>
  <c r="C13" i="15"/>
  <c r="C37" i="15" s="1"/>
  <c r="C30" i="15" s="1"/>
  <c r="C39" i="15" s="1"/>
  <c r="Q50" i="15"/>
  <c r="C38" i="44"/>
  <c r="Q51" i="44"/>
  <c r="C35" i="44"/>
  <c r="C33" i="44" s="1"/>
  <c r="Q50" i="68"/>
  <c r="J14" i="68"/>
  <c r="C56" i="68"/>
  <c r="C63" i="68" s="1"/>
  <c r="C13" i="68"/>
  <c r="J19" i="68"/>
  <c r="J17" i="68" s="1"/>
  <c r="C36" i="68"/>
  <c r="C15" i="44"/>
  <c r="C43" i="44" s="1"/>
  <c r="J21" i="44"/>
  <c r="J19" i="44" s="1"/>
  <c r="J16" i="44"/>
  <c r="J15" i="44" s="1"/>
  <c r="J25" i="44" s="1"/>
  <c r="J35" i="15"/>
  <c r="J13" i="15"/>
  <c r="J23" i="15" s="1"/>
  <c r="J22" i="15"/>
  <c r="E53" i="21"/>
  <c r="F53" i="21" s="1"/>
  <c r="E52" i="21"/>
  <c r="F52" i="21" s="1"/>
  <c r="I53" i="21"/>
  <c r="J53" i="21" s="1"/>
  <c r="C49" i="21"/>
  <c r="B3" i="21" s="1"/>
  <c r="C48" i="21"/>
  <c r="B64" i="39"/>
  <c r="F64" i="39" s="1"/>
  <c r="B65" i="39"/>
  <c r="F65" i="39" s="1"/>
  <c r="B62" i="39"/>
  <c r="F62" i="39" s="1"/>
  <c r="B66" i="39"/>
  <c r="F66" i="39" s="1"/>
  <c r="B61" i="39"/>
  <c r="F61" i="39" s="1"/>
  <c r="B59" i="39"/>
  <c r="F59" i="39" s="1"/>
  <c r="B63" i="39"/>
  <c r="F63" i="39" s="1"/>
  <c r="B60" i="39"/>
  <c r="F60" i="39" s="1"/>
  <c r="B58" i="39"/>
  <c r="F58" i="39" s="1"/>
  <c r="B67" i="39"/>
  <c r="F67" i="39" s="1"/>
  <c r="L51" i="15"/>
  <c r="C37" i="70" l="1"/>
  <c r="C30" i="70" s="1"/>
  <c r="C39" i="70" s="1"/>
  <c r="C55" i="70"/>
  <c r="C64" i="70" s="1"/>
  <c r="C57" i="70" s="1"/>
  <c r="C66" i="70" s="1"/>
  <c r="C67" i="70" s="1"/>
  <c r="Q71" i="70"/>
  <c r="J35" i="70"/>
  <c r="J22" i="70"/>
  <c r="J13" i="70"/>
  <c r="J23" i="70" s="1"/>
  <c r="C30" i="69"/>
  <c r="C39" i="69" s="1"/>
  <c r="Q70" i="69" s="1"/>
  <c r="Q69" i="69" s="1"/>
  <c r="C55" i="15"/>
  <c r="C64" i="15" s="1"/>
  <c r="C57" i="15" s="1"/>
  <c r="C66" i="15" s="1"/>
  <c r="C67" i="15" s="1"/>
  <c r="C70" i="15" s="1"/>
  <c r="Q71" i="15"/>
  <c r="C57" i="69"/>
  <c r="C66" i="69" s="1"/>
  <c r="C67" i="69" s="1"/>
  <c r="C70" i="69" s="1"/>
  <c r="C39" i="44"/>
  <c r="C32" i="44" s="1"/>
  <c r="C42" i="44" s="1"/>
  <c r="C44" i="44" s="1"/>
  <c r="C45" i="44" s="1"/>
  <c r="Q72" i="44"/>
  <c r="J24" i="44"/>
  <c r="J18" i="44" s="1"/>
  <c r="J27" i="44" s="1"/>
  <c r="J28" i="44" s="1"/>
  <c r="J31" i="44" s="1"/>
  <c r="Q67" i="44" s="1"/>
  <c r="Q77" i="44" s="1"/>
  <c r="J22" i="69"/>
  <c r="J16" i="69" s="1"/>
  <c r="J25" i="69" s="1"/>
  <c r="Q71" i="68"/>
  <c r="J35" i="68"/>
  <c r="C55" i="68"/>
  <c r="C64" i="68" s="1"/>
  <c r="C57" i="68" s="1"/>
  <c r="C66" i="68" s="1"/>
  <c r="C67" i="68" s="1"/>
  <c r="C37" i="68"/>
  <c r="C30" i="68" s="1"/>
  <c r="C39" i="68" s="1"/>
  <c r="J13" i="68"/>
  <c r="J23" i="68" s="1"/>
  <c r="J22" i="68"/>
  <c r="J16" i="15"/>
  <c r="J25" i="15" s="1"/>
  <c r="J26" i="15" s="1"/>
  <c r="J29" i="15" s="1"/>
  <c r="Q68" i="15"/>
  <c r="J39" i="15"/>
  <c r="J40" i="15" s="1"/>
  <c r="C40" i="15"/>
  <c r="Q70" i="15"/>
  <c r="C8" i="12"/>
  <c r="B2" i="21"/>
  <c r="C10" i="12" s="1"/>
  <c r="F68" i="39"/>
  <c r="B2" i="39" s="1"/>
  <c r="B3" i="39" s="1"/>
  <c r="C20" i="9"/>
  <c r="L51" i="70"/>
  <c r="L51" i="68"/>
  <c r="C19" i="9"/>
  <c r="J16" i="70" l="1"/>
  <c r="J25" i="70" s="1"/>
  <c r="J39" i="70"/>
  <c r="J40" i="70" s="1"/>
  <c r="Q68" i="70"/>
  <c r="C40" i="70"/>
  <c r="C46" i="70" s="1"/>
  <c r="Q70" i="70"/>
  <c r="Q69" i="70" s="1"/>
  <c r="C70" i="70"/>
  <c r="C40" i="69"/>
  <c r="Q57" i="69" s="1"/>
  <c r="Q63" i="69" s="1"/>
  <c r="J39" i="69"/>
  <c r="J40" i="69" s="1"/>
  <c r="Q69" i="15"/>
  <c r="Q58" i="44"/>
  <c r="Q64" i="44" s="1"/>
  <c r="Q49" i="44"/>
  <c r="Q55" i="44" s="1"/>
  <c r="Q71" i="44"/>
  <c r="Q70" i="44" s="1"/>
  <c r="B2" i="44"/>
  <c r="B4" i="44" s="1"/>
  <c r="Q68" i="68"/>
  <c r="J16" i="68"/>
  <c r="J25" i="68" s="1"/>
  <c r="C40" i="68"/>
  <c r="Q70" i="68"/>
  <c r="Q69" i="68" s="1"/>
  <c r="J39" i="68"/>
  <c r="J40" i="68" s="1"/>
  <c r="C70" i="68"/>
  <c r="C46" i="68"/>
  <c r="Q57" i="15"/>
  <c r="Q63" i="15" s="1"/>
  <c r="J42" i="15"/>
  <c r="J43" i="15" s="1"/>
  <c r="C43" i="15"/>
  <c r="B2" i="15"/>
  <c r="C46" i="15"/>
  <c r="Q66" i="15"/>
  <c r="Q76" i="15" s="1"/>
  <c r="Q48" i="15"/>
  <c r="Q54" i="15" s="1"/>
  <c r="L43" i="9"/>
  <c r="B5" i="39"/>
  <c r="B4" i="39"/>
  <c r="L51" i="69"/>
  <c r="C21" i="9"/>
  <c r="C46" i="69" l="1"/>
  <c r="Q68" i="69"/>
  <c r="Q66" i="70"/>
  <c r="Q76" i="70" s="1"/>
  <c r="Q48" i="70"/>
  <c r="Q54" i="70" s="1"/>
  <c r="B2" i="70"/>
  <c r="Q57" i="70"/>
  <c r="Q63" i="70" s="1"/>
  <c r="C43" i="70"/>
  <c r="J42" i="70"/>
  <c r="J43" i="70" s="1"/>
  <c r="Q66" i="69"/>
  <c r="Q76" i="69" s="1"/>
  <c r="J42" i="69"/>
  <c r="J43" i="69" s="1"/>
  <c r="C43" i="69"/>
  <c r="Q48" i="69"/>
  <c r="Q54" i="69" s="1"/>
  <c r="B2" i="69"/>
  <c r="B3" i="69" s="1"/>
  <c r="E8" i="12" s="1"/>
  <c r="B5" i="44"/>
  <c r="B3" i="44"/>
  <c r="Q48" i="68"/>
  <c r="Q54" i="68" s="1"/>
  <c r="B2" i="68"/>
  <c r="B3" i="68" s="1"/>
  <c r="Q66" i="68"/>
  <c r="Q76" i="68" s="1"/>
  <c r="Q57" i="68"/>
  <c r="Q63" i="68" s="1"/>
  <c r="C43" i="68"/>
  <c r="J42" i="68"/>
  <c r="J43" i="68" s="1"/>
  <c r="B3" i="15"/>
  <c r="D8" i="12" s="1"/>
  <c r="D10" i="12"/>
  <c r="F10" i="12" l="1"/>
  <c r="B3" i="70"/>
  <c r="F8" i="12" s="1"/>
  <c r="E10" i="12"/>
  <c r="C6" i="12" l="1"/>
  <c r="C29" i="12" s="1"/>
  <c r="C24" i="12" l="1"/>
  <c r="C35" i="12" s="1"/>
  <c r="C33" i="12" s="1"/>
  <c r="C28" i="12" l="1"/>
  <c r="C26" i="12" s="1"/>
  <c r="C31" i="12" s="1"/>
  <c r="C30" i="12" s="1"/>
  <c r="C36" i="12" s="1"/>
  <c r="B2" i="12" s="1"/>
  <c r="B3" i="12" s="1"/>
  <c r="D20" i="9"/>
  <c r="D19" i="9"/>
  <c r="D22" i="9" l="1"/>
  <c r="L44" i="9"/>
  <c r="G19" i="9"/>
  <c r="B5" i="12"/>
  <c r="B4" i="12"/>
  <c r="G20" i="9"/>
  <c r="C46" i="9"/>
  <c r="D21" i="9"/>
  <c r="N43" i="9" l="1"/>
  <c r="G21" i="9"/>
  <c r="G22" i="9"/>
  <c r="C32" i="9"/>
  <c r="K33" i="9"/>
  <c r="K34" i="9" s="1"/>
  <c r="I14" i="66"/>
  <c r="B8" i="66" s="1"/>
  <c r="O41" i="9"/>
  <c r="R8" i="54" s="1"/>
  <c r="B54" i="63" s="1"/>
  <c r="D46" i="9"/>
  <c r="F46" i="9"/>
  <c r="E46" i="9"/>
  <c r="C34" i="9" l="1"/>
  <c r="O43" i="9"/>
  <c r="C45" i="9"/>
  <c r="C35" i="9"/>
  <c r="F42" i="9" s="1"/>
  <c r="C42" i="9"/>
  <c r="O38" i="9"/>
  <c r="C33" i="9"/>
  <c r="C8" i="66"/>
  <c r="D8" i="66"/>
  <c r="E45" i="9" l="1"/>
  <c r="O40" i="9"/>
  <c r="H14" i="66"/>
  <c r="D45" i="9"/>
  <c r="F45" i="9"/>
  <c r="K25" i="9"/>
  <c r="K26" i="9"/>
  <c r="D42" i="9"/>
  <c r="Q5" i="54" s="1"/>
  <c r="B47" i="63" s="1"/>
  <c r="N38" i="9"/>
  <c r="K28" i="9" s="1"/>
  <c r="N68" i="9"/>
  <c r="D14" i="66"/>
  <c r="D63" i="9"/>
  <c r="R5" i="54"/>
  <c r="B48" i="63" s="1"/>
  <c r="M38" i="9"/>
  <c r="K27" i="9" s="1"/>
  <c r="E42" i="9"/>
  <c r="P5" i="54" s="1"/>
  <c r="B46" i="63" s="1"/>
  <c r="E14" i="66" l="1"/>
  <c r="B5" i="66"/>
  <c r="F14" i="66"/>
  <c r="D77" i="9"/>
  <c r="N75" i="9" s="1"/>
  <c r="C82" i="9"/>
  <c r="C81" i="9" s="1"/>
  <c r="C85" i="9" s="1"/>
  <c r="C86" i="9" s="1"/>
  <c r="D72" i="9" s="1"/>
  <c r="D71" i="9"/>
  <c r="D66" i="9" s="1"/>
  <c r="N72" i="9" s="1"/>
  <c r="D70" i="9"/>
  <c r="C96" i="9"/>
  <c r="C91" i="9" s="1"/>
  <c r="C90" i="9"/>
  <c r="C111" i="9"/>
  <c r="C104" i="9" s="1"/>
  <c r="C103" i="9"/>
  <c r="K31" i="9"/>
  <c r="K32" i="9" s="1"/>
  <c r="R7" i="54"/>
  <c r="B52" i="63" s="1"/>
  <c r="B7" i="66"/>
  <c r="D7" i="66" l="1"/>
  <c r="C7" i="66"/>
  <c r="C113" i="9"/>
  <c r="C97" i="9"/>
  <c r="D5" i="66"/>
  <c r="C5" i="66"/>
  <c r="C114" i="9" l="1"/>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<sst xmlns="http://schemas.openxmlformats.org/spreadsheetml/2006/main" count="8192" uniqueCount="3081">
  <si>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</si>
  <si>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</si>
  <si>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</si>
  <si>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</si>
  <si>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</si>
  <si>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</si>
  <si>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</si>
  <si>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</si>
  <si>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</si>
  <si>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</si>
  <si>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</si>
  <si>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</si>
  <si>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</si>
  <si>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</si>
  <si>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</si>
  <si>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</si>
  <si>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</si>
  <si>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</si>
  <si>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</si>
  <si>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</si>
  <si>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</si>
  <si>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</si>
  <si>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</si>
  <si>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</si>
  <si>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</si>
  <si>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</si>
  <si>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</si>
  <si>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</si>
  <si>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</si>
  <si>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</si>
  <si>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</si>
  <si>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</si>
  <si>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</si>
  <si>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</si>
  <si>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</si>
  <si>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</si>
  <si>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</si>
  <si>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</si>
  <si>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</si>
  <si>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</si>
  <si>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</si>
  <si>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</si>
  <si>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</si>
  <si>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</si>
  <si>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</si>
  <si>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</si>
  <si>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</si>
  <si>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</si>
  <si>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</si>
  <si>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</si>
  <si>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</si>
  <si>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</si>
  <si>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</si>
  <si>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</si>
  <si>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</si>
  <si>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</si>
  <si>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</si>
  <si>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</si>
  <si>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</si>
  <si>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</si>
  <si>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</si>
  <si>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</si>
  <si>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</si>
  <si>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</si>
  <si>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</si>
  <si>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</si>
  <si>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</si>
  <si>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</si>
  <si>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</si>
  <si>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</si>
  <si>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</si>
  <si>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</si>
  <si>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</si>
  <si>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</si>
  <si>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</si>
  <si>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</si>
  <si>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</si>
  <si>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</si>
  <si>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</si>
  <si>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</si>
  <si>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</si>
  <si>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</si>
  <si>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</si>
  <si>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</si>
  <si>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</si>
  <si>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</si>
  <si>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</si>
  <si>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</si>
  <si>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</si>
  <si>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</si>
  <si>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</si>
  <si>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</si>
  <si>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</si>
  <si>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</si>
  <si>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</si>
  <si>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</si>
  <si>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</si>
  <si>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</si>
  <si>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</si>
  <si>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</si>
  <si>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</si>
  <si>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</si>
  <si>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</si>
  <si>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</si>
  <si>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</si>
  <si>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</si>
  <si>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</si>
  <si>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</si>
  <si>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</si>
  <si>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</si>
  <si>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</si>
  <si>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</si>
  <si>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</si>
  <si>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</si>
  <si>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</si>
  <si>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</si>
  <si>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</si>
  <si>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</si>
  <si>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</si>
  <si>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</si>
  <si>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</si>
  <si>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</si>
  <si>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</si>
  <si>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</si>
  <si>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</si>
  <si>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</si>
  <si>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</si>
  <si>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</si>
  <si>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</si>
  <si>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</si>
  <si>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</si>
  <si>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</si>
  <si>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</si>
  <si>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</si>
  <si>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</si>
  <si>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</si>
  <si>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</si>
  <si>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</si>
  <si>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</si>
  <si>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</si>
  <si>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</si>
  <si>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</si>
  <si>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</si>
  <si>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</si>
  <si>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</si>
  <si>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</si>
  <si>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</si>
  <si>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</si>
  <si>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</si>
  <si>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</si>
  <si>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</si>
  <si>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</si>
  <si>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</si>
  <si>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</si>
  <si>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</si>
  <si>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</si>
  <si>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</si>
  <si>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</si>
  <si>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</si>
  <si>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</si>
  <si>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</si>
  <si>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</si>
  <si>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</si>
  <si>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</si>
  <si>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</si>
  <si>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</si>
  <si>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</si>
  <si>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</si>
  <si>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</si>
  <si>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</si>
  <si>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</si>
  <si>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</si>
  <si>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</si>
  <si>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</si>
  <si>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</si>
  <si>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</si>
  <si>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</si>
  <si>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</si>
  <si>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</si>
  <si>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</si>
  <si>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</si>
  <si>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</si>
  <si>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</si>
  <si>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</si>
  <si>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</si>
  <si>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</si>
  <si>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</si>
  <si>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</si>
  <si>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</si>
  <si>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</si>
  <si>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</si>
  <si>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</si>
  <si>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</si>
  <si>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</si>
  <si>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</si>
  <si>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</si>
  <si>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</si>
  <si>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</si>
  <si>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</si>
  <si>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</si>
  <si>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</si>
  <si>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</si>
  <si>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</si>
  <si>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</si>
  <si>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</si>
  <si>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</si>
  <si>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</si>
  <si>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</si>
  <si>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</si>
  <si>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</si>
  <si>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</si>
  <si>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</si>
  <si>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</si>
  <si>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</si>
  <si>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</si>
  <si>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</si>
  <si>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</si>
  <si>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</si>
  <si>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</si>
  <si>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</si>
  <si>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</si>
  <si>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</si>
  <si>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</si>
  <si>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</si>
  <si>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</si>
  <si>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</si>
  <si>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</si>
  <si>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</si>
  <si>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</si>
  <si>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</si>
  <si>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</si>
  <si>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</si>
  <si>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</si>
  <si>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</si>
  <si>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</si>
  <si>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</si>
  <si>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</si>
  <si>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</si>
  <si>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</si>
  <si>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</si>
  <si>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</si>
  <si>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</si>
  <si>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</si>
  <si>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</si>
  <si>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</si>
  <si>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</si>
  <si>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</si>
  <si>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</si>
  <si>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</si>
  <si>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</si>
  <si>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</si>
  <si>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</si>
  <si>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</si>
  <si>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</si>
  <si>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</si>
  <si>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</si>
  <si>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</si>
  <si>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</si>
  <si>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</si>
  <si>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</si>
  <si>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</si>
  <si>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</si>
  <si>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</si>
  <si>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</si>
  <si>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</si>
  <si>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</si>
  <si>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</si>
  <si>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</si>
  <si>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</si>
  <si>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</si>
  <si>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</si>
  <si>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</si>
  <si>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</si>
  <si>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</si>
  <si>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</si>
  <si>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</si>
  <si>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</si>
  <si>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</si>
  <si>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</si>
  <si>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</si>
  <si>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</si>
  <si>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</si>
  <si>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</si>
  <si>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</si>
  <si>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</si>
  <si>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</si>
  <si>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</si>
  <si>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</si>
  <si>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</si>
  <si>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</si>
  <si>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</si>
  <si>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</si>
  <si>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</si>
  <si>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</si>
  <si>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</si>
  <si>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</si>
  <si>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</si>
  <si>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</si>
  <si>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</si>
  <si>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</si>
  <si>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</si>
  <si>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</si>
  <si>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</si>
  <si>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</si>
  <si>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</si>
  <si>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</si>
  <si>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</si>
  <si>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</si>
  <si>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</si>
  <si>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</si>
  <si>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</si>
  <si>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</si>
  <si>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</si>
  <si>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</si>
  <si>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</si>
  <si>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</si>
  <si>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</si>
  <si>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</si>
  <si>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</si>
  <si>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</si>
  <si>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</si>
  <si>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</si>
  <si>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</si>
  <si>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</si>
  <si>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</si>
  <si>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</si>
  <si>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</si>
  <si>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</si>
  <si>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</si>
  <si>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</si>
  <si>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</si>
  <si>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</si>
  <si>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</si>
  <si>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</si>
  <si>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</si>
  <si>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</si>
  <si>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</si>
  <si>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</si>
  <si>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</si>
  <si>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</si>
  <si>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</si>
  <si>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</si>
  <si>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</si>
  <si>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</si>
  <si>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</si>
  <si>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</si>
  <si>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</si>
  <si>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</si>
  <si>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</si>
  <si>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</si>
  <si>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</si>
  <si>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</si>
  <si>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</si>
  <si>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</si>
  <si>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</si>
  <si>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</si>
  <si>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</si>
  <si>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</si>
  <si>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</si>
  <si>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</si>
  <si>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</si>
  <si>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</si>
  <si>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</si>
  <si>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</si>
  <si>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</si>
  <si>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</si>
  <si>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</si>
  <si>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</si>
  <si>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</si>
  <si>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</si>
  <si>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</si>
  <si>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</si>
  <si>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</si>
  <si>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</si>
  <si>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</si>
  <si>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</si>
  <si>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</si>
  <si>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</si>
  <si>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</si>
  <si>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</si>
  <si>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</si>
  <si>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</si>
  <si>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</si>
  <si>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</si>
  <si>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</si>
  <si>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</si>
  <si>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</si>
  <si>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</si>
  <si>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</si>
  <si>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</si>
  <si>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</si>
  <si>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</si>
  <si>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</si>
  <si>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</si>
  <si>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</si>
  <si>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</si>
  <si>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</si>
  <si>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</si>
  <si>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</si>
  <si>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</si>
  <si>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</si>
  <si>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</si>
  <si>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</si>
  <si>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</si>
  <si>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</si>
  <si>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</si>
  <si>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</si>
  <si>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</si>
  <si>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</si>
  <si>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</si>
  <si>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</si>
  <si>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</si>
  <si>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</si>
  <si>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</si>
  <si>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</si>
  <si>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</si>
  <si>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</si>
  <si>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</si>
  <si>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</si>
  <si>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</si>
  <si>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</si>
  <si>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</si>
  <si>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</si>
  <si>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</si>
  <si>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</si>
  <si>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</si>
  <si>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</si>
  <si>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</si>
  <si>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</si>
  <si>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</si>
  <si>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</si>
  <si>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</si>
  <si>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</si>
  <si>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</si>
  <si>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</si>
  <si>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</si>
  <si>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</si>
  <si>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</si>
  <si>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</si>
  <si>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</si>
  <si>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</si>
  <si>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</si>
  <si>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</si>
  <si>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</si>
  <si>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</si>
  <si>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</si>
  <si>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</si>
  <si>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</si>
  <si>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</si>
  <si>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</si>
  <si>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</si>
  <si>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</si>
  <si>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</si>
  <si>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</si>
  <si>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</si>
  <si>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</si>
  <si>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</si>
  <si>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</si>
  <si>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</si>
  <si>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</si>
  <si>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</si>
  <si>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</si>
  <si>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</si>
  <si>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</si>
  <si>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</si>
  <si>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</si>
  <si>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</si>
  <si>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</si>
  <si>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</si>
  <si>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</si>
  <si>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</si>
  <si>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</si>
  <si>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</si>
  <si>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</si>
  <si>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</si>
  <si>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</si>
  <si>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</si>
  <si>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</si>
  <si>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</si>
  <si>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</si>
  <si>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</si>
  <si>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</si>
  <si>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</si>
  <si>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</si>
  <si>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</si>
  <si>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</si>
  <si>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</si>
  <si>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</si>
  <si>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</si>
  <si>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</si>
  <si>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</si>
  <si>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</si>
  <si>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</si>
  <si>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</si>
  <si>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</si>
  <si>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</si>
  <si>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</si>
  <si>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</si>
  <si>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</si>
  <si>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</si>
  <si>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</si>
  <si>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</si>
  <si>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</si>
  <si>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</si>
  <si>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</si>
  <si>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</si>
  <si>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</si>
  <si>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</si>
  <si>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</si>
  <si>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</si>
  <si>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</si>
  <si>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</si>
  <si>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</si>
  <si>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</si>
  <si>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</si>
  <si>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</si>
  <si>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</si>
  <si>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</si>
  <si>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</si>
  <si>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</si>
  <si>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</si>
  <si>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</si>
  <si>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</si>
  <si>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</si>
  <si>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</si>
  <si>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</si>
  <si>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</si>
  <si>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</si>
  <si>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</si>
  <si>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</si>
  <si>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</si>
  <si>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</si>
  <si>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</si>
  <si>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</si>
  <si>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</si>
  <si>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</si>
  <si>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</si>
  <si>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</si>
  <si>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</si>
  <si>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</si>
  <si>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</si>
  <si>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</si>
  <si>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</si>
  <si>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</si>
  <si>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</si>
  <si>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</si>
  <si>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</si>
  <si>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</si>
  <si>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</si>
  <si>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</si>
  <si>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</si>
  <si>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</si>
  <si>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</si>
  <si>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</si>
  <si>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</si>
  <si>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</si>
  <si>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</si>
  <si>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</si>
  <si>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</si>
  <si>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</si>
  <si>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</si>
  <si>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</si>
  <si>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</si>
  <si>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</si>
  <si>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</si>
  <si>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</si>
  <si>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</si>
  <si>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</si>
  <si>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</si>
  <si>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</si>
  <si>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</si>
  <si>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</si>
  <si>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</si>
  <si>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</si>
  <si>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</si>
  <si>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</si>
  <si>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</si>
  <si>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</si>
  <si>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</si>
  <si>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</si>
  <si>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</si>
  <si>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</si>
  <si>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</si>
  <si>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</si>
  <si>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</si>
  <si>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</si>
  <si>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</si>
  <si>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</si>
  <si>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</si>
  <si>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</si>
  <si>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</si>
  <si>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</si>
  <si>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</si>
  <si>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</si>
  <si>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</si>
  <si>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</si>
  <si>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</si>
  <si>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</si>
  <si>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</si>
  <si>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</si>
  <si>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</si>
  <si>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</si>
  <si>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</si>
  <si>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</si>
  <si>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</si>
  <si>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</si>
  <si>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</si>
  <si>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</si>
  <si>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</si>
  <si>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</si>
  <si>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</si>
  <si>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</si>
  <si>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</si>
  <si>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</si>
  <si>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</si>
  <si>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</si>
  <si>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</si>
  <si>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</si>
  <si>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</si>
  <si>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</si>
  <si>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</si>
  <si>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</si>
  <si>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</si>
  <si>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</si>
  <si>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</si>
  <si>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</si>
  <si>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</si>
  <si>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</si>
  <si>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</si>
  <si>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</si>
  <si>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</si>
  <si>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</si>
  <si>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</si>
  <si>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</si>
  <si>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</si>
  <si>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</si>
  <si>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</si>
  <si>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</si>
  <si>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</si>
  <si>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</si>
  <si>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</si>
  <si>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</si>
  <si>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</si>
  <si>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</si>
  <si>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</si>
  <si>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</si>
  <si>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</si>
  <si>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</si>
  <si>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</si>
  <si>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</si>
  <si>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</si>
  <si>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</si>
  <si>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</si>
  <si>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</si>
  <si>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</si>
  <si>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</si>
  <si>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</si>
  <si>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</si>
  <si>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</si>
  <si>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</si>
  <si>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</si>
  <si>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</si>
  <si>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</si>
  <si>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</si>
  <si>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</si>
  <si>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</si>
  <si>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</si>
  <si>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</si>
  <si>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</si>
  <si>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</si>
  <si>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</si>
  <si>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</si>
  <si>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</si>
  <si>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</si>
  <si>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</si>
  <si>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</si>
  <si>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</si>
  <si>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</si>
  <si>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</si>
  <si>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</si>
  <si>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</si>
  <si>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</si>
  <si>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</si>
  <si>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</si>
  <si>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</si>
  <si>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</si>
  <si>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</si>
  <si>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</si>
  <si>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</si>
  <si>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</si>
  <si>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</si>
  <si>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</si>
  <si>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</si>
  <si>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</si>
  <si>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</si>
  <si>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</si>
  <si>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</si>
  <si>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</si>
  <si>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</si>
  <si>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</si>
  <si>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</si>
  <si>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</si>
  <si>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</si>
  <si>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</si>
  <si>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</si>
  <si>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</si>
  <si>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</si>
  <si>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</si>
  <si>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</si>
  <si>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</si>
  <si>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</si>
  <si>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</si>
  <si>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</si>
  <si>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</si>
  <si>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</si>
  <si>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</si>
  <si>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</si>
  <si>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</si>
  <si>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</si>
  <si>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</si>
  <si>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</si>
  <si>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</si>
  <si>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</si>
  <si>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</si>
  <si>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</si>
  <si>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</si>
  <si>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</si>
  <si>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</si>
  <si>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</si>
  <si>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</si>
  <si>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</si>
  <si>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</si>
  <si>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</si>
  <si>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</si>
  <si>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</si>
  <si>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</si>
  <si>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</si>
  <si>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</si>
  <si>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</si>
  <si>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</si>
  <si>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</si>
  <si>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</si>
  <si>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</si>
  <si>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</si>
  <si>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</si>
  <si>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</si>
  <si>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</si>
  <si>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</si>
  <si>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</si>
  <si>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</si>
  <si>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</si>
  <si>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</si>
  <si>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</si>
  <si>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</si>
  <si>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</si>
  <si>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</si>
  <si>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</si>
  <si>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</si>
  <si>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</si>
  <si>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</si>
  <si>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</si>
  <si>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</si>
  <si>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</si>
  <si>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</si>
  <si>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</si>
  <si>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</si>
  <si>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</si>
  <si>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</si>
  <si>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</si>
  <si>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</si>
  <si>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</si>
  <si>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</si>
  <si>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</si>
  <si>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</si>
  <si>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</si>
  <si>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</si>
  <si>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</si>
  <si>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</si>
  <si>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</si>
  <si>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</si>
  <si>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</si>
  <si>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</si>
  <si>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</si>
  <si>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</si>
  <si>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</si>
  <si>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</si>
  <si>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</si>
  <si>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</si>
  <si>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</si>
  <si>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</si>
  <si>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</si>
  <si>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</si>
  <si>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</si>
  <si>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</si>
  <si>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</si>
  <si>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</si>
  <si>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</si>
  <si>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</si>
  <si>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</si>
  <si>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</si>
  <si>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</si>
  <si>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</si>
  <si>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</si>
  <si>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</si>
  <si>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</si>
  <si>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</si>
  <si>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</si>
  <si>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</si>
  <si>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</si>
  <si>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</si>
  <si>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</si>
  <si>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</si>
  <si>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</si>
  <si>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</si>
  <si>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</si>
  <si>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</si>
  <si>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</si>
  <si>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</si>
  <si>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</si>
  <si>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</si>
  <si>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</si>
  <si>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</si>
  <si>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</si>
  <si>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</si>
  <si>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</si>
  <si>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</si>
  <si>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</si>
  <si>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</si>
  <si>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</si>
  <si>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</si>
  <si>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</si>
  <si>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</si>
  <si>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</si>
  <si>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</si>
  <si>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</si>
  <si>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</si>
  <si>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</si>
  <si>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</si>
  <si>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</si>
  <si>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</si>
  <si>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</si>
  <si>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</si>
  <si>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</si>
  <si>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</si>
  <si>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</si>
  <si>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</si>
  <si>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</si>
  <si>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</si>
  <si>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</si>
  <si>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</si>
  <si>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</si>
  <si>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</si>
  <si>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</si>
  <si>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</si>
  <si>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</si>
  <si>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</si>
  <si>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</si>
  <si>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</si>
  <si>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</si>
  <si>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</si>
  <si>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</si>
  <si>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</si>
  <si>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</si>
  <si>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</si>
  <si>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</si>
  <si>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</si>
  <si>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</si>
  <si>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</si>
  <si>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</si>
  <si>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</si>
  <si>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</si>
  <si>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</si>
  <si>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</si>
  <si>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</si>
  <si>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</si>
  <si>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</si>
  <si>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</si>
  <si>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</si>
  <si>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</si>
  <si>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</si>
  <si>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</si>
  <si>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</si>
  <si>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</si>
  <si>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</si>
  <si>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</si>
  <si>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</si>
  <si>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</si>
  <si>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</si>
  <si>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</si>
  <si>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</si>
  <si>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</si>
  <si>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</si>
  <si>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</si>
  <si>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</si>
  <si>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</si>
  <si>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</si>
  <si>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</si>
  <si>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</si>
  <si>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</si>
  <si>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</si>
  <si>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</si>
  <si>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</si>
  <si>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</si>
  <si>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</si>
  <si>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</si>
  <si>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</si>
  <si>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</si>
  <si>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</si>
  <si>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</si>
  <si>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</si>
  <si>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</si>
  <si>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</si>
  <si>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</si>
  <si>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</si>
  <si>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</si>
  <si>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</si>
  <si>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</si>
  <si>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</si>
  <si>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</si>
  <si>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</si>
  <si>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</si>
  <si>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</si>
  <si>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</si>
  <si>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</si>
  <si>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</si>
  <si>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</si>
  <si>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</si>
  <si>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</si>
  <si>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</si>
  <si>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</si>
  <si>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</si>
  <si>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</si>
  <si>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</si>
  <si>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</si>
  <si>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</si>
  <si>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</si>
  <si>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</si>
  <si>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</si>
  <si>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</si>
  <si>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</si>
  <si>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</si>
  <si>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</si>
  <si>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</si>
  <si>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</si>
  <si>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</si>
  <si>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</si>
  <si>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</si>
  <si>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</si>
  <si>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</si>
  <si>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</si>
  <si>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</si>
  <si>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</si>
  <si>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</si>
  <si>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</si>
  <si>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</si>
  <si>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</si>
  <si>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</si>
  <si>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</si>
  <si>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</si>
  <si>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</si>
  <si>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</si>
  <si>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</si>
  <si>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</si>
  <si>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</si>
  <si>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</si>
  <si>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</si>
  <si>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</si>
  <si>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</si>
  <si>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</si>
  <si>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</si>
  <si>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</si>
  <si>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</si>
  <si>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</si>
  <si>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</si>
  <si>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</si>
  <si>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</si>
  <si>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</si>
  <si>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</si>
  <si>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</si>
  <si>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</si>
  <si>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</si>
  <si>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</si>
  <si>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</si>
  <si>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</si>
  <si>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</si>
  <si>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</si>
  <si>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</si>
  <si>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</si>
  <si>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</si>
  <si>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</si>
  <si>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</si>
  <si>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</si>
  <si>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</si>
  <si>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</si>
  <si>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</si>
  <si>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</si>
  <si>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</si>
  <si>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</si>
  <si>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</si>
  <si>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</si>
  <si>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</si>
  <si>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</si>
  <si>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</si>
  <si>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</si>
  <si>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</si>
  <si>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</si>
  <si>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</si>
  <si>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</si>
  <si>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</si>
  <si>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</si>
  <si>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</si>
  <si>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</si>
  <si>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</si>
  <si>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</si>
  <si>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</si>
  <si>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</si>
  <si>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</si>
  <si>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</si>
  <si>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</si>
  <si>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</si>
  <si>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</si>
  <si>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</si>
  <si>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</si>
  <si>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</si>
  <si>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</si>
  <si>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</si>
  <si>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</si>
  <si>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</si>
  <si>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</si>
  <si>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</si>
  <si>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</si>
  <si>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</si>
  <si>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</si>
  <si>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</si>
  <si>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</si>
  <si>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</si>
  <si>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</si>
  <si>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</si>
  <si>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</si>
  <si>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</si>
  <si>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</si>
  <si>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</si>
  <si>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</si>
  <si>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</si>
  <si>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</si>
  <si>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</si>
  <si>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</si>
  <si>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</si>
  <si>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</si>
  <si>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</si>
  <si>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</si>
  <si>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</si>
  <si>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</si>
  <si>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</si>
  <si>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</si>
  <si>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</si>
  <si>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</si>
  <si>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</si>
  <si>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</si>
  <si>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</si>
  <si>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</si>
  <si>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</si>
  <si>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</si>
  <si>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</si>
  <si>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</si>
  <si>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</si>
  <si>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</si>
  <si>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</si>
  <si>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</si>
  <si>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</si>
  <si>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</si>
  <si>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</si>
  <si>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</si>
  <si>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</si>
  <si>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</si>
  <si>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</si>
  <si>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</si>
  <si>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</si>
  <si>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</si>
  <si>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</si>
  <si>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</si>
  <si>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</si>
  <si>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</si>
  <si>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</si>
  <si>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</si>
  <si>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</si>
  <si>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</si>
  <si>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</si>
  <si>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</si>
  <si>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</si>
  <si>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</si>
  <si>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</si>
  <si>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</si>
  <si>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</si>
  <si>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</si>
  <si>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</si>
  <si>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</si>
  <si>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</si>
  <si>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</si>
  <si>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</si>
  <si>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</si>
  <si>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</si>
  <si>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</si>
  <si>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</si>
  <si>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</si>
  <si>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</si>
  <si>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</si>
  <si>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</si>
  <si>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</si>
  <si>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</si>
  <si>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</si>
  <si>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</si>
  <si>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</si>
  <si>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</si>
  <si>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</si>
  <si>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</si>
  <si>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</si>
  <si>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</si>
  <si>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</si>
  <si>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</si>
  <si>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</si>
  <si>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</si>
  <si>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</si>
  <si>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</si>
  <si>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</si>
  <si>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</si>
  <si>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</si>
  <si>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</si>
  <si>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</si>
  <si>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</si>
  <si>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</si>
  <si>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</si>
  <si>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</si>
  <si>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</si>
  <si>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</si>
  <si>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</si>
  <si>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</si>
  <si>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</si>
  <si>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</si>
  <si>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</si>
  <si>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</si>
  <si>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</si>
  <si>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</si>
  <si>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</si>
  <si>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</si>
  <si>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</si>
  <si>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</si>
  <si>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</si>
  <si>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</si>
  <si>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</si>
  <si>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</si>
  <si>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</si>
  <si>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</si>
  <si>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</si>
  <si>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</si>
  <si>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</si>
  <si>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</si>
  <si>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</si>
  <si>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</si>
  <si>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</si>
  <si>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</si>
  <si>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</si>
  <si>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</si>
  <si>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</si>
  <si>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</si>
  <si>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</si>
  <si>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</si>
  <si>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</si>
  <si>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</si>
  <si>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</si>
  <si>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</si>
  <si>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</si>
  <si>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</si>
  <si>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</si>
  <si>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</si>
  <si>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</si>
  <si>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</si>
  <si>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</si>
  <si>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</si>
  <si>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</si>
  <si>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</si>
  <si>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</si>
  <si>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</si>
  <si>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</si>
  <si>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</si>
  <si>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</si>
  <si>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</si>
  <si>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</si>
  <si>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</si>
  <si>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</si>
  <si>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</si>
  <si>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</si>
  <si>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</si>
  <si>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</si>
  <si>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</si>
  <si>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</si>
  <si>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</si>
  <si>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</si>
  <si>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</si>
  <si>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</si>
  <si>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</si>
  <si>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</si>
  <si>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</si>
  <si>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</si>
  <si>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</si>
  <si>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</si>
  <si>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</si>
  <si>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</si>
  <si>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</si>
  <si>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</si>
  <si>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</si>
  <si>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</si>
  <si>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</si>
  <si>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</si>
  <si>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</si>
  <si>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</si>
  <si>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</si>
  <si>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</si>
  <si>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</si>
  <si>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</si>
  <si>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</si>
  <si>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</si>
  <si>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</si>
  <si>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</si>
  <si>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</si>
  <si>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</si>
  <si>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</si>
  <si>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</si>
  <si>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</si>
  <si>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</si>
  <si>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</si>
  <si>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</si>
  <si>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</si>
  <si>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</si>
  <si>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</si>
  <si>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</si>
  <si>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</si>
  <si>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</si>
  <si>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</si>
  <si>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</si>
  <si>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</si>
  <si>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</si>
  <si>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</si>
  <si>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</si>
  <si>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</si>
  <si>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</si>
  <si>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</si>
  <si>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</si>
  <si>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</si>
  <si>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</si>
  <si>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</si>
  <si>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</si>
  <si>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</si>
  <si>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</si>
  <si>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</si>
  <si>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</si>
  <si>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</si>
  <si>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</si>
  <si>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</si>
  <si>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</si>
  <si>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</si>
  <si>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</si>
  <si>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</si>
  <si>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</si>
  <si>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</si>
  <si>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</si>
  <si>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</si>
  <si>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</si>
  <si>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</si>
  <si>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</si>
  <si>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</si>
  <si>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</si>
  <si>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</si>
  <si>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</si>
  <si>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</si>
  <si>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</si>
  <si>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</si>
  <si>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</si>
  <si>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</si>
  <si>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</si>
  <si>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</si>
  <si>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</si>
  <si>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</si>
  <si>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</si>
  <si>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</si>
  <si>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</si>
  <si>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</si>
  <si>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</si>
  <si>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</si>
  <si>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</si>
  <si>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</si>
  <si>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</si>
  <si>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</si>
  <si>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</si>
  <si>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</si>
  <si>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</si>
  <si>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</si>
  <si>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</si>
  <si>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</si>
  <si>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</si>
  <si>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</si>
  <si>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</si>
  <si>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</si>
  <si>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</si>
  <si>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</si>
  <si>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</si>
  <si>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</si>
  <si>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</si>
  <si>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</si>
  <si>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</si>
  <si>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</si>
  <si>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</si>
  <si>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</si>
  <si>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</si>
  <si>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</si>
  <si>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</si>
  <si>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</si>
  <si>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</si>
  <si>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</si>
  <si>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</si>
  <si>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</si>
  <si>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</si>
  <si>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</si>
  <si>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</si>
  <si>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</si>
  <si>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</si>
  <si>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</si>
  <si>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</si>
  <si>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</si>
  <si>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</si>
  <si>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</si>
  <si>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</si>
  <si>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</si>
  <si>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</si>
  <si>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</si>
  <si>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</si>
  <si>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</si>
  <si>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</si>
  <si>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</si>
  <si>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</si>
  <si>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</si>
  <si>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</si>
  <si>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</si>
  <si>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</si>
  <si>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</si>
  <si>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</si>
  <si>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</si>
  <si>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</si>
  <si>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</si>
  <si>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</si>
  <si>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</si>
  <si>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</si>
  <si>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</si>
  <si>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</si>
  <si>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</si>
  <si>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</si>
  <si>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</si>
  <si>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</si>
  <si>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</si>
  <si>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</si>
  <si>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</si>
  <si>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</si>
  <si>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</si>
  <si>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</si>
  <si>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</si>
  <si>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</si>
  <si>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</si>
  <si>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</si>
  <si>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</si>
  <si>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</si>
  <si>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</si>
  <si>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</si>
  <si>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</si>
  <si>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</si>
  <si>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</si>
  <si>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</si>
  <si>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</si>
  <si>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</si>
  <si>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</si>
  <si>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</si>
  <si>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</si>
  <si>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</si>
  <si>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</si>
  <si>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</si>
  <si>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</si>
  <si>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</si>
  <si>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</si>
  <si>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</si>
  <si>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</si>
  <si>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</si>
  <si>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</si>
  <si>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</si>
  <si>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</si>
  <si>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</si>
  <si>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</si>
  <si>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</si>
  <si>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</si>
  <si>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</si>
  <si>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</si>
  <si>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</si>
  <si>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</si>
  <si>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</si>
  <si>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</si>
  <si>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</si>
  <si>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</si>
  <si>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</si>
  <si>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</si>
  <si>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</si>
  <si>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</si>
  <si>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</si>
  <si>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</si>
  <si>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</si>
  <si>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</si>
  <si>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</si>
  <si>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</si>
  <si>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</si>
  <si>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</si>
  <si>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</si>
  <si>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</si>
  <si>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</si>
  <si>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</si>
  <si>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</si>
  <si>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</si>
  <si>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</si>
  <si>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</si>
  <si>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</si>
  <si>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</si>
  <si>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</si>
  <si>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</si>
  <si>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</si>
  <si>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</si>
  <si>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</si>
  <si>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</si>
  <si>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</si>
  <si>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</si>
  <si>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</si>
  <si>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</si>
  <si>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</si>
  <si>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</si>
  <si>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</si>
  <si>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</si>
  <si>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</si>
  <si>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</si>
  <si>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</si>
  <si>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</si>
  <si>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</si>
  <si>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</si>
  <si>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</si>
  <si>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</si>
  <si>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</si>
  <si>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</si>
  <si>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</si>
  <si>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</si>
  <si>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</si>
  <si>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</si>
  <si>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</si>
  <si>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</si>
  <si>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</si>
  <si>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</si>
  <si>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</si>
  <si>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</si>
  <si>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</si>
  <si>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</si>
  <si>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</si>
  <si>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</si>
  <si>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</si>
  <si>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</si>
  <si>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</si>
  <si>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</si>
  <si>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</si>
  <si>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</si>
  <si>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</si>
  <si>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</si>
  <si>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</si>
  <si>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</si>
  <si>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</si>
  <si>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</si>
  <si>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</si>
  <si>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</si>
  <si>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</si>
  <si>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</si>
  <si>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</si>
  <si>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</si>
  <si>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</si>
  <si>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</si>
  <si>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</si>
  <si>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</si>
  <si>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</si>
  <si>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</si>
  <si>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</si>
  <si>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</si>
  <si>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</si>
  <si>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</si>
  <si>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</si>
  <si>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</si>
  <si>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</si>
  <si>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</si>
  <si>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</si>
  <si>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</si>
  <si>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</si>
  <si>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</si>
  <si>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</si>
  <si>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</si>
  <si>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</si>
  <si>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</si>
  <si>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</si>
  <si>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</si>
  <si>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</si>
  <si>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</si>
  <si>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</si>
  <si>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</si>
  <si>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</si>
  <si>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</si>
  <si>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</si>
  <si>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</si>
  <si>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</si>
  <si>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</si>
  <si>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</si>
  <si>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</si>
  <si>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</si>
  <si>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</si>
  <si>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</si>
  <si>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</si>
  <si>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</si>
  <si>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</si>
  <si>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</si>
  <si>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</si>
  <si>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</si>
  <si>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</si>
  <si>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</si>
  <si>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</si>
  <si>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</si>
  <si>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</si>
  <si>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</si>
  <si>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</si>
  <si>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</si>
  <si>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</si>
  <si>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</si>
  <si>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</si>
  <si>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</si>
  <si>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</si>
  <si>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</si>
  <si>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</si>
  <si>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</si>
  <si>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</si>
  <si>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</si>
  <si>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</si>
  <si>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</si>
  <si>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</si>
  <si>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</si>
  <si>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</si>
  <si>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</si>
  <si>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</si>
  <si>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</si>
  <si>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</si>
  <si>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</si>
  <si>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</si>
  <si>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</si>
  <si>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</si>
  <si>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</si>
  <si>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</si>
  <si>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</si>
  <si>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</si>
  <si>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</si>
  <si>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</si>
  <si>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</si>
  <si>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</si>
  <si>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</si>
  <si>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</si>
  <si>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</si>
  <si>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</si>
  <si>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</si>
  <si>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</si>
  <si>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</si>
  <si>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</si>
  <si>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</si>
  <si>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</si>
  <si>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</si>
  <si>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</si>
  <si>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</si>
  <si>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</si>
  <si>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</si>
  <si>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</si>
  <si>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</si>
  <si>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</si>
  <si>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</si>
  <si>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</si>
  <si>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</si>
  <si>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</si>
  <si>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</si>
  <si>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</si>
  <si>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</si>
  <si>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</si>
  <si>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</si>
  <si>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</si>
  <si>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</si>
  <si>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</si>
  <si>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</si>
  <si>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</si>
  <si>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</si>
  <si>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</si>
  <si>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</si>
  <si>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</si>
  <si>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</si>
  <si>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</si>
  <si>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</si>
  <si>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</si>
  <si>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</si>
  <si>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</si>
  <si>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</si>
  <si>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</si>
  <si>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</si>
  <si>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</si>
  <si>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</si>
  <si>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</si>
  <si>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</si>
  <si>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</si>
  <si>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</si>
  <si>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</si>
  <si>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</si>
  <si>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</si>
  <si>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</si>
  <si>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</si>
  <si>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</si>
  <si>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</si>
  <si>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</si>
  <si>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</si>
  <si>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</si>
  <si>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</si>
  <si>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</si>
  <si>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</si>
  <si>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</si>
  <si>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</si>
  <si>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</si>
  <si>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</si>
  <si>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</si>
  <si>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</si>
  <si>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</si>
  <si>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</si>
  <si>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</si>
  <si>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</si>
  <si>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</si>
  <si>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</si>
  <si>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</si>
  <si>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</si>
  <si>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</si>
  <si>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</si>
  <si>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</si>
  <si>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</si>
  <si>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</si>
  <si>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</si>
  <si>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</si>
  <si>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</si>
  <si>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</si>
  <si>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</si>
  <si>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</si>
  <si>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</si>
  <si>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</si>
  <si>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</si>
  <si>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</si>
  <si>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</si>
  <si>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</si>
  <si>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</si>
  <si>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</si>
  <si>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</si>
  <si>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</si>
  <si>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</si>
  <si>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</si>
  <si>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</si>
  <si>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</si>
  <si>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</si>
  <si>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</si>
  <si>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</si>
  <si>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</si>
  <si>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</si>
  <si>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</si>
  <si>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</si>
  <si>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</si>
  <si>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</si>
  <si>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</si>
  <si>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</si>
  <si>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</si>
  <si>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</si>
  <si>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</si>
  <si>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</si>
  <si>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</si>
  <si>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</si>
  <si>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</si>
  <si>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</si>
  <si>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</si>
  <si>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</si>
  <si>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</si>
  <si>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</si>
  <si>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</si>
  <si>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</si>
  <si>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</si>
  <si>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</si>
  <si>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</si>
  <si>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</si>
  <si>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</si>
  <si>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</si>
  <si>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</si>
  <si>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</si>
  <si>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</si>
  <si>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</si>
  <si>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</si>
  <si>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</si>
  <si>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</si>
  <si>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</si>
  <si>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</si>
  <si>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</si>
  <si>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</si>
  <si>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</si>
  <si>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</si>
  <si>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</si>
  <si>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</si>
  <si>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</si>
  <si>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</si>
  <si>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</si>
  <si>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</si>
  <si>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</si>
  <si>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</si>
  <si>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</si>
  <si>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</si>
  <si>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</si>
  <si>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</si>
  <si>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</si>
  <si>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</si>
  <si>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</si>
  <si>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</si>
  <si>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</si>
  <si>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</si>
  <si>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</si>
  <si>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</si>
  <si>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</si>
  <si>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</si>
  <si>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</si>
  <si>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</si>
  <si>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</si>
  <si>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</si>
  <si>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</si>
  <si>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</si>
  <si>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</si>
  <si>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</si>
  <si>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</si>
  <si>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</si>
  <si>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</si>
  <si>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</si>
  <si>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</si>
  <si>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</si>
  <si>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</si>
  <si>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</si>
  <si>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</si>
  <si>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</si>
  <si>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</si>
  <si>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</si>
  <si>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</si>
  <si>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</si>
  <si>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</si>
  <si>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</si>
  <si>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</si>
  <si>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</si>
  <si>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</si>
  <si>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</si>
  <si>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</si>
  <si>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</si>
  <si>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</si>
  <si>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</si>
  <si>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</si>
  <si>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</si>
  <si>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</si>
  <si>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</si>
  <si>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</si>
  <si>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</si>
  <si>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</si>
  <si>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</si>
  <si>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</si>
  <si>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</si>
  <si>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</si>
  <si>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</si>
  <si>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</si>
  <si>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</si>
  <si>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</si>
  <si>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</si>
  <si>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</si>
  <si>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</si>
  <si>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</si>
  <si>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</si>
  <si>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</si>
  <si>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</si>
  <si>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</si>
  <si>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</si>
  <si>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</si>
  <si>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</si>
  <si>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</si>
  <si>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</si>
  <si>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</si>
  <si>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</si>
  <si>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</si>
  <si>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</si>
  <si>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</si>
  <si>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</si>
  <si>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</si>
  <si>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</si>
  <si>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</si>
  <si>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</si>
  <si>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</si>
  <si>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</si>
  <si>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</si>
  <si>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</si>
  <si>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</si>
  <si>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</si>
  <si>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</si>
  <si>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</si>
  <si>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</si>
  <si>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</si>
  <si>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</si>
  <si>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</si>
  <si>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</si>
  <si>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</si>
  <si>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</si>
  <si>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</si>
  <si>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</si>
  <si>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</si>
  <si>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</si>
  <si>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</si>
  <si>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</si>
  <si>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</si>
  <si>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</si>
  <si>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</si>
  <si>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</si>
  <si>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</si>
  <si>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</si>
  <si>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</si>
  <si>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</si>
  <si>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</si>
  <si>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</si>
  <si>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</si>
  <si>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</si>
  <si>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</si>
  <si>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</si>
  <si>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</si>
  <si>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</si>
  <si>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</si>
  <si>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</si>
  <si>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</si>
  <si>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</si>
  <si>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</si>
  <si>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</si>
  <si>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</si>
  <si>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</si>
  <si>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</si>
  <si>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</si>
  <si>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</si>
  <si>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</si>
  <si>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</si>
  <si>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</si>
  <si>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</si>
  <si>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</si>
  <si>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</si>
  <si>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</si>
  <si>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</si>
  <si>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</si>
  <si>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</si>
  <si>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</si>
  <si>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</si>
  <si>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</si>
  <si>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</si>
  <si>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</si>
  <si>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</si>
  <si>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</si>
  <si>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</si>
  <si>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</si>
  <si>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</si>
  <si>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</si>
  <si>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</si>
  <si>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</si>
  <si>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</si>
  <si>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</si>
  <si>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</si>
  <si>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</si>
  <si>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</si>
  <si>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</si>
  <si>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</si>
  <si>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</si>
  <si>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</si>
  <si>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</si>
  <si>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</si>
  <si>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</si>
  <si>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</si>
  <si>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</si>
  <si>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</si>
  <si>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</si>
  <si>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</si>
  <si>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</si>
  <si>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</si>
  <si>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</si>
  <si>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</si>
  <si>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</si>
  <si>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</si>
  <si>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</si>
  <si>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</si>
  <si>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</si>
  <si>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</si>
  <si>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</si>
  <si>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</si>
  <si>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</si>
  <si>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</si>
  <si>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</si>
  <si>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</si>
  <si>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</si>
  <si>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</si>
  <si>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</si>
  <si>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</si>
  <si>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</si>
  <si>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</si>
  <si>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</si>
  <si>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</si>
  <si>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</si>
  <si>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</si>
  <si>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</si>
  <si>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</si>
  <si>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</si>
  <si>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</si>
  <si>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</si>
  <si>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</si>
  <si>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</si>
  <si>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</si>
  <si>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</si>
  <si>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</si>
  <si>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</si>
  <si>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</si>
  <si>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</si>
  <si>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</si>
  <si>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</si>
  <si>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</si>
  <si>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</si>
  <si>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</si>
  <si>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</si>
  <si>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</si>
  <si>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</si>
  <si>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</si>
  <si>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</si>
  <si>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</si>
  <si>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</si>
  <si>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</si>
  <si>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</si>
  <si>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</si>
  <si>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</si>
  <si>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</si>
  <si>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</si>
  <si>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</si>
  <si>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</si>
  <si>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</si>
  <si>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</si>
  <si>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</si>
  <si>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</si>
  <si>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</si>
  <si>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</si>
  <si>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</si>
  <si>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</si>
  <si>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</si>
  <si>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</si>
  <si>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</si>
  <si>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</si>
  <si>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</si>
  <si>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</si>
  <si>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</si>
  <si>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</si>
  <si>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</si>
  <si>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</si>
  <si>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</si>
  <si>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</si>
  <si>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</si>
  <si>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</si>
  <si>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</si>
  <si>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</si>
  <si>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</si>
  <si>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</si>
  <si>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</si>
  <si>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</si>
  <si>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</si>
  <si>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</si>
  <si>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</si>
  <si>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</si>
  <si>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</si>
  <si>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</si>
  <si>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</si>
  <si>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</si>
  <si>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</si>
  <si>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</si>
  <si>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</si>
  <si>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</si>
  <si>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</si>
  <si>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</si>
  <si>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</si>
  <si>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</si>
  <si>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</si>
  <si>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</si>
  <si>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</si>
  <si>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</si>
  <si>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</si>
  <si>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</si>
  <si>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</si>
  <si>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</si>
  <si>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</si>
  <si>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</si>
  <si>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</si>
  <si>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</si>
  <si>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</si>
  <si>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</si>
  <si>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</si>
  <si>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</si>
  <si>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</si>
  <si>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</si>
  <si>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</si>
  <si>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</si>
  <si>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</si>
  <si>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</si>
  <si>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</si>
  <si>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</si>
  <si>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</si>
  <si>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</si>
  <si>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</si>
  <si>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</si>
  <si>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</si>
  <si>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</si>
  <si>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</si>
  <si>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</si>
  <si>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</si>
  <si>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</si>
  <si>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</si>
  <si>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</si>
  <si>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</si>
  <si>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</si>
  <si>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</si>
  <si>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</si>
  <si>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</si>
  <si>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</si>
  <si>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</si>
  <si>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</si>
  <si>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</si>
  <si>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</si>
  <si>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</si>
  <si>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</si>
  <si>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</si>
  <si>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</si>
  <si>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</si>
  <si>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</si>
  <si>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</si>
  <si>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</si>
  <si>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</si>
  <si>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</si>
  <si>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</si>
  <si>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</si>
  <si>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</si>
  <si>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</si>
  <si>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</si>
  <si>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</si>
  <si>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</si>
  <si>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</si>
  <si>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</si>
  <si>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</si>
  <si>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</si>
  <si>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</si>
  <si>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</si>
  <si>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</si>
  <si>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</si>
  <si>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</si>
  <si>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</si>
  <si>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</si>
  <si>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</si>
  <si>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</si>
  <si>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</si>
  <si>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</si>
  <si>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</si>
  <si>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</si>
  <si>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</si>
  <si>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</si>
  <si>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</si>
  <si>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</si>
  <si>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</si>
  <si>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</si>
  <si>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</si>
  <si>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</si>
  <si>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</si>
  <si>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</si>
  <si>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</si>
  <si>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</si>
  <si>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</si>
  <si>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</si>
  <si>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</si>
  <si>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</si>
  <si>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</si>
  <si>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</si>
  <si>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</si>
  <si>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</si>
  <si>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</si>
  <si>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</si>
  <si>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</si>
  <si>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</si>
  <si>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</si>
  <si>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</si>
  <si>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</si>
  <si>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</si>
  <si>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</si>
  <si>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</si>
  <si>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</si>
  <si>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</si>
  <si>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</si>
  <si>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</si>
  <si>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</si>
  <si>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</si>
  <si>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</si>
  <si>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</si>
  <si>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</si>
  <si>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</si>
  <si>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</si>
  <si>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</si>
  <si>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</si>
  <si>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</si>
  <si>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</si>
  <si>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</si>
  <si>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</si>
  <si>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</si>
  <si>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</si>
  <si>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</si>
  <si>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</si>
  <si>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</si>
  <si>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</si>
  <si>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</si>
  <si>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</si>
  <si>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</si>
  <si>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</si>
  <si>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</si>
  <si>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</si>
  <si>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</si>
  <si>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</si>
  <si>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</si>
  <si>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</si>
  <si>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</si>
  <si>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</si>
  <si>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</si>
  <si>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</si>
  <si>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</si>
  <si>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</si>
  <si>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</si>
  <si>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</si>
  <si>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</si>
  <si>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</si>
  <si>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</si>
  <si>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</si>
  <si>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</si>
  <si>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</si>
  <si>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</si>
  <si>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</si>
  <si>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</si>
  <si>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</si>
  <si>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</si>
  <si>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</si>
  <si>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</si>
  <si>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</si>
  <si>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</si>
  <si>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</si>
  <si>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</si>
  <si>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</si>
  <si>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</si>
  <si>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</si>
  <si>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</si>
  <si>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</si>
  <si>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</si>
  <si>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</si>
  <si>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</si>
  <si>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</si>
  <si>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</si>
  <si>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</si>
  <si>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</si>
  <si>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</si>
  <si>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</si>
  <si>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</si>
  <si>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</si>
  <si>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</si>
  <si>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</si>
  <si>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</si>
  <si>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</si>
  <si>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</si>
  <si>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</si>
  <si>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</si>
  <si>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</si>
  <si>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</si>
  <si>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</si>
  <si>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</si>
  <si>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</si>
  <si>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</si>
  <si>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</si>
  <si>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</si>
  <si>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</si>
  <si>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</si>
  <si>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</si>
  <si>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</si>
  <si>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</si>
  <si>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</si>
  <si>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</si>
  <si>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</si>
  <si>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</si>
  <si>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</si>
  <si>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</si>
  <si>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</si>
  <si>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</si>
  <si>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</si>
  <si>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</si>
  <si>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</si>
  <si>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</si>
  <si>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</si>
  <si>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</si>
  <si>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</si>
  <si>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</si>
  <si>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</si>
  <si>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</si>
  <si>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</si>
  <si>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</si>
  <si>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</si>
  <si>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</si>
  <si>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</si>
  <si>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</si>
  <si>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</si>
  <si>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</si>
  <si>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</si>
  <si>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</si>
  <si>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</si>
  <si>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</si>
  <si>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</si>
  <si>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</si>
  <si>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</si>
  <si>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</si>
  <si>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</si>
  <si>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</si>
  <si>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</si>
  <si>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</si>
  <si>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</si>
  <si>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</si>
  <si>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</si>
  <si>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</si>
  <si>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</si>
  <si>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</si>
  <si>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</si>
  <si>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</si>
  <si>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</si>
  <si>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</si>
  <si>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</si>
  <si>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</si>
  <si>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</si>
  <si>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</si>
  <si>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</si>
  <si>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</si>
  <si>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</si>
  <si>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</si>
  <si>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</si>
  <si>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</si>
  <si>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</si>
  <si>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</si>
  <si>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</si>
  <si>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</si>
  <si>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</si>
  <si>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</si>
  <si>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</si>
  <si>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</si>
  <si>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</si>
  <si>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</si>
  <si>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</si>
  <si>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</si>
  <si>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</si>
  <si>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</si>
  <si>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</si>
  <si>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</si>
  <si>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</si>
  <si>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</si>
  <si>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</si>
  <si>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</si>
  <si>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</si>
  <si>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</si>
  <si>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</si>
  <si>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</si>
  <si>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</si>
  <si>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</si>
  <si>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</si>
  <si>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</si>
  <si>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</si>
  <si>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</si>
  <si>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</si>
  <si>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</si>
  <si>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</si>
  <si>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</si>
  <si>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</si>
  <si>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</si>
  <si>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</si>
  <si>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</si>
  <si>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</si>
  <si>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</si>
  <si>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</si>
  <si>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</si>
  <si>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</si>
  <si>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</si>
  <si>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</si>
  <si>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</si>
  <si>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</si>
  <si>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</si>
  <si>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</si>
  <si>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</si>
  <si>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</si>
  <si>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</si>
  <si>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</si>
  <si>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</si>
  <si>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</si>
  <si>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</si>
  <si>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</si>
  <si>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</si>
  <si>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</si>
  <si>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</si>
  <si>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</si>
  <si>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</si>
  <si>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</si>
  <si>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</si>
  <si>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</si>
  <si>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</si>
  <si>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</si>
  <si>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</si>
  <si>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</si>
  <si>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</si>
  <si>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</si>
  <si>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</si>
  <si>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</si>
  <si>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</si>
  <si>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</si>
  <si>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</si>
  <si>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</si>
  <si>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</si>
  <si>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</si>
  <si>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</si>
  <si>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</si>
  <si>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</si>
  <si>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</si>
  <si>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</si>
  <si>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</si>
  <si>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</si>
  <si>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</si>
  <si>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</si>
  <si>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</si>
  <si>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</si>
  <si>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</si>
  <si>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</si>
  <si>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</si>
  <si>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</si>
  <si>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</si>
  <si>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</si>
  <si>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</si>
  <si>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</si>
  <si>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</si>
  <si>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</si>
  <si>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</si>
  <si>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</si>
  <si>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</si>
  <si>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</si>
  <si>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</si>
  <si>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</si>
  <si>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</si>
  <si>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</si>
  <si>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</si>
  <si>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</si>
  <si>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</si>
  <si>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</si>
  <si>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</si>
  <si>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</si>
  <si>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</si>
  <si>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</si>
  <si>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</si>
  <si>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</si>
  <si>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</si>
  <si>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</si>
  <si>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</si>
  <si>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</si>
  <si>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</si>
  <si>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</si>
  <si>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</si>
  <si>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</si>
  <si>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</si>
  <si>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</si>
  <si>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</si>
  <si>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</si>
  <si>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</si>
  <si>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</si>
  <si>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</si>
  <si>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</si>
  <si>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</si>
  <si>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</si>
  <si>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</si>
  <si>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</si>
  <si>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</si>
  <si>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</si>
  <si>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</si>
  <si>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</si>
  <si>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</si>
  <si>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</si>
  <si>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</si>
  <si>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</si>
  <si>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</si>
  <si>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</si>
  <si>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</si>
  <si>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</si>
  <si>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</si>
  <si>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</si>
  <si>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</si>
  <si>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</si>
  <si>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</si>
  <si>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</si>
  <si>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</si>
  <si>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</si>
  <si>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</si>
  <si>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</si>
  <si>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</si>
  <si>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</si>
  <si>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</si>
  <si>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</si>
  <si>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</si>
  <si>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</si>
  <si>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</si>
  <si>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</si>
  <si>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</si>
  <si>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</si>
  <si>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</si>
  <si>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</si>
  <si>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</si>
  <si>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</si>
  <si>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</si>
  <si>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</si>
  <si>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</si>
  <si>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</si>
  <si>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</si>
  <si>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</si>
  <si>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</si>
  <si>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</si>
  <si>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</si>
  <si>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</si>
  <si>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</si>
  <si>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</si>
  <si>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</si>
  <si>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</si>
  <si>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</si>
  <si>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</si>
  <si>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</si>
  <si>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</si>
  <si>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</si>
  <si>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</si>
  <si>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</si>
  <si>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</si>
  <si>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</si>
  <si>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</si>
  <si>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</si>
  <si>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</si>
  <si>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</si>
  <si>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</si>
  <si>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</si>
  <si>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</si>
  <si>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</si>
  <si>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</si>
  <si>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</si>
  <si>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</si>
  <si>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</si>
  <si>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</si>
  <si>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</si>
  <si>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</si>
  <si>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</si>
  <si>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</si>
  <si>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</si>
  <si>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</si>
  <si>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</si>
  <si>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</si>
  <si>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</si>
  <si>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</si>
  <si>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</si>
  <si>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</si>
  <si>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</si>
  <si>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</si>
  <si>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</si>
  <si>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</si>
  <si>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</si>
  <si>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</si>
  <si>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</si>
  <si>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</si>
  <si>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</si>
  <si>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</si>
  <si>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</si>
  <si>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</si>
  <si>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</si>
  <si>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</si>
  <si>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</si>
  <si>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</si>
  <si>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</si>
  <si>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</si>
  <si>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</si>
  <si>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</si>
  <si>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</si>
  <si>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</si>
  <si>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</si>
  <si>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</si>
  <si>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</si>
  <si>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</si>
  <si>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</si>
  <si>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</si>
  <si>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</si>
  <si>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</si>
  <si>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</si>
  <si>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</si>
  <si>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</si>
  <si>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</si>
  <si>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</si>
  <si>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</si>
  <si>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</si>
  <si>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</si>
  <si>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</si>
  <si>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</si>
  <si>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</si>
  <si>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</si>
  <si>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</si>
  <si>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</si>
  <si>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</si>
  <si>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</si>
  <si>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</si>
  <si>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</si>
  <si>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</si>
  <si>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</si>
  <si>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</si>
  <si>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</si>
  <si>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</si>
  <si>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</si>
  <si>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</si>
  <si>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</si>
  <si>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</si>
  <si>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</si>
  <si>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</si>
  <si>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</si>
  <si>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</si>
  <si>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</si>
  <si>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</si>
  <si>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</si>
  <si>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</si>
  <si>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</si>
  <si>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</si>
  <si>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</si>
  <si>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</si>
  <si>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</si>
  <si>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</si>
  <si>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</si>
  <si>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</si>
  <si>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</si>
  <si>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</si>
  <si>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</si>
  <si>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</si>
  <si>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</si>
  <si>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</si>
  <si>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</si>
  <si>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</si>
  <si>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</si>
  <si>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</si>
  <si>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</si>
  <si>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</si>
  <si>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</si>
  <si>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</si>
  <si>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</si>
  <si>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</si>
  <si>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</si>
  <si>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</si>
  <si>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</si>
  <si>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</si>
  <si>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</si>
  <si>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</si>
  <si>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</si>
  <si>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</si>
  <si>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</si>
  <si>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</si>
  <si>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</si>
  <si>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</si>
  <si>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</si>
  <si>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</si>
  <si>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</si>
  <si>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</si>
  <si>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</si>
  <si>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</si>
  <si>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</si>
  <si>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</si>
  <si>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</si>
  <si>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</si>
  <si>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</si>
  <si>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</si>
  <si>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</si>
  <si>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</si>
  <si>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</si>
  <si>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</si>
  <si>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</si>
  <si>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</si>
  <si>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</si>
  <si>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</si>
  <si>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</si>
  <si>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</si>
  <si>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</si>
  <si>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</si>
  <si>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</si>
  <si>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</si>
  <si>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</si>
  <si>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</si>
  <si>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</si>
  <si>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</si>
  <si>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</si>
  <si>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</si>
  <si>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</si>
  <si>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</si>
  <si>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</si>
  <si>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</si>
  <si>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</si>
  <si>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</si>
  <si>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</si>
  <si>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</si>
  <si>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</si>
  <si>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</si>
  <si>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</si>
  <si>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</si>
  <si>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</si>
  <si>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</si>
  <si>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</si>
  <si>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</si>
  <si>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</si>
  <si>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</si>
  <si>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</si>
  <si>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</si>
  <si>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</si>
  <si>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</si>
  <si>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</si>
  <si>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</si>
  <si>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</si>
  <si>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</si>
  <si>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</si>
  <si>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</si>
  <si>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</si>
  <si>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</si>
  <si>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</si>
  <si>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</si>
  <si>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</si>
  <si>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</si>
  <si>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</si>
  <si>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</si>
  <si>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</si>
  <si>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</si>
  <si>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</si>
  <si>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</si>
  <si>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</si>
  <si>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</si>
  <si>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</si>
  <si>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</si>
  <si>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</si>
  <si>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</si>
  <si>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</si>
  <si>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</si>
  <si>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</si>
  <si>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</si>
  <si>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</si>
  <si>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</si>
  <si>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</si>
  <si>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</si>
  <si>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</si>
  <si>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</si>
  <si>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</si>
  <si>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</si>
  <si>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</si>
  <si>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</si>
  <si>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</si>
  <si>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</si>
  <si>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</si>
  <si>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</si>
  <si>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</si>
  <si>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</si>
  <si>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</si>
  <si>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</si>
  <si>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</si>
  <si>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</si>
  <si>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</si>
  <si>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</si>
  <si>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</si>
  <si>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</si>
  <si>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</si>
  <si>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</si>
  <si>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</si>
  <si>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</si>
  <si>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</si>
  <si>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</si>
  <si>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</si>
  <si>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</si>
  <si>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</si>
  <si>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</si>
  <si>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</si>
  <si>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</si>
  <si>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</si>
  <si>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</si>
  <si>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</si>
  <si>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</si>
  <si>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</si>
  <si>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</si>
  <si>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</si>
  <si>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</si>
  <si>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</si>
  <si>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</si>
  <si>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</si>
  <si>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</si>
  <si>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</si>
  <si>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</si>
  <si>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</si>
  <si>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</si>
  <si>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</si>
  <si>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</si>
  <si>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</si>
  <si>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</si>
  <si>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</si>
  <si>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</si>
  <si>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</si>
  <si>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</si>
  <si>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</si>
  <si>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</si>
  <si>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</si>
  <si>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</si>
  <si>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</si>
  <si>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</si>
  <si>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</si>
  <si>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</si>
  <si>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</si>
  <si>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</si>
  <si>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</si>
  <si>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</si>
  <si>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</si>
  <si>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</si>
  <si>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</si>
  <si>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</si>
  <si>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</si>
  <si>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</si>
  <si>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</si>
  <si>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</si>
  <si>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</si>
  <si>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</si>
  <si>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</si>
  <si>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</si>
  <si>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</si>
  <si>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</si>
  <si>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</si>
  <si>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</si>
  <si>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</si>
  <si>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</si>
  <si>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</si>
  <si>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</si>
  <si>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</si>
  <si>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</si>
  <si>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</si>
  <si>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</si>
  <si>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</si>
  <si>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</si>
  <si>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</si>
  <si>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</si>
  <si>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</si>
  <si>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</si>
  <si>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</si>
  <si>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</si>
  <si>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</si>
  <si>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</si>
  <si>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</si>
  <si>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</si>
  <si>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</si>
  <si>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</si>
  <si>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</si>
  <si>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</si>
  <si>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</si>
  <si>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</si>
  <si>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</si>
  <si>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</si>
  <si>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</si>
  <si>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</si>
  <si>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</si>
  <si>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</si>
  <si>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</si>
  <si>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</si>
  <si>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</si>
  <si>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</si>
  <si>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</si>
  <si>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</si>
  <si>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</si>
  <si>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</si>
  <si>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</si>
  <si>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</si>
  <si>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</si>
  <si>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</si>
  <si>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</si>
  <si>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</si>
  <si>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</si>
  <si>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</si>
  <si>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</si>
  <si>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</si>
  <si>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</si>
  <si>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</si>
  <si>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</si>
  <si>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</si>
  <si>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</si>
  <si>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</si>
  <si>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</si>
  <si>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</si>
  <si>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</si>
  <si>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</si>
  <si>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</si>
  <si>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</si>
  <si>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</si>
  <si>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</si>
  <si>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</si>
  <si>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</si>
  <si>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</si>
  <si>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</si>
  <si>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</si>
  <si>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</si>
  <si>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</si>
  <si>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</si>
  <si>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</si>
  <si>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</si>
  <si>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</si>
  <si>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</si>
  <si>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</si>
  <si>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</si>
  <si>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</si>
  <si>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</si>
  <si>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</si>
  <si>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</si>
  <si>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</si>
  <si>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</si>
  <si>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</si>
  <si>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</si>
  <si>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</si>
  <si>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</si>
  <si>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</si>
  <si>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</si>
  <si>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</si>
  <si>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</si>
  <si>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</si>
  <si>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</si>
  <si>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</si>
  <si>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</si>
  <si>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</si>
  <si>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</si>
  <si>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</si>
  <si>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</si>
  <si>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</si>
  <si>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</si>
  <si>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</si>
  <si>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</si>
  <si>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</si>
  <si>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</si>
  <si>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</si>
  <si>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</si>
  <si>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</si>
  <si>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</si>
  <si>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</si>
  <si>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</si>
  <si>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</si>
  <si>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</si>
  <si>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</si>
  <si>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</si>
  <si>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</si>
  <si>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</si>
  <si>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</si>
  <si>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</si>
  <si>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</si>
  <si>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</si>
  <si>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</si>
  <si>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</si>
  <si>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</si>
  <si>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</si>
  <si>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</si>
  <si>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</si>
  <si>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</si>
  <si>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</si>
  <si>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</si>
  <si>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</si>
  <si>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</si>
  <si>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</si>
  <si>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</si>
  <si>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</si>
  <si>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</si>
  <si>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</si>
  <si>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</si>
  <si>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</si>
  <si>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</si>
  <si>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</si>
  <si>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</si>
  <si>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</si>
  <si>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</si>
  <si>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</si>
  <si>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</si>
  <si>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</si>
  <si>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</si>
  <si>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</si>
  <si>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</si>
  <si>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</si>
  <si>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</si>
  <si>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</si>
  <si>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</si>
  <si>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</si>
  <si>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</si>
  <si>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</si>
  <si>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</si>
  <si>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</si>
  <si>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</si>
  <si>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</si>
  <si>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</si>
  <si>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</si>
  <si>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</si>
  <si>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</si>
  <si>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</si>
  <si>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</si>
  <si>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</si>
  <si>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</si>
  <si>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</si>
  <si>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</si>
  <si>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</si>
  <si>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</si>
  <si>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</si>
  <si>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</si>
  <si>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</si>
  <si>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</si>
  <si>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</si>
  <si>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</si>
  <si>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</si>
  <si>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</si>
  <si>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</si>
  <si>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</si>
  <si>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</si>
  <si>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</si>
  <si>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</si>
  <si>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</si>
  <si>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</si>
  <si>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</si>
  <si>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</si>
  <si>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</si>
  <si>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</si>
  <si>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</si>
  <si>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</si>
  <si>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</si>
  <si>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</si>
  <si>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</si>
  <si>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</si>
  <si>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</si>
  <si>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</si>
  <si>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</si>
  <si>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</si>
  <si>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</si>
  <si>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</si>
  <si>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</si>
  <si>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</si>
  <si>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</si>
  <si>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</si>
  <si>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</si>
  <si>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</si>
  <si>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</si>
  <si>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</si>
  <si>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</si>
  <si>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</si>
  <si>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</si>
  <si>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</si>
  <si>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</si>
  <si>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</si>
  <si>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</si>
  <si>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</si>
  <si>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</si>
  <si>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</si>
  <si>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</si>
  <si>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</si>
  <si>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</si>
  <si>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</si>
  <si>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</si>
  <si>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</si>
  <si>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</si>
  <si>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</si>
  <si>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</si>
  <si>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</si>
  <si>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</si>
  <si>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</si>
  <si>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</si>
  <si>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出让</t>
  </si>
  <si>
    <t>商业</t>
  </si>
  <si>
    <t>符合</t>
  </si>
  <si>
    <t>居住项目</t>
  </si>
  <si>
    <t>场地平整</t>
  </si>
  <si>
    <t>否</t>
  </si>
  <si>
    <t>地上</t>
  </si>
  <si>
    <t>普通住宅</t>
  </si>
  <si>
    <t>公寓</t>
  </si>
  <si>
    <t>酒店</t>
  </si>
  <si>
    <t>住宅</t>
    <phoneticPr fontId="7" type="noConversion"/>
  </si>
  <si>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</si>
  <si>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</si>
  <si>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</si>
  <si>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</si>
  <si>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</si>
  <si>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</si>
  <si>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</si>
  <si>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</si>
  <si>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</si>
  <si>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</si>
  <si>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</si>
  <si>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</si>
  <si>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</si>
  <si>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</si>
  <si>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</si>
  <si>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</si>
  <si>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</si>
  <si>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</si>
  <si>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</si>
  <si>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</si>
  <si>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</si>
  <si>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</si>
  <si>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</si>
  <si>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</si>
  <si>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</si>
  <si>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</si>
  <si>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</si>
  <si>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</si>
  <si>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</si>
  <si>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</si>
  <si>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广东冠昇置业有限公司</t>
    <phoneticPr fontId="6" type="noConversion"/>
  </si>
  <si>
    <t>《国有土地使用证》</t>
  </si>
  <si>
    <t>锦州银行股份有限公司辽阳望京支行</t>
    <phoneticPr fontId="6" type="noConversion"/>
  </si>
  <si>
    <t>通路</t>
  </si>
  <si>
    <t>通电</t>
  </si>
  <si>
    <t>通讯</t>
  </si>
  <si>
    <t>通上水</t>
  </si>
  <si>
    <t>通下水</t>
  </si>
  <si>
    <t>燃气</t>
  </si>
  <si>
    <t>不动产收益法（公寓）</t>
  </si>
  <si>
    <t>不动产收益法（商业）</t>
  </si>
  <si>
    <t>比较法-住宅、综合</t>
  </si>
  <si>
    <t>剩余法-待开发</t>
  </si>
  <si>
    <t>项目局部</t>
  </si>
  <si>
    <t>土地</t>
  </si>
  <si>
    <t>乐平碧桂园</t>
  </si>
  <si>
    <t>保利中央公园</t>
  </si>
  <si>
    <t>观景豪园</t>
  </si>
  <si>
    <t>新城北路主干道旁（乐平中心小学旁）</t>
  </si>
  <si>
    <t>三水新城荷花世界旁</t>
  </si>
  <si>
    <t>贤兴路与兴达路交汇处</t>
  </si>
  <si>
    <t>住宅</t>
    <phoneticPr fontId="21" type="noConversion"/>
  </si>
  <si>
    <t>60-70（含）</t>
  </si>
  <si>
    <t>小高层</t>
  </si>
  <si>
    <t>高层</t>
  </si>
  <si>
    <t>中档</t>
  </si>
  <si>
    <t>精装修</t>
  </si>
  <si>
    <t>专业</t>
  </si>
  <si>
    <t>平层</t>
  </si>
  <si>
    <t>多层</t>
    <phoneticPr fontId="3" type="noConversion"/>
  </si>
  <si>
    <t>小高层</t>
    <phoneticPr fontId="3" type="noConversion"/>
  </si>
  <si>
    <t>高层</t>
    <phoneticPr fontId="3"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</si>
  <si>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</si>
  <si>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</si>
  <si>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</si>
  <si>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</si>
  <si>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</si>
  <si>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</si>
  <si>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</si>
  <si>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</si>
  <si>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</si>
  <si>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</si>
  <si>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</si>
  <si>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</si>
  <si>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</si>
  <si>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</si>
  <si>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</si>
  <si>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配套设施</t>
  </si>
  <si>
    <t>配套设施</t>
    <phoneticPr fontId="7" type="noConversion"/>
  </si>
  <si>
    <t>不动产收益法（配套设施）</t>
  </si>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</sst>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3" fontId="71" fillId="0"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49" fontId="71" fillId="2" borderId="62"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50" xfId="1" applyNumberFormat="1" applyFont="1" applyFill="1" applyBorder="1" applyAlignment="1" applyProtection="1">
      <alignment horizontal="center" vertical="center" wrapText="1"/>
      <protection locked="0"/>
    </xf>
    <xf numFmtId="0" fontId="84" fillId="0" borderId="64" xfId="1" applyNumberFormat="1" applyFont="1" applyFill="1" applyBorder="1" applyAlignment="1" applyProtection="1">
      <alignment horizontal="center" vertical="center" wrapText="1"/>
      <protection locked="0"/>
    </xf>
    <xf numFmtId="0" fontId="84" fillId="0" borderId="60"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4" fillId="2" borderId="1" xfId="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84" fillId="0" borderId="71" xfId="1"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13">
          <cell r="I13">
            <v>5000</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27">
          <cell r="Y27">
            <v>5</v>
          </cell>
          <cell r="Z27">
            <v>5</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125837</v>
          </cell>
        </row>
      </sheetData>
      <sheetData sheetId="18" refreshError="1"/>
      <sheetData sheetId="19">
        <row r="3">
          <cell r="B3">
            <v>11232</v>
          </cell>
        </row>
      </sheetData>
      <sheetData sheetId="20" refreshError="1"/>
      <sheetData sheetId="21" refreshError="1"/>
      <sheetData sheetId="22">
        <row r="11">
          <cell r="K11">
            <v>5</v>
          </cell>
        </row>
      </sheetData>
      <sheetData sheetId="23" refreshError="1"/>
      <sheetData sheetId="24">
        <row r="3">
          <cell r="B3">
            <v>13656</v>
          </cell>
        </row>
      </sheetData>
      <sheetData sheetId="25" refreshError="1"/>
      <sheetData sheetId="26">
        <row r="3">
          <cell r="B3">
            <v>10031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10">
          <cell r="D10">
            <v>203832</v>
          </cell>
        </row>
        <row r="27">
          <cell r="D27">
            <v>124273</v>
          </cell>
          <cell r="G27">
            <v>494378.8</v>
          </cell>
          <cell r="I27">
            <v>3</v>
          </cell>
          <cell r="J27">
            <v>2800</v>
          </cell>
          <cell r="K27">
            <v>0.1</v>
          </cell>
        </row>
        <row r="28">
          <cell r="D28">
            <v>557850</v>
          </cell>
          <cell r="J28">
            <v>2000</v>
          </cell>
          <cell r="K28">
            <v>0.05</v>
          </cell>
          <cell r="L28">
            <v>1.6</v>
          </cell>
          <cell r="M28">
            <v>0.03</v>
          </cell>
          <cell r="N28">
            <v>0.1</v>
          </cell>
          <cell r="O28">
            <v>1.4999999999999999E-2</v>
          </cell>
          <cell r="P28">
            <v>1.5E-3</v>
          </cell>
          <cell r="Q28">
            <v>0.01</v>
          </cell>
        </row>
        <row r="29">
          <cell r="D29">
            <v>45967</v>
          </cell>
          <cell r="J29">
            <v>2000</v>
          </cell>
          <cell r="K29">
            <v>0.15</v>
          </cell>
          <cell r="L29">
            <v>2.8</v>
          </cell>
          <cell r="M29">
            <v>0.03</v>
          </cell>
          <cell r="N29">
            <v>0.1</v>
          </cell>
          <cell r="O29">
            <v>1.4999999999999999E-2</v>
          </cell>
          <cell r="P29">
            <v>1.5E-3</v>
          </cell>
          <cell r="Q29">
            <v>0.01</v>
          </cell>
        </row>
        <row r="30">
          <cell r="D30">
            <v>38000</v>
          </cell>
          <cell r="J30">
            <v>2000</v>
          </cell>
          <cell r="K30">
            <v>0.05</v>
          </cell>
          <cell r="L30">
            <v>2</v>
          </cell>
          <cell r="M30">
            <v>0.03</v>
          </cell>
          <cell r="N30">
            <v>0.1</v>
          </cell>
          <cell r="O30">
            <v>1.4999999999999999E-2</v>
          </cell>
          <cell r="P30">
            <v>1.5E-3</v>
          </cell>
          <cell r="Q30">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2655</v>
      </c>
      <c r="B1" s="2912" t="s">
        <v>2752</v>
      </c>
    </row>
    <row r="2" spans="1:55" s="2916" customFormat="1" ht="15" thickTop="1">
      <c r="A2" s="2914" t="s">
        <v>2659</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2660</v>
      </c>
      <c r="B3" s="2901" t="str">
        <f>'预评函-封皮'!B40</f>
        <v>广东冠昇置业有限公司</v>
      </c>
    </row>
    <row r="4" spans="1:55" s="2900" customFormat="1">
      <c r="A4" s="2898" t="s">
        <v>2661</v>
      </c>
      <c r="B4" s="2899" t="str">
        <f>'预评函-封皮'!B46</f>
        <v>王鹏、郑燚</v>
      </c>
      <c r="N4" s="2900" t="str">
        <f>'预评函-1'!A28</f>
        <v/>
      </c>
    </row>
    <row r="5" spans="1:55" s="2913" customFormat="1" ht="15" thickBot="1">
      <c r="A5" s="2920" t="s">
        <v>2662</v>
      </c>
      <c r="B5" s="2921" t="str">
        <f>'预评函-封皮'!B49</f>
        <v>康正预评字号</v>
      </c>
    </row>
    <row r="6" spans="1:55" s="2922" customFormat="1" ht="15" thickTop="1">
      <c r="A6" s="2914" t="s">
        <v>2704</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2656</v>
      </c>
      <c r="B7" s="2899" t="str">
        <f>'预评函-1'!A6</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8" spans="1:55" s="2897" customFormat="1">
      <c r="A8" s="2898" t="s">
        <v>2657</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2707</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2658</v>
      </c>
      <c r="B10" s="2899" t="str">
        <f>'预评函-1'!A11</f>
        <v>2018年3月21日（评估专业人员勘察现场之日）</v>
      </c>
    </row>
    <row r="11" spans="1:55" s="2897" customFormat="1">
      <c r="A11" s="2898" t="s">
        <v>2664</v>
      </c>
      <c r="B11" s="2899" t="str">
        <f>'预评函-1'!A14</f>
        <v>根据0，本次评估估价对象证载（地类）用途为城镇住宅、商服用地（商业、酒店、娱乐）。</v>
      </c>
    </row>
    <row r="12" spans="1:55" s="2897" customFormat="1">
      <c r="A12" s="2898" t="s">
        <v>2665</v>
      </c>
      <c r="B12" s="2899" t="str">
        <f>'预评函-1'!A15</f>
        <v>本次评估设定用途即为证载用途住宅、商业。</v>
      </c>
    </row>
    <row r="13" spans="1:55" s="2897" customFormat="1">
      <c r="A13" s="2898" t="s">
        <v>2666</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2667</v>
      </c>
      <c r="B14" s="2899" t="str">
        <f>'预评函-1'!A18</f>
        <v>本次评估设定土地开发程度为红线外市政基础设施达“七通”、宗地红线内场地平整。</v>
      </c>
    </row>
    <row r="15" spans="1:55" s="2897" customFormat="1">
      <c r="A15" s="2898" t="s">
        <v>2663</v>
      </c>
      <c r="B15" s="2899" t="str">
        <f>'预评函-1'!A20</f>
        <v>根据0，估价对象（分摊）出让国有建设用地使用权面积为494378.8平方米。根据0，估价对象规划建筑面积为766090平方米。</v>
      </c>
    </row>
    <row r="16" spans="1:55" s="2897" customFormat="1">
      <c r="A16" s="2898" t="s">
        <v>2668</v>
      </c>
      <c r="B16" s="2899" t="str">
        <f>'预评函-1'!A22</f>
        <v>本次估价对象为出让国有建设用地使用权，依据0、0，土地终止日期为住宅2079年8月13日、商业2049年8月13日。截至估价期日，出让国有建设用地使用权剩余土地使用年限为。</v>
      </c>
    </row>
    <row r="17" spans="1:48" s="2897" customFormat="1">
      <c r="A17" s="2898" t="s">
        <v>2669</v>
      </c>
      <c r="B17" s="2899" t="str">
        <f>'预评函-1'!A23</f>
        <v>本次评估设定估价对象剩余土地使用年限为。</v>
      </c>
    </row>
    <row r="18" spans="1:48" s="2897" customFormat="1">
      <c r="A18" s="2898" t="s">
        <v>2670</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2671</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2672</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2673</v>
      </c>
      <c r="B21" s="2921" t="str">
        <f>'预评函-1'!A28</f>
        <v/>
      </c>
    </row>
    <row r="22" spans="1:48" ht="15" thickTop="1">
      <c r="A22" s="2909" t="s">
        <v>2674</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2675</v>
      </c>
      <c r="B23" s="2899" t="str">
        <f>'预评函-2'!K2</f>
        <v>估价期日：2018年3月21日</v>
      </c>
    </row>
    <row r="24" spans="1:48">
      <c r="A24" s="2898" t="s">
        <v>2676</v>
      </c>
      <c r="B24" s="2899" t="str">
        <f>'预评函-2'!R2</f>
        <v>估价期日的国有建设用地使用权性质：出让</v>
      </c>
    </row>
    <row r="25" spans="1:48">
      <c r="A25" s="2898" t="s">
        <v>2732</v>
      </c>
      <c r="B25" s="2899" t="str">
        <f>'预评函-2'!A3</f>
        <v>估价期日土地使用者</v>
      </c>
    </row>
    <row r="26" spans="1:48">
      <c r="A26" s="2898" t="s">
        <v>2708</v>
      </c>
      <c r="B26" s="2899" t="str">
        <f>'预评函-2'!A5</f>
        <v>中信开发</v>
      </c>
    </row>
    <row r="27" spans="1:48">
      <c r="A27" s="2898" t="s">
        <v>2733</v>
      </c>
      <c r="B27" s="2899" t="str">
        <f>'预评函-2'!B3</f>
        <v>宗地编号/不动产单元号</v>
      </c>
    </row>
    <row r="28" spans="1:48">
      <c r="A28" s="2898" t="s">
        <v>2709</v>
      </c>
      <c r="B28" s="2899" t="str">
        <f>'预评函-2'!B5</f>
        <v>11111111111</v>
      </c>
    </row>
    <row r="29" spans="1:48">
      <c r="A29" s="2898" t="s">
        <v>2735</v>
      </c>
      <c r="B29" s="2899">
        <f>'预评函-2'!C5</f>
        <v>22</v>
      </c>
    </row>
    <row r="30" spans="1:48">
      <c r="A30" s="2898" t="s">
        <v>2736</v>
      </c>
      <c r="B30" s="2899" t="str">
        <f>'预评函-2'!D3</f>
        <v>土地使用证编号/不动产权证书编号</v>
      </c>
    </row>
    <row r="31" spans="1:48">
      <c r="A31" s="2898" t="s">
        <v>2710</v>
      </c>
      <c r="B31" s="2899" t="str">
        <f>'预评函-2'!D5</f>
        <v>京国土字第111号</v>
      </c>
    </row>
    <row r="32" spans="1:48">
      <c r="A32" s="2898" t="s">
        <v>2711</v>
      </c>
      <c r="B32" s="2899" t="str">
        <f>'预评函-2'!E5</f>
        <v>城镇住宅、商服用地（商业、酒店、娱乐）</v>
      </c>
      <c r="AV32" s="2903"/>
    </row>
    <row r="33" spans="1:2">
      <c r="A33" s="2898" t="s">
        <v>2712</v>
      </c>
      <c r="B33" s="2899">
        <f>'预评函-2'!F5</f>
        <v>258</v>
      </c>
    </row>
    <row r="34" spans="1:2">
      <c r="A34" s="2898" t="s">
        <v>2713</v>
      </c>
      <c r="B34" s="2899" t="str">
        <f>'预评函-2'!G5</f>
        <v>住宅、商业</v>
      </c>
    </row>
    <row r="35" spans="1:2">
      <c r="A35" s="2898" t="s">
        <v>2714</v>
      </c>
      <c r="B35" s="2899">
        <f>'预评函-2'!H5</f>
        <v>1.5</v>
      </c>
    </row>
    <row r="36" spans="1:2">
      <c r="A36" s="2898" t="s">
        <v>2715</v>
      </c>
      <c r="B36" s="2899">
        <f>'预评函-2'!I5</f>
        <v>1.5</v>
      </c>
    </row>
    <row r="37" spans="1:2">
      <c r="A37" s="2898" t="s">
        <v>2716</v>
      </c>
      <c r="B37" s="2899">
        <f>'预评函-2'!J5</f>
        <v>1.5</v>
      </c>
    </row>
    <row r="38" spans="1:2">
      <c r="A38" s="2898" t="s">
        <v>2717</v>
      </c>
      <c r="B38" s="2899" t="str">
        <f>'预评函-2'!K5</f>
        <v>红线外七通、宗地红线内场地平整</v>
      </c>
    </row>
    <row r="39" spans="1:2">
      <c r="A39" s="2898" t="s">
        <v>2718</v>
      </c>
      <c r="B39" s="2899" t="str">
        <f>'预评函-2'!L5</f>
        <v>红线外七通、宗地红线内场地</v>
      </c>
    </row>
    <row r="40" spans="1:2">
      <c r="A40" s="2898" t="s">
        <v>2737</v>
      </c>
      <c r="B40" s="2899" t="str">
        <f>'预评函-2'!M3</f>
        <v>（剩余）土地使用年限/年</v>
      </c>
    </row>
    <row r="41" spans="1:2">
      <c r="A41" s="2898" t="s">
        <v>2719</v>
      </c>
      <c r="B41" s="2899">
        <f>'预评函-2'!M5</f>
        <v>0</v>
      </c>
    </row>
    <row r="42" spans="1:2">
      <c r="A42" s="2898" t="s">
        <v>2738</v>
      </c>
      <c r="B42" s="2899" t="str">
        <f>'预评函-2'!N3</f>
        <v>（分摊）出让国有建设用地使用权面积/㎡</v>
      </c>
    </row>
    <row r="43" spans="1:2">
      <c r="A43" s="2898" t="s">
        <v>2720</v>
      </c>
      <c r="B43" s="2899">
        <f>'预评函-2'!N5</f>
        <v>494378.8</v>
      </c>
    </row>
    <row r="44" spans="1:2">
      <c r="A44" s="2898" t="s">
        <v>2739</v>
      </c>
      <c r="B44" s="2899" t="str">
        <f>'预评函-2'!O3</f>
        <v>规划建筑面积/㎡</v>
      </c>
    </row>
    <row r="45" spans="1:2">
      <c r="A45" s="2898" t="s">
        <v>2721</v>
      </c>
      <c r="B45" s="2899">
        <f>'预评函-2'!O5</f>
        <v>766090</v>
      </c>
    </row>
    <row r="46" spans="1:2">
      <c r="A46" s="2898" t="s">
        <v>2722</v>
      </c>
      <c r="B46" s="2899">
        <f ca="1">'预评函-2'!P5</f>
        <v>7515</v>
      </c>
    </row>
    <row r="47" spans="1:2">
      <c r="A47" s="2898" t="s">
        <v>2723</v>
      </c>
      <c r="B47" s="2899">
        <f ca="1">'预评函-2'!Q5</f>
        <v>4849</v>
      </c>
    </row>
    <row r="48" spans="1:2">
      <c r="A48" s="2898" t="s">
        <v>2724</v>
      </c>
      <c r="B48" s="2899">
        <f ca="1">'预评函-2'!R5</f>
        <v>371511</v>
      </c>
    </row>
    <row r="49" spans="1:2">
      <c r="A49" s="2898" t="s">
        <v>2740</v>
      </c>
      <c r="B49" s="2899" t="str">
        <f>'预评函-2'!A6</f>
        <v>抵押价格</v>
      </c>
    </row>
    <row r="50" spans="1:2">
      <c r="A50" s="2898" t="s">
        <v>2725</v>
      </c>
      <c r="B50" s="2899" t="str">
        <f>'预评函-2'!R6</f>
        <v>——</v>
      </c>
    </row>
    <row r="51" spans="1:2">
      <c r="A51" s="2898" t="s">
        <v>2741</v>
      </c>
      <c r="B51" s="2899" t="str">
        <f>'预评函-2'!A7</f>
        <v>——</v>
      </c>
    </row>
    <row r="52" spans="1:2">
      <c r="A52" s="2898" t="s">
        <v>2726</v>
      </c>
      <c r="B52" s="2899">
        <f ca="1">'预评函-2'!R7</f>
        <v>371511</v>
      </c>
    </row>
    <row r="53" spans="1:2">
      <c r="A53" s="2898" t="s">
        <v>2742</v>
      </c>
      <c r="B53" s="2899" t="str">
        <f>'预评函-2'!A8</f>
        <v>——</v>
      </c>
    </row>
    <row r="54" spans="1:2" s="2913" customFormat="1" ht="15" thickBot="1">
      <c r="A54" s="2920" t="s">
        <v>2727</v>
      </c>
      <c r="B54" s="2921" t="str">
        <f>'预评函-2'!R8</f>
        <v>——</v>
      </c>
    </row>
    <row r="55" spans="1:2" ht="15" thickTop="1">
      <c r="A55" s="2909" t="s">
        <v>2677</v>
      </c>
      <c r="B55" s="2910" t="str">
        <f>'预评函-3'!A2</f>
        <v>1.权利限制：根据估价对象《国有土地使用证》复印件、，截至估价期日，估价对象已设定抵押。未设定租赁等其他他项权利。</v>
      </c>
    </row>
    <row r="56" spans="1:2">
      <c r="A56" s="2898" t="s">
        <v>2678</v>
      </c>
      <c r="B56" s="2899" t="str">
        <f>'预评函-3'!A3</f>
        <v>2.基础设施条件：估价对象实际开发程度为红线外七通、宗地红线内场地平整；本次评估设定开发程度为红线外七通、宗地红线内场地。</v>
      </c>
    </row>
    <row r="57" spans="1:2">
      <c r="A57" s="2898" t="s">
        <v>2679</v>
      </c>
      <c r="B57" s="2899" t="str">
        <f>'预评函-3'!A4</f>
        <v>3.估价规划限制条件：详见0。</v>
      </c>
    </row>
    <row r="58" spans="1:2" s="2913" customFormat="1" ht="15" thickBot="1">
      <c r="A58" s="2920" t="s">
        <v>2728</v>
      </c>
      <c r="B58" s="2921" t="str">
        <f>'预评函-3'!A5</f>
        <v>4.影响价格的其他限定条件：无。</v>
      </c>
    </row>
    <row r="59" spans="1:2" ht="15" thickTop="1">
      <c r="A59" s="2909" t="s">
        <v>2680</v>
      </c>
      <c r="B59" s="2910" t="str">
        <f>'预评函-3'!A8</f>
        <v>2.本《评估意见函》仅供金融机构进行内部审核使用，不做其他目的之用。</v>
      </c>
    </row>
    <row r="60" spans="1:2">
      <c r="A60" s="2898" t="s">
        <v>2681</v>
      </c>
      <c r="B60" s="2899" t="str">
        <f>'预评函-3'!A9</f>
        <v>3.抵押双方在办理抵押登记手续时，应使用本公司出具的正式《土地估价报告》，特提请报告使用者注意。</v>
      </c>
    </row>
    <row r="61" spans="1:2">
      <c r="A61" s="2898" t="s">
        <v>2683</v>
      </c>
      <c r="B61" s="2899" t="str">
        <f>'预评函-3'!A10</f>
        <v>4.估价师所知悉的法定优先受偿款情况为：</v>
      </c>
    </row>
    <row r="62" spans="1:2">
      <c r="A62" s="2898" t="s">
        <v>2682</v>
      </c>
      <c r="B62" s="2899"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2684</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2685</v>
      </c>
      <c r="B64" s="2904" t="str">
        <f>'预评函-3'!A13</f>
        <v>（3）。</v>
      </c>
    </row>
    <row r="65" spans="1:2">
      <c r="A65" s="2898" t="s">
        <v>2686</v>
      </c>
      <c r="B65" s="2905" t="str">
        <f>'预评函-3'!A14</f>
        <v>综上，本次评估不存在估价师知悉的法定优先受偿款</v>
      </c>
    </row>
    <row r="66" spans="1:2">
      <c r="A66" s="2898" t="s">
        <v>2687</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2688</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2691</v>
      </c>
      <c r="B68" s="2924">
        <f>'预评函-3'!D30</f>
        <v>42558</v>
      </c>
    </row>
    <row r="69" spans="1:2" ht="15" thickTop="1">
      <c r="A69" s="2909" t="s">
        <v>2689</v>
      </c>
      <c r="B69" s="2910" t="str">
        <f>'预评函-3'!A20</f>
        <v>王鹏</v>
      </c>
    </row>
    <row r="70" spans="1:2">
      <c r="A70" s="2898" t="s">
        <v>2689</v>
      </c>
      <c r="B70" s="2905">
        <f ca="1">'预评函-3'!B20</f>
        <v>2002110030</v>
      </c>
    </row>
    <row r="71" spans="1:2">
      <c r="A71" s="2898" t="s">
        <v>2690</v>
      </c>
      <c r="B71" s="2899" t="str">
        <f>'预评函-3'!A21</f>
        <v>郑燚</v>
      </c>
    </row>
    <row r="72" spans="1:2" s="2913" customFormat="1" ht="15" thickBot="1">
      <c r="A72" s="2920" t="s">
        <v>2690</v>
      </c>
      <c r="B72" s="2926">
        <f>'预评函-3'!B21</f>
        <v>2014110011</v>
      </c>
    </row>
    <row r="73" spans="1:2" ht="15" thickTop="1">
      <c r="A73" s="2909" t="s">
        <v>2749</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2750</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2751</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2786</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40" t="str">
        <f>项目基本情况!B1</f>
        <v>广东省佛山市三水区芦苞镇独树岗村委会“九十九岗”（土名）地块一出让国有建设用地使用权抵押价格预评估</v>
      </c>
      <c r="C37" s="3240"/>
      <c r="D37" s="3240"/>
      <c r="E37" s="3240"/>
      <c r="F37" s="3240"/>
      <c r="G37" s="3240"/>
      <c r="H37" s="3240"/>
      <c r="I37" s="3240"/>
    </row>
    <row r="38" spans="1:9">
      <c r="A38" s="1652"/>
      <c r="B38" s="1652"/>
    </row>
    <row r="39" spans="1:9">
      <c r="A39" s="1650" t="s">
        <v>1901</v>
      </c>
      <c r="B39" s="1650" t="s">
        <v>2045</v>
      </c>
    </row>
    <row r="40" spans="1:9">
      <c r="A40" s="1650"/>
      <c r="B40" s="1650" t="str">
        <f>项目基本情况!B5</f>
        <v>广东冠昇置业有限公司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广东冠昇置业有限公司：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7" spans="1:4" ht="56.25">
      <c r="A7" s="1792" t="s">
        <v>2746</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2940</v>
      </c>
    </row>
    <row r="14" spans="1:4" ht="37.5">
      <c r="A14" s="1788" t="str">
        <f>"根据"&amp;项目基本情况!F12&amp;"，本次评估估价对象证载（地类）用途为"&amp;项目基本情况!B12&amp;"。"</f>
        <v>根据0，本次评估估价对象证载（地类）用途为城镇住宅、商服用地（商业、酒店、娱乐）。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根据0，估价对象（分摊）出让国有建设用地使用权面积为494378.8平方米。根据0，估价对象规划建筑面积为766090平方米。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本次估价对象为出让国有建设用地使用权，依据0、0，土地终止日期为住宅2079年8月13日、商业2049年8月13日。截至估价期日，出让国有建设用地使用权剩余土地使用年限为。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广东冠昇置业有限公司：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7" spans="1:4" ht="93.75">
      <c r="A7" s="2894"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根据0，本次评估估价对象证载（地类）用途为城镇住宅、商服用地（商业、酒店、娱乐）。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根据0，估价对象（分摊）出让国有建设用地使用权面积为494378.8平方米。根据0，估价对象规划建筑面积为766090平方米。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2748</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1" t="s">
        <v>2037</v>
      </c>
      <c r="B1" s="3241"/>
      <c r="C1" s="3241"/>
      <c r="D1" s="3241"/>
      <c r="E1" s="3241"/>
      <c r="F1" s="3241"/>
      <c r="G1" s="3241"/>
      <c r="H1" s="3241"/>
      <c r="I1" s="3241"/>
      <c r="J1" s="3241"/>
      <c r="K1" s="3241"/>
      <c r="L1" s="3241"/>
      <c r="M1" s="3241"/>
      <c r="N1" s="3241"/>
      <c r="O1" s="3241"/>
      <c r="P1" s="3241"/>
      <c r="Q1" s="3241"/>
      <c r="R1" s="3241"/>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42" t="s">
        <v>2028</v>
      </c>
      <c r="B3" s="3242" t="s">
        <v>2730</v>
      </c>
      <c r="C3" s="3243" t="s">
        <v>2029</v>
      </c>
      <c r="D3" s="3242" t="s">
        <v>2734</v>
      </c>
      <c r="E3" s="3245" t="s">
        <v>2030</v>
      </c>
      <c r="F3" s="3245"/>
      <c r="G3" s="3245"/>
      <c r="H3" s="3245" t="s">
        <v>2031</v>
      </c>
      <c r="I3" s="3245"/>
      <c r="J3" s="3245"/>
      <c r="K3" s="3243" t="s">
        <v>2032</v>
      </c>
      <c r="L3" s="3243" t="s">
        <v>2033</v>
      </c>
      <c r="M3" s="3242" t="s">
        <v>2731</v>
      </c>
      <c r="N3" s="3244" t="str">
        <f>"（分摊）"&amp;项目基本情况!B16&amp;"国有建设用地使用权面积/㎡"</f>
        <v>（分摊）出让国有建设用地使用权面积/㎡</v>
      </c>
      <c r="O3" s="3242" t="s">
        <v>2062</v>
      </c>
      <c r="P3" s="3243" t="s">
        <v>2042</v>
      </c>
      <c r="Q3" s="3243" t="s">
        <v>2063</v>
      </c>
      <c r="R3" s="3243" t="s">
        <v>2034</v>
      </c>
    </row>
    <row r="4" spans="1:18" ht="36.75" customHeight="1">
      <c r="A4" s="3242"/>
      <c r="B4" s="3242"/>
      <c r="C4" s="3243"/>
      <c r="D4" s="3242"/>
      <c r="E4" s="2670" t="s">
        <v>2041</v>
      </c>
      <c r="F4" s="2670" t="s">
        <v>2743</v>
      </c>
      <c r="G4" s="2670" t="s">
        <v>2035</v>
      </c>
      <c r="H4" s="2670" t="s">
        <v>2036</v>
      </c>
      <c r="I4" s="2670" t="s">
        <v>2744</v>
      </c>
      <c r="J4" s="2670" t="s">
        <v>2035</v>
      </c>
      <c r="K4" s="3243"/>
      <c r="L4" s="3243"/>
      <c r="M4" s="3242"/>
      <c r="N4" s="3244"/>
      <c r="O4" s="3242"/>
      <c r="P4" s="3243"/>
      <c r="Q4" s="3243"/>
      <c r="R4" s="3243"/>
    </row>
    <row r="5" spans="1:18" ht="135" customHeight="1">
      <c r="A5" s="1940" t="s">
        <v>2654</v>
      </c>
      <c r="B5" s="2888" t="s">
        <v>2652</v>
      </c>
      <c r="C5" s="2669">
        <v>22</v>
      </c>
      <c r="D5" s="2668" t="s">
        <v>2653</v>
      </c>
      <c r="E5" s="1807" t="str">
        <f>项目基本情况!B12</f>
        <v>城镇住宅、商服用地（商业、酒店、娱乐）</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494378.8</v>
      </c>
      <c r="O5" s="1807">
        <f>项目基本情况!C21</f>
        <v>766090</v>
      </c>
      <c r="P5" s="1807">
        <f ca="1">结果表!E42</f>
        <v>7515</v>
      </c>
      <c r="Q5" s="1807">
        <f ca="1">结果表!D42</f>
        <v>4849</v>
      </c>
      <c r="R5" s="1808">
        <f ca="1">结果表!C42</f>
        <v>371511</v>
      </c>
    </row>
    <row r="6" spans="1:18">
      <c r="A6" s="3246" t="str">
        <f>IF(项目基本情况!B9="市场价格","——","抵押价格")</f>
        <v>抵押价格</v>
      </c>
      <c r="B6" s="3247"/>
      <c r="C6" s="3247"/>
      <c r="D6" s="3247"/>
      <c r="E6" s="3247"/>
      <c r="F6" s="3247"/>
      <c r="G6" s="3247"/>
      <c r="H6" s="3247"/>
      <c r="I6" s="3247"/>
      <c r="J6" s="3247"/>
      <c r="K6" s="3247"/>
      <c r="L6" s="3247"/>
      <c r="M6" s="3247"/>
      <c r="N6" s="3247"/>
      <c r="O6" s="3247"/>
      <c r="P6" s="3247"/>
      <c r="Q6" s="3248"/>
      <c r="R6" s="1809" t="str">
        <f>结果表!O39</f>
        <v>——</v>
      </c>
    </row>
    <row r="7" spans="1:18">
      <c r="A7" s="3246" t="str">
        <f>IF(项目基本情况!B9="市场价格","——",IF(项目基本情况!E8="已注销及未注销","抵押担保权已注销时的抵押价格","——"))</f>
        <v>——</v>
      </c>
      <c r="B7" s="3247"/>
      <c r="C7" s="3247"/>
      <c r="D7" s="3247"/>
      <c r="E7" s="3247"/>
      <c r="F7" s="3247"/>
      <c r="G7" s="3247"/>
      <c r="H7" s="3247"/>
      <c r="I7" s="3247"/>
      <c r="J7" s="3247"/>
      <c r="K7" s="3247"/>
      <c r="L7" s="3247"/>
      <c r="M7" s="3247"/>
      <c r="N7" s="3247"/>
      <c r="O7" s="3247"/>
      <c r="P7" s="3247"/>
      <c r="Q7" s="3248"/>
      <c r="R7" s="1809">
        <f ca="1">结果表!O40</f>
        <v>371511</v>
      </c>
    </row>
    <row r="8" spans="1:18">
      <c r="A8" s="3246" t="str">
        <f>IF(项目基本情况!B9="市场价格","——",项目基本情况!E9)</f>
        <v>——</v>
      </c>
      <c r="B8" s="3247"/>
      <c r="C8" s="3247"/>
      <c r="D8" s="3247"/>
      <c r="E8" s="3247"/>
      <c r="F8" s="3247"/>
      <c r="G8" s="3247"/>
      <c r="H8" s="3247"/>
      <c r="I8" s="3247"/>
      <c r="J8" s="3247"/>
      <c r="K8" s="3247"/>
      <c r="L8" s="3247"/>
      <c r="M8" s="3247"/>
      <c r="N8" s="3247"/>
      <c r="O8" s="3247"/>
      <c r="P8" s="3247"/>
      <c r="Q8" s="3248"/>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50" t="s">
        <v>2064</v>
      </c>
      <c r="B1" s="3250"/>
      <c r="C1" s="3250"/>
      <c r="D1" s="3250"/>
    </row>
    <row r="2" spans="1:4" ht="47.25" customHeight="1">
      <c r="A2" s="3251" t="str">
        <f>"1.权利限制："&amp;项目基本情况!L24&amp;"未设定租赁等其他他项权利。"</f>
        <v>1.权利限制：根据估价对象《国有土地使用证》复印件、，截至估价期日，估价对象已设定抵押。未设定租赁等其他他项权利。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50"/>
      <c r="C3" s="3250"/>
      <c r="D3" s="3250"/>
    </row>
    <row r="4" spans="1:4" ht="36.75" customHeight="1">
      <c r="A4" s="3250" t="str">
        <f>"3.估价规划限制条件：详见"&amp;项目基本情况!E21&amp;"。"</f>
        <v>3.估价规划限制条件：详见0。</v>
      </c>
      <c r="B4" s="3250"/>
      <c r="C4" s="3250"/>
      <c r="D4" s="3250"/>
    </row>
    <row r="5" spans="1:4">
      <c r="A5" s="3249" t="s">
        <v>2065</v>
      </c>
      <c r="B5" s="3249"/>
      <c r="C5" s="3249"/>
      <c r="D5" s="3249"/>
    </row>
    <row r="6" spans="1:4">
      <c r="A6" s="3250" t="s">
        <v>2043</v>
      </c>
      <c r="B6" s="3250"/>
      <c r="C6" s="3250"/>
      <c r="D6" s="3250"/>
    </row>
    <row r="7" spans="1:4" ht="33" customHeight="1">
      <c r="A7" s="3250" t="s">
        <v>2575</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2067</v>
      </c>
      <c r="B12" s="3249"/>
      <c r="C12" s="3249"/>
      <c r="D12" s="3249"/>
    </row>
    <row r="13" spans="1:4">
      <c r="A13" s="3253" t="s">
        <v>2745</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2701</v>
      </c>
      <c r="B17" s="3250"/>
      <c r="C17" s="3250"/>
      <c r="D17" s="3250"/>
    </row>
    <row r="18" spans="1:4">
      <c r="A18" s="3250" t="s">
        <v>2693</v>
      </c>
      <c r="B18" s="3250"/>
      <c r="C18" s="3250"/>
      <c r="D18" s="3250"/>
    </row>
    <row r="19" spans="1:4">
      <c r="A19" s="2889" t="s">
        <v>2694</v>
      </c>
      <c r="B19" s="2889" t="s">
        <v>2695</v>
      </c>
      <c r="C19" s="2889" t="s">
        <v>2696</v>
      </c>
      <c r="D19" s="2889" t="s">
        <v>2697</v>
      </c>
    </row>
    <row r="20" spans="1:4">
      <c r="A20" s="2889" t="str">
        <f>项目基本情况!B4</f>
        <v>王鹏</v>
      </c>
      <c r="B20" s="2889">
        <f ca="1">项目基本情况!C4</f>
        <v>2002110030</v>
      </c>
      <c r="C20" s="2891"/>
      <c r="D20" s="1797" t="s">
        <v>2702</v>
      </c>
    </row>
    <row r="21" spans="1:4">
      <c r="A21" s="2889" t="str">
        <f>项目基本情况!D4</f>
        <v>郑燚</v>
      </c>
      <c r="B21" s="2889">
        <f>项目基本情况!E4</f>
        <v>2014110011</v>
      </c>
      <c r="C21" s="2891"/>
      <c r="D21" s="1797" t="s">
        <v>2703</v>
      </c>
    </row>
    <row r="23" spans="1:4">
      <c r="A23" s="3250" t="s">
        <v>2698</v>
      </c>
      <c r="B23" s="3250"/>
      <c r="C23" s="3250"/>
      <c r="D23" s="3250"/>
    </row>
    <row r="24" spans="1:4">
      <c r="A24" s="2889" t="s">
        <v>2694</v>
      </c>
      <c r="B24" s="2889" t="s">
        <v>2699</v>
      </c>
      <c r="C24" s="2889" t="s">
        <v>2696</v>
      </c>
      <c r="D24" s="2889" t="s">
        <v>2697</v>
      </c>
    </row>
    <row r="25" spans="1:4">
      <c r="A25" s="2892" t="s">
        <v>2700</v>
      </c>
      <c r="B25" s="2889" t="s">
        <v>951</v>
      </c>
      <c r="C25" s="2891"/>
      <c r="D25" s="1797" t="s">
        <v>2703</v>
      </c>
    </row>
    <row r="29" spans="1:4">
      <c r="D29" s="2890" t="s">
        <v>2038</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61" t="s">
        <v>53</v>
      </c>
      <c r="B15" s="3262" t="s">
        <v>845</v>
      </c>
      <c r="C15" s="3258"/>
    </row>
    <row r="16" spans="1:7" ht="14.25">
      <c r="A16" s="3261"/>
      <c r="B16" s="3259" t="s">
        <v>54</v>
      </c>
      <c r="C16" s="1169" t="s">
        <v>53</v>
      </c>
    </row>
    <row r="17" spans="1:3" ht="14.25">
      <c r="A17" s="3261"/>
      <c r="B17" s="3259"/>
      <c r="C17" s="1169" t="s">
        <v>55</v>
      </c>
    </row>
    <row r="18" spans="1:3" ht="14.25">
      <c r="A18" s="3261"/>
      <c r="B18" s="3259"/>
      <c r="C18" s="1169" t="s">
        <v>56</v>
      </c>
    </row>
    <row r="19" spans="1:3" ht="14.25">
      <c r="A19" s="3261"/>
      <c r="B19" s="3257" t="s">
        <v>57</v>
      </c>
      <c r="C19" s="3258"/>
    </row>
    <row r="20" spans="1:3" ht="14.25">
      <c r="A20" s="1170" t="s">
        <v>58</v>
      </c>
      <c r="B20" s="1171"/>
      <c r="C20" s="1172"/>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3" t="s">
        <v>836</v>
      </c>
    </row>
    <row r="25" spans="1:3" ht="14.25">
      <c r="A25" s="3260"/>
      <c r="B25" s="3264"/>
      <c r="C25" s="1173" t="s">
        <v>837</v>
      </c>
    </row>
    <row r="26" spans="1:3" ht="14.25">
      <c r="A26" s="3260"/>
      <c r="B26" s="3264"/>
      <c r="C26" s="1173" t="s">
        <v>838</v>
      </c>
    </row>
    <row r="27" spans="1:3" ht="14.25">
      <c r="A27" s="3260"/>
      <c r="B27" s="3264"/>
      <c r="C27" s="1173" t="s">
        <v>839</v>
      </c>
    </row>
    <row r="28" spans="1:3" ht="14.25">
      <c r="A28" s="3260"/>
      <c r="B28" s="3264"/>
      <c r="C28" s="1173" t="s">
        <v>840</v>
      </c>
    </row>
    <row r="29" spans="1:3" ht="14.25">
      <c r="A29" s="3260"/>
      <c r="B29" s="3264"/>
      <c r="C29" s="1173" t="s">
        <v>841</v>
      </c>
    </row>
    <row r="30" spans="1:3" ht="14.25">
      <c r="A30" s="3260"/>
      <c r="B30" s="3264"/>
      <c r="C30" s="1173" t="s">
        <v>842</v>
      </c>
    </row>
    <row r="31" spans="1:3" ht="14.25">
      <c r="A31" s="3260"/>
      <c r="B31" s="3264"/>
      <c r="C31" s="1173" t="s">
        <v>843</v>
      </c>
    </row>
    <row r="32" spans="1:3" ht="14.25">
      <c r="A32" s="3260"/>
      <c r="B32" s="3264"/>
      <c r="C32" s="1173" t="s">
        <v>1646</v>
      </c>
    </row>
    <row r="33" spans="1:3" ht="14.25">
      <c r="A33" s="3260"/>
      <c r="B33" s="3254" t="s">
        <v>1652</v>
      </c>
      <c r="C33" s="1173" t="s">
        <v>1647</v>
      </c>
    </row>
    <row r="34" spans="1:3" ht="14.25">
      <c r="A34" s="3260"/>
      <c r="B34" s="3255"/>
      <c r="C34" s="1178" t="s">
        <v>1648</v>
      </c>
    </row>
    <row r="35" spans="1:3" ht="14.25">
      <c r="A35" s="3260"/>
      <c r="B35" s="3255"/>
      <c r="C35" s="1179" t="s">
        <v>1649</v>
      </c>
    </row>
    <row r="36" spans="1:3" ht="14.25">
      <c r="A36" s="3260"/>
      <c r="B36" s="3255"/>
      <c r="C36" s="1179" t="s">
        <v>1650</v>
      </c>
    </row>
    <row r="37" spans="1:3" ht="14.25">
      <c r="A37" s="3260"/>
      <c r="B37" s="325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2574</v>
      </c>
      <c r="B15" s="2340">
        <v>1120070085</v>
      </c>
      <c r="C15" s="3027">
        <v>43814</v>
      </c>
      <c r="D15" s="2340" t="s">
        <v>2574</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65" t="s">
        <v>1928</v>
      </c>
      <c r="B25" s="3265"/>
      <c r="C25" s="3265"/>
      <c r="D25" s="3265"/>
      <c r="E25" s="3265"/>
      <c r="F25" s="3265"/>
      <c r="G25" s="3265"/>
    </row>
    <row r="26" spans="1:7" ht="20.25" customHeight="1">
      <c r="A26" s="3266" t="s">
        <v>1929</v>
      </c>
      <c r="B26" s="3266"/>
      <c r="C26" s="3266"/>
      <c r="D26" s="3266" t="s">
        <v>1930</v>
      </c>
      <c r="E26" s="3266"/>
      <c r="F26" s="326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2942</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5" sqref="X2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2545</v>
      </c>
      <c r="R1" s="2603" t="s">
        <v>2539</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2540</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2541</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2542</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2543</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2544</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2955</v>
      </c>
      <c r="C18" s="1550"/>
    </row>
    <row r="19" spans="1:3">
      <c r="A19" s="8" t="s">
        <v>120</v>
      </c>
      <c r="B19" s="3138" t="s">
        <v>2963</v>
      </c>
      <c r="C19" s="1550"/>
    </row>
    <row r="20" spans="1:3">
      <c r="A20" s="8" t="s">
        <v>121</v>
      </c>
      <c r="B20" s="8" t="s">
        <v>1641</v>
      </c>
      <c r="C20" s="1550"/>
    </row>
    <row r="21" spans="1:3">
      <c r="A21" s="8" t="s">
        <v>122</v>
      </c>
      <c r="B21" s="3138" t="s">
        <v>3038</v>
      </c>
      <c r="C21" s="1550"/>
    </row>
    <row r="22" spans="1:3">
      <c r="A22" s="8" t="s">
        <v>123</v>
      </c>
      <c r="B22" s="3138" t="s">
        <v>3039</v>
      </c>
      <c r="C22" s="1550"/>
    </row>
    <row r="23" spans="1:3">
      <c r="A23" s="8" t="s">
        <v>124</v>
      </c>
      <c r="B23" s="3138" t="s">
        <v>3078</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冠昇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6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6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6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6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6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26" sqref="F26"/>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83" t="str">
        <f>IF(B10="北京市","北京市",C10)&amp;F10&amp;B16&amp;"国有建设用地使用权"&amp;B9&amp;"预评估"</f>
        <v>广东省佛山市三水区芦苞镇独树岗村委会“九十九岗”（土名）地块一出让国有建设用地使用权抵押价格预评估</v>
      </c>
      <c r="C1" s="3284"/>
      <c r="D1" s="3284"/>
      <c r="E1" s="3284"/>
      <c r="F1" s="3284"/>
      <c r="G1" s="3284"/>
      <c r="H1" s="3284"/>
      <c r="I1" s="3285"/>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2975</v>
      </c>
      <c r="C4" s="1841">
        <f ca="1">SUMIF(土地估价师,B4,估价师及机构信息!E3:E24)</f>
        <v>2002110030</v>
      </c>
      <c r="D4" s="1838" t="s">
        <v>2976</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广东冠昇置业有限公司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2705</v>
      </c>
      <c r="B6" s="1784" t="s">
        <v>2977</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2706</v>
      </c>
      <c r="B7" s="1784" t="str">
        <f>C11</f>
        <v>广东冠昇置业有限公司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2983</v>
      </c>
      <c r="C8" s="1666"/>
      <c r="D8" s="3289" t="s">
        <v>1946</v>
      </c>
      <c r="E8" s="1839" t="s">
        <v>2982</v>
      </c>
      <c r="F8" s="1667"/>
      <c r="G8" s="1655"/>
      <c r="H8" s="1655"/>
      <c r="I8" s="1702"/>
      <c r="J8" s="1689"/>
      <c r="K8" s="1769"/>
      <c r="L8" s="1718"/>
      <c r="M8" s="1718"/>
      <c r="N8" s="1689"/>
      <c r="O8" s="1690"/>
      <c r="P8" s="1689"/>
      <c r="Q8" s="1689"/>
      <c r="R8" s="1689"/>
      <c r="S8" s="1689"/>
      <c r="T8" s="1689"/>
      <c r="U8" s="1689"/>
    </row>
    <row r="9" spans="1:21" ht="15" thickBot="1">
      <c r="A9" s="1668" t="s">
        <v>1945</v>
      </c>
      <c r="B9" s="1669" t="s">
        <v>2984</v>
      </c>
      <c r="C9" s="1670"/>
      <c r="D9" s="3290"/>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2978</v>
      </c>
      <c r="C10" s="1671" t="s">
        <v>2980</v>
      </c>
      <c r="D10" s="1662"/>
      <c r="E10" s="1672" t="s">
        <v>1948</v>
      </c>
      <c r="F10" s="1673" t="s">
        <v>2981</v>
      </c>
      <c r="G10" s="1740"/>
      <c r="H10" s="1741"/>
      <c r="I10" s="1662"/>
      <c r="J10" s="1689"/>
      <c r="K10" s="1769"/>
      <c r="L10" s="1718"/>
      <c r="M10" s="1718"/>
      <c r="N10" s="1689"/>
      <c r="O10" s="1690"/>
      <c r="P10" s="1689"/>
      <c r="Q10" s="1689"/>
      <c r="R10" s="1689"/>
      <c r="S10" s="1689"/>
      <c r="T10" s="1689"/>
      <c r="U10" s="1689"/>
    </row>
    <row r="11" spans="1:21" ht="28.5">
      <c r="A11" s="1692" t="s">
        <v>1999</v>
      </c>
      <c r="B11" s="1693" t="s">
        <v>2979</v>
      </c>
      <c r="C11" s="1674" t="s">
        <v>3029</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86" t="s">
        <v>2985</v>
      </c>
      <c r="C12" s="3287"/>
      <c r="D12" s="3288"/>
      <c r="E12" s="1694" t="s">
        <v>2060</v>
      </c>
      <c r="F12" s="3304">
        <f>[1]价值汇总!$G$26</f>
        <v>0</v>
      </c>
      <c r="G12" s="3305"/>
      <c r="H12" s="3305"/>
      <c r="I12" s="3306"/>
      <c r="J12" s="1689"/>
      <c r="K12" s="1769"/>
      <c r="L12" s="1718"/>
      <c r="M12" s="1718"/>
      <c r="N12" s="1689"/>
      <c r="O12" s="1690"/>
      <c r="P12" s="1689"/>
      <c r="Q12" s="1689"/>
      <c r="R12" s="1689"/>
      <c r="S12" s="1689"/>
      <c r="T12" s="1689"/>
      <c r="U12" s="1689"/>
    </row>
    <row r="13" spans="1:21">
      <c r="A13" s="1682" t="s">
        <v>2058</v>
      </c>
      <c r="B13" s="3286" t="s">
        <v>2987</v>
      </c>
      <c r="C13" s="3287"/>
      <c r="D13" s="3288"/>
      <c r="E13" s="1694" t="s">
        <v>2060</v>
      </c>
      <c r="F13" s="3304">
        <f>[1]价值汇总!$E$26</f>
        <v>0</v>
      </c>
      <c r="G13" s="3305"/>
      <c r="H13" s="3305"/>
      <c r="I13" s="3306"/>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2990</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2988</v>
      </c>
      <c r="C16" s="1694" t="s">
        <v>1950</v>
      </c>
      <c r="D16" s="2666" t="s">
        <v>1951</v>
      </c>
      <c r="E16" s="1717" t="s">
        <v>2989</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301"/>
      <c r="E20" s="3302"/>
      <c r="F20" s="3302"/>
      <c r="G20" s="3302"/>
      <c r="H20" s="3302"/>
      <c r="I20" s="3303"/>
      <c r="J20" s="1689"/>
      <c r="K20" s="1769"/>
      <c r="L20" s="1718"/>
      <c r="M20" s="1718"/>
      <c r="N20" s="1689"/>
      <c r="O20" s="1690"/>
      <c r="P20" s="1689"/>
      <c r="Q20" s="1689"/>
      <c r="R20" s="1689"/>
      <c r="S20" s="1689"/>
      <c r="T20" s="1689"/>
      <c r="U20" s="1689"/>
    </row>
    <row r="21" spans="1:21">
      <c r="A21" s="1758" t="s">
        <v>1960</v>
      </c>
      <c r="B21" s="1759" t="s">
        <v>1961</v>
      </c>
      <c r="C21" s="1754">
        <f>'数据-汇总表'!E3</f>
        <v>766090</v>
      </c>
      <c r="D21" s="1755" t="s">
        <v>1962</v>
      </c>
      <c r="E21" s="3291">
        <f>F13</f>
        <v>0</v>
      </c>
      <c r="F21" s="3292"/>
      <c r="G21" s="3292"/>
      <c r="H21" s="3292"/>
      <c r="I21" s="3293"/>
      <c r="J21" s="1689"/>
      <c r="K21" s="1769"/>
      <c r="L21" s="1718"/>
      <c r="M21" s="1718"/>
      <c r="N21" s="1689"/>
      <c r="O21" s="1690"/>
      <c r="P21" s="1689"/>
      <c r="Q21" s="1689"/>
      <c r="R21" s="1689"/>
      <c r="S21" s="1689"/>
      <c r="T21" s="1689"/>
      <c r="U21" s="1689"/>
    </row>
    <row r="22" spans="1:21">
      <c r="A22" s="3175" t="s">
        <v>951</v>
      </c>
      <c r="B22" s="1656" t="s">
        <v>1963</v>
      </c>
      <c r="C22" s="1681">
        <f>'数据-汇总表'!D3</f>
        <v>494378.8</v>
      </c>
      <c r="D22" s="1682" t="s">
        <v>1962</v>
      </c>
      <c r="E22" s="3291">
        <f>F12</f>
        <v>0</v>
      </c>
      <c r="F22" s="3292"/>
      <c r="G22" s="3292"/>
      <c r="H22" s="3292"/>
      <c r="I22" s="3293"/>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94" t="s">
        <v>1968</v>
      </c>
      <c r="C24" s="3295"/>
      <c r="D24" s="3296" t="s">
        <v>1969</v>
      </c>
      <c r="E24" s="3297"/>
      <c r="F24" s="1703" t="s">
        <v>1970</v>
      </c>
      <c r="G24" s="1689"/>
      <c r="H24" s="1689"/>
      <c r="I24" s="1702"/>
      <c r="J24" s="1689"/>
      <c r="K24" s="3282" t="s">
        <v>1971</v>
      </c>
      <c r="L24" s="2477"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18"/>
      <c r="N24" s="1689"/>
      <c r="O24" s="1690"/>
      <c r="P24" s="1689"/>
      <c r="Q24" s="1689"/>
      <c r="R24" s="1689"/>
      <c r="S24" s="1689"/>
      <c r="T24" s="1689"/>
      <c r="U24" s="1689"/>
    </row>
    <row r="25" spans="1:21" ht="28.5">
      <c r="A25" s="1746"/>
      <c r="B25" s="1743" t="s">
        <v>3030</v>
      </c>
      <c r="C25" s="1704" t="s">
        <v>2324</v>
      </c>
      <c r="D25" s="1705"/>
      <c r="E25" s="1706" t="s">
        <v>951</v>
      </c>
      <c r="F25" s="1707"/>
      <c r="G25" s="1689"/>
      <c r="H25" s="1689"/>
      <c r="I25" s="1702"/>
      <c r="J25" s="1689"/>
      <c r="K25" s="3282"/>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82"/>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3031</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68" t="s">
        <v>2000</v>
      </c>
      <c r="B31" s="1759" t="s">
        <v>2001</v>
      </c>
      <c r="C31" s="3307" t="s">
        <v>2991</v>
      </c>
      <c r="D31" s="3308"/>
      <c r="E31" s="1689"/>
      <c r="F31" s="1689"/>
      <c r="G31" s="1689"/>
      <c r="H31" s="1689"/>
      <c r="I31" s="1702"/>
      <c r="J31" s="1689"/>
      <c r="K31" s="2478"/>
      <c r="L31" s="1689"/>
      <c r="M31" s="1689"/>
      <c r="N31" s="1689"/>
      <c r="O31" s="1689"/>
      <c r="P31" s="1689"/>
      <c r="Q31" s="1689"/>
      <c r="R31" s="1689"/>
      <c r="S31" s="1689"/>
      <c r="T31" s="1689"/>
      <c r="U31" s="1689"/>
    </row>
    <row r="32" spans="1:21">
      <c r="A32" s="3268"/>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68"/>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69"/>
      <c r="B34" s="1656" t="s">
        <v>2004</v>
      </c>
      <c r="C34" s="3270"/>
      <c r="D34" s="3271"/>
      <c r="E34" s="1689"/>
      <c r="F34" s="1689"/>
      <c r="G34" s="1689"/>
      <c r="H34" s="1689"/>
      <c r="I34" s="1702"/>
      <c r="J34" s="1689"/>
      <c r="K34" s="2478"/>
      <c r="L34" s="1689"/>
      <c r="M34" s="1689"/>
      <c r="N34" s="1689"/>
      <c r="O34" s="1689"/>
      <c r="P34" s="1689"/>
      <c r="Q34" s="1689"/>
      <c r="R34" s="1689"/>
      <c r="S34" s="1689"/>
      <c r="T34" s="1689"/>
      <c r="U34" s="1689"/>
    </row>
    <row r="35" spans="1:21">
      <c r="A35" s="3272" t="s">
        <v>846</v>
      </c>
      <c r="B35" s="1717" t="s">
        <v>2992</v>
      </c>
      <c r="C35" s="1771" t="str">
        <f>IF(B35="场地平整","——","具体情况：")</f>
        <v>——</v>
      </c>
      <c r="D35" s="3274"/>
      <c r="E35" s="3275"/>
      <c r="F35" s="3275"/>
      <c r="G35" s="3275"/>
      <c r="H35" s="3275"/>
      <c r="I35" s="3276"/>
      <c r="J35" s="1689"/>
      <c r="K35" s="1770"/>
      <c r="L35" s="1718"/>
      <c r="M35" s="1718"/>
      <c r="N35" s="1689"/>
      <c r="O35" s="1690"/>
      <c r="P35" s="1689"/>
      <c r="Q35" s="1689"/>
      <c r="R35" s="1689"/>
      <c r="S35" s="1689"/>
      <c r="T35" s="1689"/>
      <c r="U35" s="1689"/>
    </row>
    <row r="36" spans="1:21">
      <c r="A36" s="3268"/>
      <c r="B36" s="3277" t="s">
        <v>2053</v>
      </c>
      <c r="C36" s="3278"/>
      <c r="D36" s="1787"/>
      <c r="E36" s="3279"/>
      <c r="F36" s="3279"/>
      <c r="G36" s="1682" t="str">
        <f>IF(B35="场地未平整","估价结果处理","")</f>
        <v/>
      </c>
      <c r="H36" s="3280"/>
      <c r="I36" s="3280"/>
      <c r="J36" s="1689"/>
      <c r="K36" s="1770"/>
      <c r="L36" s="1718"/>
      <c r="M36" s="1718"/>
      <c r="N36" s="1689"/>
      <c r="O36" s="1690"/>
      <c r="P36" s="1689"/>
      <c r="Q36" s="1689"/>
      <c r="R36" s="1689"/>
      <c r="S36" s="1689"/>
      <c r="T36" s="1689"/>
      <c r="U36" s="1689"/>
    </row>
    <row r="37" spans="1:21" ht="28.5">
      <c r="A37" s="3268"/>
      <c r="B37" s="3298"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68"/>
      <c r="B38" s="3299"/>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69"/>
      <c r="B39" s="3300"/>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3032</v>
      </c>
      <c r="C40" s="1685" t="s">
        <v>3033</v>
      </c>
      <c r="D40" s="1685" t="s">
        <v>3034</v>
      </c>
      <c r="E40" s="1685" t="s">
        <v>3035</v>
      </c>
      <c r="F40" s="1685" t="s">
        <v>3036</v>
      </c>
      <c r="G40" s="1685" t="s">
        <v>3037</v>
      </c>
      <c r="H40" s="1685"/>
      <c r="I40" s="1702"/>
      <c r="J40" s="1689"/>
      <c r="K40" s="1725">
        <f>COUNTIF(B40:H40,"——")</f>
        <v>0</v>
      </c>
      <c r="L40" s="1694" t="s">
        <v>1978</v>
      </c>
      <c r="M40" s="1691" t="s">
        <v>1979</v>
      </c>
      <c r="N40" s="1691" t="s">
        <v>1980</v>
      </c>
      <c r="O40" s="1691" t="s">
        <v>1981</v>
      </c>
      <c r="P40" s="1691" t="s">
        <v>1982</v>
      </c>
      <c r="Q40" s="1691" t="s">
        <v>1983</v>
      </c>
      <c r="R40" s="1691" t="s">
        <v>1984</v>
      </c>
      <c r="S40" s="3281" t="s">
        <v>1985</v>
      </c>
      <c r="T40" s="1726" t="str">
        <f>NUMBERSTRING(7-K40,1)&amp;"通"</f>
        <v>七通</v>
      </c>
      <c r="U40" s="1689"/>
    </row>
    <row r="41" spans="1:21">
      <c r="A41" s="1658"/>
      <c r="B41" s="3273" t="s">
        <v>1721</v>
      </c>
      <c r="C41" s="3273"/>
      <c r="D41" s="3273"/>
      <c r="E41" s="3273"/>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81"/>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2888</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I13" activePane="bottomRight" state="frozen"/>
      <selection pane="topRight" activeCell="E1" sqref="E1"/>
      <selection pane="bottomLeft" activeCell="A12" sqref="A12"/>
      <selection pane="bottomRight" activeCell="AP16" sqref="AP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2331</v>
      </c>
      <c r="BA2" s="2357" t="s">
        <v>2330</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[4]价值汇总!$G$27</f>
        <v>494378.8</v>
      </c>
      <c r="B3" s="22">
        <f>IF(C3="否",G5-AT5,G5)</f>
        <v>766090</v>
      </c>
      <c r="C3" s="23" t="s">
        <v>2993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766090</v>
      </c>
      <c r="H5" s="27">
        <f t="shared" ref="H5:AT5" si="0">SUM(H13:H641)</f>
        <v>766090</v>
      </c>
      <c r="I5" s="27">
        <f t="shared" si="0"/>
        <v>124273</v>
      </c>
      <c r="J5" s="27">
        <f t="shared" si="0"/>
        <v>0</v>
      </c>
      <c r="K5" s="27">
        <f t="shared" si="0"/>
        <v>557850</v>
      </c>
      <c r="L5" s="27">
        <f t="shared" si="0"/>
        <v>0</v>
      </c>
      <c r="M5" s="27">
        <f t="shared" si="0"/>
        <v>45967</v>
      </c>
      <c r="N5" s="27">
        <f t="shared" si="0"/>
        <v>0</v>
      </c>
      <c r="O5" s="27">
        <f t="shared" si="0"/>
        <v>0</v>
      </c>
      <c r="P5" s="27">
        <f t="shared" si="0"/>
        <v>0</v>
      </c>
      <c r="Q5" s="27">
        <f t="shared" si="0"/>
        <v>38000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766090</v>
      </c>
      <c r="BA5" s="29">
        <f t="shared" si="1"/>
        <v>766090</v>
      </c>
      <c r="BB5" s="29">
        <f t="shared" si="1"/>
        <v>124273</v>
      </c>
      <c r="BC5" s="29">
        <f t="shared" si="1"/>
        <v>557850</v>
      </c>
      <c r="BD5" s="29">
        <f t="shared" si="1"/>
        <v>45967</v>
      </c>
      <c r="BE5" s="29">
        <f t="shared" si="1"/>
        <v>0</v>
      </c>
      <c r="BF5" s="29">
        <f t="shared" si="1"/>
        <v>38000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494378.80000000005</v>
      </c>
      <c r="F6" s="27" t="s">
        <v>1</v>
      </c>
      <c r="G6" s="27" t="s">
        <v>2</v>
      </c>
      <c r="H6" s="33">
        <f>SUMIF(I$12:AB$12,"总值",I6:AB6)</f>
        <v>494378.80000000005</v>
      </c>
      <c r="I6" s="27">
        <f t="shared" ref="I6:AB6" si="2">ROUND($A$3*I5/$B$3,2)</f>
        <v>80196.759999999995</v>
      </c>
      <c r="J6" s="27">
        <f t="shared" si="2"/>
        <v>0</v>
      </c>
      <c r="K6" s="27">
        <f t="shared" si="2"/>
        <v>359995.84</v>
      </c>
      <c r="L6" s="27">
        <f t="shared" si="2"/>
        <v>0</v>
      </c>
      <c r="M6" s="27">
        <f t="shared" si="2"/>
        <v>29663.759999999998</v>
      </c>
      <c r="N6" s="27">
        <f t="shared" si="2"/>
        <v>0</v>
      </c>
      <c r="O6" s="27">
        <f t="shared" si="2"/>
        <v>0</v>
      </c>
      <c r="P6" s="27">
        <f t="shared" si="2"/>
        <v>0</v>
      </c>
      <c r="Q6" s="27">
        <f t="shared" si="2"/>
        <v>24522.44</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494378.8</v>
      </c>
      <c r="AZ6" s="27" t="s">
        <v>3</v>
      </c>
      <c r="BA6" s="27">
        <f>ROUND($AY$6*BA5/$AZ$5,2)</f>
        <v>494378.8</v>
      </c>
      <c r="BB6" s="27">
        <f>ROUND($AY$6*BB5/$AZ$5,2)</f>
        <v>80196.759999999995</v>
      </c>
      <c r="BC6" s="27">
        <f t="shared" ref="BC6:BH6" si="4">ROUND($AY$6*BC5/$AZ$5,2)</f>
        <v>359995.84</v>
      </c>
      <c r="BD6" s="27">
        <f t="shared" si="4"/>
        <v>29663.759999999998</v>
      </c>
      <c r="BE6" s="27">
        <f t="shared" si="4"/>
        <v>0</v>
      </c>
      <c r="BF6" s="27">
        <f t="shared" si="4"/>
        <v>24522.44</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2994</v>
      </c>
      <c r="J9" s="51"/>
      <c r="K9" s="3039" t="s">
        <v>2994</v>
      </c>
      <c r="L9" s="51"/>
      <c r="M9" s="3039" t="s">
        <v>2994</v>
      </c>
      <c r="N9" s="51"/>
      <c r="O9" s="59" t="s">
        <v>2994</v>
      </c>
      <c r="P9" s="51"/>
      <c r="Q9" s="59" t="s">
        <v>2994</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2989</v>
      </c>
      <c r="L10" s="51"/>
      <c r="M10" s="3041" t="s">
        <v>2989</v>
      </c>
      <c r="N10" s="51"/>
      <c r="O10" s="66" t="s">
        <v>2989</v>
      </c>
      <c r="P10" s="51"/>
      <c r="Q10" s="66" t="s">
        <v>2989</v>
      </c>
      <c r="R10" s="51"/>
      <c r="S10" s="66"/>
      <c r="T10" s="51"/>
      <c r="U10" s="66"/>
      <c r="V10" s="51"/>
      <c r="W10" s="66"/>
      <c r="X10" s="51"/>
      <c r="Y10" s="66"/>
      <c r="Z10" s="51"/>
      <c r="AA10" s="66"/>
      <c r="AB10" s="51"/>
      <c r="AC10" s="55"/>
      <c r="AD10" s="2310" t="s">
        <v>2316</v>
      </c>
      <c r="AE10" s="2332"/>
      <c r="AF10" s="2310" t="s">
        <v>2316</v>
      </c>
      <c r="AG10" s="2332"/>
      <c r="AH10" s="2310" t="s">
        <v>2317</v>
      </c>
      <c r="AI10" s="2332"/>
      <c r="AJ10" s="26" t="s">
        <v>2329</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2995</v>
      </c>
      <c r="J11" s="71"/>
      <c r="K11" s="3040" t="s">
        <v>2996</v>
      </c>
      <c r="L11" s="71"/>
      <c r="M11" s="70"/>
      <c r="N11" s="71"/>
      <c r="O11" s="70" t="s">
        <v>2997</v>
      </c>
      <c r="P11" s="71"/>
      <c r="Q11" s="70"/>
      <c r="R11" s="71"/>
      <c r="S11" s="70"/>
      <c r="T11" s="71"/>
      <c r="U11" s="70"/>
      <c r="V11" s="71"/>
      <c r="W11" s="70"/>
      <c r="X11" s="71"/>
      <c r="Y11" s="70"/>
      <c r="Z11" s="71"/>
      <c r="AA11" s="70"/>
      <c r="AB11" s="71"/>
      <c r="AC11" s="55"/>
      <c r="AD11" s="2330" t="s">
        <v>2328</v>
      </c>
      <c r="AE11" s="999"/>
      <c r="AF11" s="2330" t="s">
        <v>2328</v>
      </c>
      <c r="AG11" s="999"/>
      <c r="AH11" s="2330" t="s">
        <v>2327</v>
      </c>
      <c r="AI11" s="2331"/>
      <c r="AJ11" s="2330" t="s">
        <v>2327</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494378.8</v>
      </c>
      <c r="F13" s="81"/>
      <c r="G13" s="82">
        <f t="shared" ref="G13:G20" si="7">H13+AC13+AT13</f>
        <v>766090</v>
      </c>
      <c r="H13" s="33">
        <f t="shared" ref="H13:H20" si="8">SUMIF(I$12:AB$12,"总值",I13:AB13)</f>
        <v>766090</v>
      </c>
      <c r="I13" s="3038">
        <f>[4]价值汇总!$D$27</f>
        <v>124273</v>
      </c>
      <c r="J13" s="3038"/>
      <c r="K13" s="3038">
        <f>[4]价值汇总!$D$28</f>
        <v>557850</v>
      </c>
      <c r="L13" s="3038"/>
      <c r="M13" s="3038">
        <f>[4]价值汇总!$D$29</f>
        <v>45967</v>
      </c>
      <c r="N13" s="83"/>
      <c r="O13" s="83"/>
      <c r="P13" s="83"/>
      <c r="Q13" s="83">
        <f>[4]价值汇总!$D$30</f>
        <v>38000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494378.8</v>
      </c>
      <c r="AZ13" s="27">
        <f t="shared" ref="AZ13:AZ20" si="12">BA13+BL13</f>
        <v>766090</v>
      </c>
      <c r="BA13" s="27">
        <f t="shared" ref="BA13:BA20" si="13">SUM(BB13:BK13)</f>
        <v>766090</v>
      </c>
      <c r="BB13" s="27">
        <f t="shared" ref="BB13:BB20" si="14">IF($D13="是",I13-J13,0)</f>
        <v>124273</v>
      </c>
      <c r="BC13" s="27">
        <f t="shared" ref="BC13:BC20" si="15">IF($D13="是",K13-L13,0)</f>
        <v>557850</v>
      </c>
      <c r="BD13" s="27">
        <f t="shared" ref="BD13:BD20" si="16">IF($D13="是",M13-N13,0)</f>
        <v>45967</v>
      </c>
      <c r="BE13" s="27">
        <f t="shared" ref="BE13:BE20" si="17">IF($D13="是",O13-P13,0)</f>
        <v>0</v>
      </c>
      <c r="BF13" s="27">
        <f t="shared" ref="BF13:BF20" si="18">IF($D13="是",Q13-R13,0)</f>
        <v>38000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320" t="s">
        <v>203</v>
      </c>
      <c r="B2" s="3320"/>
      <c r="C2" s="3320"/>
      <c r="D2" s="1971" t="s">
        <v>204</v>
      </c>
      <c r="E2" s="106" t="s">
        <v>205</v>
      </c>
      <c r="F2" s="1980"/>
      <c r="G2" s="1195"/>
      <c r="H2" s="1196"/>
      <c r="I2" s="1197" t="s">
        <v>856</v>
      </c>
      <c r="J2" s="1980"/>
      <c r="K2" s="1980"/>
      <c r="L2" s="1980"/>
    </row>
    <row r="3" spans="1:16" ht="15.75" thickBot="1">
      <c r="A3" s="3321" t="s">
        <v>206</v>
      </c>
      <c r="B3" s="3321"/>
      <c r="C3" s="3321"/>
      <c r="D3" s="107">
        <f>'数据-基础表'!AY6</f>
        <v>494378.8</v>
      </c>
      <c r="E3" s="107">
        <f>'数据-基础表'!AZ5</f>
        <v>766090</v>
      </c>
      <c r="F3" s="1980"/>
      <c r="G3" s="279" t="s">
        <v>857</v>
      </c>
      <c r="H3" s="274" t="s">
        <v>858</v>
      </c>
      <c r="I3" s="1972">
        <f>ROUND('数据-基础表'!B3/'数据-基础表'!A3,2)</f>
        <v>1.55</v>
      </c>
      <c r="J3" s="1980"/>
      <c r="K3" s="1980"/>
      <c r="L3" s="1980"/>
    </row>
    <row r="4" spans="1:16" ht="15">
      <c r="A4" s="3322"/>
      <c r="B4" s="3323"/>
      <c r="C4" s="3324"/>
      <c r="D4" s="108" t="s">
        <v>204</v>
      </c>
      <c r="E4" s="109" t="s">
        <v>205</v>
      </c>
      <c r="F4" s="1980"/>
      <c r="G4" s="1198"/>
      <c r="H4" s="274" t="s">
        <v>859</v>
      </c>
      <c r="I4" s="1972">
        <f>ROUND(SUMIF('数据-基础表'!I9:AS9,"地上",'数据-基础表'!I5:AS5)/'数据-基础表'!A3,2)</f>
        <v>1.55</v>
      </c>
      <c r="J4" s="1980"/>
      <c r="K4" s="1980"/>
      <c r="L4" s="1980"/>
    </row>
    <row r="5" spans="1:16">
      <c r="A5" s="110" t="s">
        <v>207</v>
      </c>
      <c r="B5" s="3325" t="s">
        <v>230</v>
      </c>
      <c r="C5" s="3325"/>
      <c r="D5" s="111">
        <f>ROUND($D$3*E5/$E$3,2)</f>
        <v>80196.759999999995</v>
      </c>
      <c r="E5" s="112">
        <f>SUMIF('数据-基础表'!$11:$11,"住宅",'数据-基础表'!$5:$5)</f>
        <v>124273</v>
      </c>
      <c r="F5" s="1980"/>
      <c r="G5" s="279" t="s">
        <v>860</v>
      </c>
      <c r="H5" s="274" t="s">
        <v>858</v>
      </c>
      <c r="I5" s="1972">
        <f>ROUND(E31/D31,2)</f>
        <v>1.55</v>
      </c>
      <c r="J5" s="1980"/>
      <c r="K5" s="1980"/>
      <c r="L5" s="1980"/>
    </row>
    <row r="6" spans="1:16" ht="15" thickBot="1">
      <c r="A6" s="113"/>
      <c r="B6" s="3325" t="s">
        <v>208</v>
      </c>
      <c r="C6" s="3325"/>
      <c r="D6" s="111">
        <f>ROUND($D$3*E6/$E$3,2)</f>
        <v>414182.04</v>
      </c>
      <c r="E6" s="112">
        <f>E3-E5</f>
        <v>641817</v>
      </c>
      <c r="F6" s="1980"/>
      <c r="G6" s="1198"/>
      <c r="H6" s="274" t="s">
        <v>859</v>
      </c>
      <c r="I6" s="1972">
        <f>ROUND(F31/D31,2)</f>
        <v>1.55</v>
      </c>
      <c r="J6" s="1980"/>
      <c r="K6" s="1980"/>
      <c r="L6" s="1980"/>
    </row>
    <row r="7" spans="1:16" ht="15">
      <c r="A7" s="3317"/>
      <c r="B7" s="3318"/>
      <c r="C7" s="3319"/>
      <c r="D7" s="108" t="s">
        <v>204</v>
      </c>
      <c r="E7" s="114" t="s">
        <v>231</v>
      </c>
      <c r="F7" s="1980"/>
      <c r="G7" s="1153" t="s">
        <v>1645</v>
      </c>
      <c r="H7" s="1154"/>
      <c r="I7" s="1842"/>
      <c r="J7" s="1980"/>
      <c r="K7" s="1980"/>
      <c r="L7" s="1980"/>
    </row>
    <row r="8" spans="1:16">
      <c r="A8" s="110" t="s">
        <v>209</v>
      </c>
      <c r="B8" s="115" t="s">
        <v>210</v>
      </c>
      <c r="C8" s="111" t="s">
        <v>211</v>
      </c>
      <c r="D8" s="111">
        <f t="shared" ref="D8:D15" si="0">ROUND($D$3*E8/$E$3,2)</f>
        <v>494378.8</v>
      </c>
      <c r="E8" s="116">
        <f>SUMIF('数据-基础表'!BB10:BK10,"地上",'数据-基础表'!BB5:BK5)</f>
        <v>766090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2325</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2332</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494378.8</v>
      </c>
      <c r="E16" s="120">
        <f>SUM(E8:E15)</f>
        <v>766090</v>
      </c>
      <c r="F16" s="1980"/>
      <c r="G16" s="1982"/>
      <c r="H16" s="965" t="s">
        <v>219</v>
      </c>
      <c r="I16" s="966"/>
      <c r="J16" s="1980"/>
      <c r="K16" s="3311" t="s">
        <v>2566</v>
      </c>
      <c r="L16" s="3312"/>
      <c r="M16" s="3312"/>
      <c r="N16" s="3312"/>
      <c r="O16" s="3312"/>
      <c r="P16" s="3313"/>
    </row>
    <row r="17" spans="1:19" ht="15">
      <c r="A17" s="121" t="s">
        <v>216</v>
      </c>
      <c r="B17" s="122" t="s">
        <v>217</v>
      </c>
      <c r="C17" s="2294" t="s">
        <v>2312</v>
      </c>
      <c r="D17" s="108" t="s">
        <v>204</v>
      </c>
      <c r="E17" s="124" t="s">
        <v>205</v>
      </c>
      <c r="F17" s="125"/>
      <c r="G17" s="1362"/>
      <c r="H17" s="967" t="s">
        <v>218</v>
      </c>
      <c r="I17" s="968" t="s">
        <v>2311</v>
      </c>
      <c r="J17" s="1980"/>
      <c r="K17" s="3314" t="s">
        <v>2567</v>
      </c>
      <c r="L17" s="3315"/>
      <c r="M17" s="3316"/>
      <c r="N17" s="3314" t="s">
        <v>2568</v>
      </c>
      <c r="O17" s="3315"/>
      <c r="P17" s="3316"/>
      <c r="R17" s="2295" t="s">
        <v>2310</v>
      </c>
      <c r="S17" s="144"/>
    </row>
    <row r="18" spans="1:19" ht="15">
      <c r="A18" s="117"/>
      <c r="B18" s="128"/>
      <c r="C18" s="129"/>
      <c r="D18" s="2662"/>
      <c r="E18" s="130" t="s">
        <v>220</v>
      </c>
      <c r="F18" s="131" t="s">
        <v>221</v>
      </c>
      <c r="G18" s="1363" t="s">
        <v>222</v>
      </c>
      <c r="H18" s="969" t="s">
        <v>223</v>
      </c>
      <c r="I18" s="970" t="s">
        <v>224</v>
      </c>
      <c r="J18" s="1980"/>
      <c r="K18" s="2625" t="s">
        <v>2569</v>
      </c>
      <c r="L18" s="2626" t="s">
        <v>2570</v>
      </c>
      <c r="M18" s="2627" t="s">
        <v>2571</v>
      </c>
      <c r="N18" s="2625" t="s">
        <v>2569</v>
      </c>
      <c r="O18" s="2626" t="s">
        <v>2570</v>
      </c>
      <c r="P18" s="2627" t="s">
        <v>2571</v>
      </c>
      <c r="R18" s="2296" t="s">
        <v>2308</v>
      </c>
      <c r="S18" s="2296" t="s">
        <v>2309</v>
      </c>
    </row>
    <row r="19" spans="1:19">
      <c r="A19" s="133"/>
      <c r="B19" s="115" t="s">
        <v>225</v>
      </c>
      <c r="C19" s="3045" t="s">
        <v>2998</v>
      </c>
      <c r="D19" s="111">
        <f t="shared" ref="D19:D26" si="1">ROUND($D$3*E19/$E$3,2)</f>
        <v>80196.759999999995</v>
      </c>
      <c r="E19" s="134">
        <f t="shared" ref="E19:E26" si="2">SUM(F19:G19)</f>
        <v>124273</v>
      </c>
      <c r="F19" s="135">
        <f>'数据-基础表'!I13</f>
        <v>124273</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80196.759999999995</v>
      </c>
      <c r="S19" s="2297">
        <f t="shared" si="5"/>
        <v>124273</v>
      </c>
    </row>
    <row r="20" spans="1:19">
      <c r="A20" s="138"/>
      <c r="B20" s="115" t="s">
        <v>226</v>
      </c>
      <c r="C20" s="3045" t="s">
        <v>2999</v>
      </c>
      <c r="D20" s="111">
        <f t="shared" si="1"/>
        <v>359995.84</v>
      </c>
      <c r="E20" s="134">
        <f t="shared" si="2"/>
        <v>557850</v>
      </c>
      <c r="F20" s="135">
        <f>'数据-基础表'!K13</f>
        <v>557850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359995.84</v>
      </c>
      <c r="S20" s="2297">
        <f t="shared" si="5"/>
        <v>557850</v>
      </c>
    </row>
    <row r="21" spans="1:19">
      <c r="A21" s="138"/>
      <c r="B21" s="115" t="s">
        <v>226</v>
      </c>
      <c r="C21" s="3045" t="s">
        <v>3000</v>
      </c>
      <c r="D21" s="111">
        <f t="shared" si="1"/>
        <v>29663.759999999998</v>
      </c>
      <c r="E21" s="134">
        <f t="shared" si="2"/>
        <v>45967</v>
      </c>
      <c r="F21" s="135">
        <f>'数据-基础表'!M13</f>
        <v>45967</v>
      </c>
      <c r="G21" s="1364"/>
      <c r="H21" s="971">
        <f t="shared" si="6"/>
        <v>0</v>
      </c>
      <c r="I21" s="116">
        <f t="shared" si="7"/>
        <v>0</v>
      </c>
      <c r="J21" s="1980"/>
      <c r="K21" s="2628">
        <f t="shared" si="3"/>
        <v>0</v>
      </c>
      <c r="L21" s="274">
        <f t="shared" si="4"/>
        <v>0</v>
      </c>
      <c r="M21" s="2629">
        <f t="shared" si="8"/>
        <v>0</v>
      </c>
      <c r="N21" s="2630"/>
      <c r="O21" s="2631"/>
      <c r="P21" s="2632">
        <f t="shared" si="9"/>
        <v>0</v>
      </c>
      <c r="R21" s="274">
        <f t="shared" si="5"/>
        <v>29663.759999999998</v>
      </c>
      <c r="S21" s="2297">
        <f t="shared" si="5"/>
        <v>45967</v>
      </c>
    </row>
    <row r="22" spans="1:19">
      <c r="A22" s="138"/>
      <c r="B22" s="115" t="s">
        <v>226</v>
      </c>
      <c r="C22" s="3182" t="s">
        <v>3001</v>
      </c>
      <c r="D22" s="111">
        <f t="shared" si="1"/>
        <v>0</v>
      </c>
      <c r="E22" s="134">
        <f t="shared" si="2"/>
        <v>0</v>
      </c>
      <c r="F22" s="140">
        <f>'数据-基础表'!O13</f>
        <v>0</v>
      </c>
      <c r="G22" s="1365"/>
      <c r="H22" s="971">
        <f t="shared" si="6"/>
        <v>0</v>
      </c>
      <c r="I22" s="116">
        <f t="shared" si="7"/>
        <v>0</v>
      </c>
      <c r="J22" s="1980"/>
      <c r="K22" s="2628">
        <f t="shared" si="3"/>
        <v>0</v>
      </c>
      <c r="L22" s="274">
        <f t="shared" si="4"/>
        <v>0</v>
      </c>
      <c r="M22" s="2629">
        <f t="shared" si="8"/>
        <v>0</v>
      </c>
      <c r="N22" s="2630"/>
      <c r="O22" s="2631"/>
      <c r="P22" s="2632">
        <f t="shared" si="9"/>
        <v>0</v>
      </c>
      <c r="R22" s="274">
        <f t="shared" si="5"/>
        <v>0</v>
      </c>
      <c r="S22" s="2297">
        <f t="shared" si="5"/>
        <v>0</v>
      </c>
    </row>
    <row r="23" spans="1:19">
      <c r="A23" s="138"/>
      <c r="B23" s="115" t="s">
        <v>226</v>
      </c>
      <c r="C23" s="3182" t="s">
        <v>3077</v>
      </c>
      <c r="D23" s="111">
        <f>ROUND($D$3*E23/$E$3,2)</f>
        <v>24522.44</v>
      </c>
      <c r="E23" s="134">
        <f>SUM(F23:G23)</f>
        <v>38000</v>
      </c>
      <c r="F23" s="140">
        <f>'数据-基础表'!Q13</f>
        <v>38000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24522.44</v>
      </c>
      <c r="S23" s="2297">
        <f t="shared" si="5"/>
        <v>38000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494378.80000000005</v>
      </c>
      <c r="E27" s="143">
        <f>IF(SUM(E19:E26)='数据-基础表'!BA5,SUM(E19:E26),IF(F27="地上面积有误","面积有误","地下面积有误"))</f>
        <v>766090</v>
      </c>
      <c r="F27" s="134">
        <f>IF(SUM(F19:F26)=E8,SUM(F19:F26),"地上面积有误")</f>
        <v>766090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494378.80000000005</v>
      </c>
      <c r="S27" s="274">
        <f>IF(SUM(S19:S26)=$E$3,SUM(S19:S26),SUM(S19:S26)&amp;"误差"&amp;ROUND(SUM(S19:S26)-E3,2))</f>
        <v>766090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494378.80000000005</v>
      </c>
      <c r="E31" s="1368">
        <f>E27+E30</f>
        <v>766090</v>
      </c>
      <c r="F31" s="1369">
        <f>F27+F30</f>
        <v>766090</v>
      </c>
      <c r="G31" s="1370">
        <f>G27+G30</f>
        <v>0</v>
      </c>
      <c r="H31" s="1980"/>
      <c r="I31" s="1980"/>
      <c r="J31" s="1980"/>
      <c r="K31" s="1980"/>
      <c r="L31" s="1980"/>
    </row>
    <row r="32" spans="1:19">
      <c r="A32" s="1980"/>
      <c r="B32" s="2359" t="s">
        <v>2320</v>
      </c>
      <c r="C32" s="2667"/>
      <c r="D32" s="1198"/>
      <c r="E32" s="1198">
        <f>SUMIF(C19:C26,"*住宅*",E19:E26)</f>
        <v>124273</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AL16" sqref="AL1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9.87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2827</v>
      </c>
      <c r="O5" s="163" t="s">
        <v>246</v>
      </c>
      <c r="P5" s="165" t="s">
        <v>247</v>
      </c>
      <c r="Q5" s="166" t="s">
        <v>248</v>
      </c>
      <c r="R5" s="167" t="s">
        <v>249</v>
      </c>
      <c r="S5" s="2641" t="s">
        <v>2572</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2372</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住宅</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0.05</v>
      </c>
      <c r="J6" s="176">
        <v>8.5000000000000006E-2</v>
      </c>
      <c r="K6" s="179">
        <f>SUMIF('数据-汇总表'!C$19:C$33,'数据-取费表'!A6,'数据-汇总表'!E$19:E$33)</f>
        <v>124273</v>
      </c>
      <c r="L6" s="3047">
        <f>[4]价值汇总!$J$27</f>
        <v>2800</v>
      </c>
      <c r="M6" s="177">
        <f t="shared" ref="M6:M14" si="1">ROUND(K6*L6/10000,0)</f>
        <v>34796</v>
      </c>
      <c r="N6" s="3048">
        <v>0</v>
      </c>
      <c r="O6" s="177">
        <f>IF($N$5="成新度","——",ROUND(M6*N6,0))</f>
        <v>0</v>
      </c>
      <c r="P6" s="178">
        <f>IF($N$5="成新度","——",M6-O6)</f>
        <v>34796</v>
      </c>
      <c r="Q6" s="3049">
        <f>[4]价值汇总!$K$27</f>
        <v>0.1</v>
      </c>
      <c r="R6" s="179">
        <f>SUMIF('数据-汇总表'!C$19:C$33,A6,'数据-汇总表'!R$19:R$33)</f>
        <v>80196.759999999995</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c r="A7" s="2298" t="str">
        <f>'数据-汇总表'!C20</f>
        <v>公寓</v>
      </c>
      <c r="B7" s="2333" t="str">
        <f t="shared" ref="B7:B13" si="2">IF(A7=0,"","经营性")</f>
        <v>经营性</v>
      </c>
      <c r="C7" s="173" t="s">
        <v>2989</v>
      </c>
      <c r="D7" s="2304">
        <f>SUMIF(项目基本情况!D$15:I$15,C7,项目基本情况!D$18:I$18)</f>
        <v>40</v>
      </c>
      <c r="E7" s="2305">
        <f>IF(B7="","",SUMIF(项目基本情况!D$15:I$15,C7,项目基本情况!D$17:I$17))</f>
        <v>54648</v>
      </c>
      <c r="F7" s="174">
        <f>SUMIF(项目基本情况!D$15:I$15,C7,项目基本情况!D$19:I$19)</f>
        <v>31.41</v>
      </c>
      <c r="G7" s="175">
        <f t="shared" si="0"/>
        <v>0.90500000000000003</v>
      </c>
      <c r="H7" s="3046">
        <v>4.4999999999999998E-2</v>
      </c>
      <c r="I7" s="3046">
        <v>0.05</v>
      </c>
      <c r="J7" s="176">
        <v>8.5000000000000006E-2</v>
      </c>
      <c r="K7" s="179">
        <f>SUMIF('数据-汇总表'!C$19:C$33,'数据-取费表'!A7,'数据-汇总表'!E$19:E$33)</f>
        <v>557850</v>
      </c>
      <c r="L7" s="3047">
        <f>[4]价值汇总!$J$28</f>
        <v>2000</v>
      </c>
      <c r="M7" s="177">
        <f t="shared" si="1"/>
        <v>111570</v>
      </c>
      <c r="N7" s="3048">
        <v>0</v>
      </c>
      <c r="O7" s="177">
        <f t="shared" ref="O7:O14" si="3">IF($N$5="成新度","——",ROUND(M7*N7,0))</f>
        <v>0</v>
      </c>
      <c r="P7" s="178">
        <f t="shared" ref="P7:P14" si="4">IF($N$5="成新度","——",M7-O7)</f>
        <v>111570</v>
      </c>
      <c r="Q7" s="3049">
        <f>[4]价值汇总!$K$28</f>
        <v>0.05</v>
      </c>
      <c r="R7" s="179">
        <f>SUMIF('数据-汇总表'!C$19:C$33,A7,'数据-汇总表'!R$19:R$33)</f>
        <v>359995.84</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f>[4]价值汇总!$L$28</f>
        <v>1.6</v>
      </c>
      <c r="V7" s="181">
        <f>[4]价值汇总!$M$28</f>
        <v>0.03</v>
      </c>
      <c r="W7" s="181">
        <f>[4]价值汇总!$N$28</f>
        <v>0.1</v>
      </c>
      <c r="X7" s="2317"/>
      <c r="Y7" s="182">
        <v>1</v>
      </c>
      <c r="Z7" s="183"/>
      <c r="AA7" s="176"/>
      <c r="AB7" s="176"/>
      <c r="AC7" s="2320"/>
      <c r="AD7" s="184"/>
      <c r="AE7" s="969">
        <f t="shared" ref="AE7:AE13" ca="1" si="6">IF(AN7="",0,SUMIF(INDIRECT("'"&amp;AN7&amp;"'"&amp;"!E:E"),$AE$5,INDIRECT("'"&amp;AN7&amp;"'"&amp;"!F:F")))</f>
        <v>28.41</v>
      </c>
      <c r="AF7" s="141"/>
      <c r="AG7" s="1210">
        <f t="shared" ref="AG7:AG13" si="7">IF(AF7="",0,AE7-AF7)</f>
        <v>0</v>
      </c>
      <c r="AH7" s="141"/>
      <c r="AI7" s="187">
        <v>365</v>
      </c>
      <c r="AJ7" s="188"/>
      <c r="AK7" s="189">
        <f>[4]价值汇总!$O$28</f>
        <v>1.4999999999999999E-2</v>
      </c>
      <c r="AL7" s="190">
        <f>[4]价值汇总!$P$28</f>
        <v>1.5E-3</v>
      </c>
      <c r="AM7" s="2410">
        <f>[4]价值汇总!$Q$28</f>
        <v>0.01</v>
      </c>
      <c r="AN7" s="2412" t="s">
        <v>3038</v>
      </c>
      <c r="AO7" s="1996"/>
      <c r="AP7" s="1201">
        <f t="shared" ref="AP7:AP13" si="8">ROUND(1-1/(1+H7)^F7,3)</f>
        <v>0.749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c r="A8" s="2298" t="str">
        <f>'数据-汇总表'!C21</f>
        <v>商业</v>
      </c>
      <c r="B8" s="2333" t="str">
        <f t="shared" si="2"/>
        <v>经营性</v>
      </c>
      <c r="C8" s="173" t="s">
        <v>2989</v>
      </c>
      <c r="D8" s="2304">
        <f>SUMIF(项目基本情况!D$15:I$15,C8,项目基本情况!D$18:I$18)</f>
        <v>40</v>
      </c>
      <c r="E8" s="2305">
        <f>IF(B8="","",SUMIF(项目基本情况!D$15:I$15,C8,项目基本情况!D$17:I$17))</f>
        <v>54648</v>
      </c>
      <c r="F8" s="174">
        <f>SUMIF(项目基本情况!D$15:I$15,C8,项目基本情况!D$19:I$19)</f>
        <v>31.41</v>
      </c>
      <c r="G8" s="175">
        <f t="shared" si="0"/>
        <v>0.90500000000000003</v>
      </c>
      <c r="H8" s="3046">
        <v>4.4999999999999998E-2</v>
      </c>
      <c r="I8" s="3046">
        <v>0.05</v>
      </c>
      <c r="J8" s="176">
        <v>8.5000000000000006E-2</v>
      </c>
      <c r="K8" s="179">
        <f>SUMIF('数据-汇总表'!C$19:C$33,'数据-取费表'!A8,'数据-汇总表'!E$19:E$33)</f>
        <v>45967</v>
      </c>
      <c r="L8" s="3047">
        <f>[4]价值汇总!$J$29</f>
        <v>2000</v>
      </c>
      <c r="M8" s="177">
        <f>ROUND(K8*L8/10000,0)</f>
        <v>9193</v>
      </c>
      <c r="N8" s="3048">
        <v>0</v>
      </c>
      <c r="O8" s="177">
        <f t="shared" si="3"/>
        <v>0</v>
      </c>
      <c r="P8" s="178">
        <f t="shared" si="4"/>
        <v>9193</v>
      </c>
      <c r="Q8" s="3049">
        <f>[4]价值汇总!$K$29</f>
        <v>0.15</v>
      </c>
      <c r="R8" s="179">
        <f>SUMIF('数据-汇总表'!C$19:C$33,A8,'数据-汇总表'!R$19:R$33)</f>
        <v>29663.759999999998</v>
      </c>
      <c r="S8" s="132">
        <f>IF('数据-汇总表'!$I$17="按面积比例",SUMIF('数据-汇总表'!C$19:C$33,A8,'数据-汇总表'!K$19:K$33),SUMIF('数据-汇总表'!C$19:C$33,A8,'数据-汇总表'!N$19:N$33))</f>
        <v>0</v>
      </c>
      <c r="T8" s="2230" t="str">
        <f t="shared" si="5"/>
        <v>0</v>
      </c>
      <c r="U8" s="180">
        <f>[4]价值汇总!$L$29</f>
        <v>2.8</v>
      </c>
      <c r="V8" s="181">
        <f>[4]价值汇总!$M$29</f>
        <v>0.03</v>
      </c>
      <c r="W8" s="181">
        <f>[4]价值汇总!$N$29</f>
        <v>0.1</v>
      </c>
      <c r="X8" s="2317"/>
      <c r="Y8" s="182">
        <v>1</v>
      </c>
      <c r="Z8" s="183"/>
      <c r="AA8" s="176"/>
      <c r="AB8" s="176"/>
      <c r="AC8" s="2320"/>
      <c r="AD8" s="184"/>
      <c r="AE8" s="969">
        <f t="shared" ca="1" si="6"/>
        <v>28.41</v>
      </c>
      <c r="AF8" s="141"/>
      <c r="AG8" s="1210">
        <f t="shared" si="7"/>
        <v>0</v>
      </c>
      <c r="AH8" s="141"/>
      <c r="AI8" s="187">
        <v>365</v>
      </c>
      <c r="AJ8" s="188"/>
      <c r="AK8" s="189">
        <f>[4]价值汇总!$O$29</f>
        <v>1.4999999999999999E-2</v>
      </c>
      <c r="AL8" s="190">
        <f>[4]价值汇总!$P$29</f>
        <v>1.5E-3</v>
      </c>
      <c r="AM8" s="2410">
        <f>[4]价值汇总!$Q$29</f>
        <v>0.01</v>
      </c>
      <c r="AN8" s="2412" t="s">
        <v>3039</v>
      </c>
      <c r="AO8" s="1996"/>
      <c r="AP8" s="1201">
        <f t="shared" si="8"/>
        <v>0.749</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hidden="1">
      <c r="A9" s="2298" t="str">
        <f>'数据-汇总表'!C22</f>
        <v>酒店</v>
      </c>
      <c r="B9" s="2333" t="str">
        <f t="shared" si="2"/>
        <v>经营性</v>
      </c>
      <c r="C9" s="173" t="s">
        <v>2989</v>
      </c>
      <c r="D9" s="2304">
        <f>SUMIF(项目基本情况!D$15:I$15,C9,项目基本情况!D$18:I$18)</f>
        <v>40</v>
      </c>
      <c r="E9" s="2305">
        <f>IF(B9="","",SUMIF(项目基本情况!D$15:I$15,C9,项目基本情况!D$17:I$17))</f>
        <v>54648</v>
      </c>
      <c r="F9" s="174">
        <f>SUMIF(项目基本情况!D$15:I$15,C9,项目基本情况!D$19:I$19)</f>
        <v>31.41</v>
      </c>
      <c r="G9" s="175">
        <f t="shared" si="0"/>
        <v>0.91400000000000003</v>
      </c>
      <c r="H9" s="3046">
        <v>0.05</v>
      </c>
      <c r="I9" s="3046">
        <v>0.05</v>
      </c>
      <c r="J9" s="176">
        <v>8.5000000000000006E-2</v>
      </c>
      <c r="K9" s="179">
        <f>SUMIF('数据-汇总表'!C$19:C$33,'数据-取费表'!A9,'数据-汇总表'!E$19:E$33)</f>
        <v>0</v>
      </c>
      <c r="L9" s="193">
        <f>[1]价值汇总!$I$13</f>
        <v>5000</v>
      </c>
      <c r="M9" s="177">
        <f t="shared" si="1"/>
        <v>0</v>
      </c>
      <c r="N9" s="3048">
        <v>0</v>
      </c>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0" t="str">
        <f t="shared" si="5"/>
        <v>0</v>
      </c>
      <c r="U9" s="180"/>
      <c r="V9" s="181"/>
      <c r="W9" s="181"/>
      <c r="X9" s="2317"/>
      <c r="Y9" s="182"/>
      <c r="Z9" s="183"/>
      <c r="AA9" s="176"/>
      <c r="AB9" s="176"/>
      <c r="AC9" s="2320"/>
      <c r="AD9" s="184"/>
      <c r="AE9" s="969">
        <f t="shared" ca="1" si="6"/>
        <v>0</v>
      </c>
      <c r="AF9" s="141"/>
      <c r="AG9" s="1210">
        <f t="shared" si="7"/>
        <v>0</v>
      </c>
      <c r="AH9" s="141"/>
      <c r="AI9" s="187"/>
      <c r="AJ9" s="188"/>
      <c r="AK9" s="189"/>
      <c r="AL9" s="190"/>
      <c r="AM9" s="2410"/>
      <c r="AN9" s="2412"/>
      <c r="AO9" s="1996"/>
      <c r="AP9" s="1201">
        <f t="shared" si="8"/>
        <v>0.78400000000000003</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2989</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38000</v>
      </c>
      <c r="L10" s="193">
        <f>[4]价值汇总!$J$30</f>
        <v>2000</v>
      </c>
      <c r="M10" s="177">
        <f t="shared" si="1"/>
        <v>7600</v>
      </c>
      <c r="N10" s="3048">
        <v>0</v>
      </c>
      <c r="O10" s="177">
        <f t="shared" si="3"/>
        <v>0</v>
      </c>
      <c r="P10" s="178">
        <f t="shared" si="4"/>
        <v>7600</v>
      </c>
      <c r="Q10" s="192">
        <f>[4]价值汇总!$K$30</f>
        <v>0.05</v>
      </c>
      <c r="R10" s="179">
        <f>SUMIF('数据-汇总表'!C$19:C$33,A10,'数据-汇总表'!R$19:R$33)</f>
        <v>24522.44</v>
      </c>
      <c r="S10" s="132">
        <f>IF('数据-汇总表'!$I$17="按面积比例",SUMIF('数据-汇总表'!C$19:C$33,A10,'数据-汇总表'!K$19:K$33),SUMIF('数据-汇总表'!C$19:C$33,A10,'数据-汇总表'!N$19:N$33))</f>
        <v>0</v>
      </c>
      <c r="T10" s="2230" t="str">
        <f t="shared" si="5"/>
        <v>0</v>
      </c>
      <c r="U10" s="180">
        <f>[4]价值汇总!$L$30</f>
        <v>2</v>
      </c>
      <c r="V10" s="181">
        <f>[4]价值汇总!$M$30</f>
        <v>0.03</v>
      </c>
      <c r="W10" s="181">
        <f>[4]价值汇总!$N$30</f>
        <v>0.1</v>
      </c>
      <c r="X10" s="2317"/>
      <c r="Y10" s="182">
        <v>1</v>
      </c>
      <c r="Z10" s="183"/>
      <c r="AA10" s="176"/>
      <c r="AB10" s="176"/>
      <c r="AC10" s="2320"/>
      <c r="AD10" s="184"/>
      <c r="AE10" s="969">
        <f t="shared" ca="1" si="6"/>
        <v>28.41</v>
      </c>
      <c r="AF10" s="141"/>
      <c r="AG10" s="1210">
        <f t="shared" si="7"/>
        <v>0</v>
      </c>
      <c r="AH10" s="141"/>
      <c r="AI10" s="187">
        <v>365</v>
      </c>
      <c r="AJ10" s="188"/>
      <c r="AK10" s="189">
        <f>[4]价值汇总!$O$30</f>
        <v>1.4999999999999999E-2</v>
      </c>
      <c r="AL10" s="190">
        <f>[4]价值汇总!$P$30</f>
        <v>1.5E-3</v>
      </c>
      <c r="AM10" s="2410">
        <f>[4]价值汇总!$Q$30</f>
        <v>0.01</v>
      </c>
      <c r="AN10" s="2412" t="s">
        <v>3078</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3046">
        <v>0.05</v>
      </c>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3046">
        <v>0.05</v>
      </c>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3046">
        <v>0.05</v>
      </c>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v>0</v>
      </c>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0.91600000000000004</v>
      </c>
      <c r="H16" s="202">
        <f>ROUND(SUMPRODUCT(H6:H13,K6:K13)/SUMPRODUCT((H6:H13&gt;0)*(K6:K13)),3)</f>
        <v>4.3999999999999997E-2</v>
      </c>
      <c r="I16" s="203"/>
      <c r="J16" s="203"/>
      <c r="K16" s="204">
        <f>SUM(K6:K15)</f>
        <v>766090</v>
      </c>
      <c r="L16" s="205">
        <f>ROUND(M16*10000/SUM(K6:K14),0)</f>
        <v>2130</v>
      </c>
      <c r="M16" s="205">
        <f>SUM(M6:M14)</f>
        <v>163159</v>
      </c>
      <c r="N16" s="206">
        <f>ROUND(SUMPRODUCT(M6:M14,N6:N14)/M16,3)</f>
        <v>0</v>
      </c>
      <c r="O16" s="205">
        <f>SUM(O6:O14)</f>
        <v>0</v>
      </c>
      <c r="P16" s="205">
        <f>SUM(P6:P14)</f>
        <v>163159</v>
      </c>
      <c r="Q16" s="207">
        <f>ROUND(SUMPRODUCT(Q6:Q13,K6:K13)/SUMPRODUCT((Q6:Q13&gt;0)*(K6:K13)),2)</f>
        <v>0.06</v>
      </c>
      <c r="R16" s="2307">
        <f>SUM(R6:R13)</f>
        <v>494378.80000000005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0.77500000000000002</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2334</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[4]价值汇总!$I$27</f>
        <v>3</v>
      </c>
      <c r="C20" s="2360" t="s">
        <v>2333</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3</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3</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2336</v>
      </c>
      <c r="B27" s="226"/>
      <c r="C27" s="2363" t="s">
        <v>2340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2337</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2335</v>
      </c>
      <c r="B29" s="231"/>
      <c r="C29" s="1548" t="s">
        <v>2338</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100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100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2889</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2890</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2891</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2892</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2893</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2893</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2455</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2456</v>
      </c>
      <c r="B40" s="2501">
        <f ca="1">存贷款利率!E2</f>
        <v>4.7500000000000001E-2</v>
      </c>
      <c r="C40" s="2361" t="s">
        <v>2339</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2894</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2895</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2896</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2897</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2898</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2899</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2900</v>
      </c>
      <c r="D53" s="3098" t="s">
        <v>2901</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2902</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2903</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2904</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2905</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2906</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2907</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2908</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2909</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2910</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2911</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26" t="s">
        <v>1663</v>
      </c>
      <c r="B1" s="3327"/>
      <c r="C1" s="3327"/>
      <c r="D1" s="3327"/>
      <c r="E1" s="3327"/>
      <c r="F1" s="3327"/>
      <c r="G1" s="332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2918</v>
      </c>
      <c r="D3" s="2005"/>
      <c r="E3" s="1226" t="s">
        <v>1666</v>
      </c>
      <c r="F3" s="1227" t="s">
        <v>1654</v>
      </c>
      <c r="G3" s="3106" t="s">
        <v>2917</v>
      </c>
      <c r="H3" s="2004"/>
      <c r="I3" s="2004"/>
      <c r="J3" s="2004"/>
      <c r="K3" s="2004"/>
      <c r="L3" s="2004"/>
      <c r="M3" s="2004"/>
      <c r="N3" s="2004"/>
      <c r="O3" s="2004"/>
      <c r="P3" s="2004"/>
      <c r="Q3" s="2004"/>
      <c r="R3" s="2004"/>
    </row>
    <row r="4" spans="1:18" ht="41.25">
      <c r="A4" s="1226"/>
      <c r="B4" s="1228" t="s">
        <v>1667</v>
      </c>
      <c r="C4" s="3103" t="s">
        <v>2919</v>
      </c>
      <c r="D4" s="2005"/>
      <c r="E4" s="1229"/>
      <c r="F4" s="1230" t="s">
        <v>1668</v>
      </c>
      <c r="G4" s="3104" t="s">
        <v>2914</v>
      </c>
      <c r="H4" s="2004"/>
      <c r="I4" s="2004"/>
      <c r="J4" s="2004"/>
      <c r="K4" s="2004"/>
      <c r="L4" s="2004"/>
      <c r="M4" s="2004"/>
      <c r="N4" s="2004"/>
      <c r="O4" s="2004"/>
      <c r="P4" s="2004"/>
      <c r="Q4" s="2004"/>
      <c r="R4" s="2004"/>
    </row>
    <row r="5" spans="1:18" ht="41.25">
      <c r="A5" s="1226"/>
      <c r="B5" s="1228" t="s">
        <v>1669</v>
      </c>
      <c r="C5" s="3103" t="s">
        <v>2920</v>
      </c>
      <c r="D5" s="2005"/>
      <c r="E5" s="1229"/>
      <c r="F5" s="1228" t="s">
        <v>2546</v>
      </c>
      <c r="G5" s="3104" t="s">
        <v>2915</v>
      </c>
      <c r="H5" s="2004"/>
      <c r="I5" s="2004"/>
      <c r="J5" s="2004"/>
      <c r="K5" s="2004"/>
      <c r="L5" s="2004"/>
      <c r="M5" s="2004"/>
      <c r="N5" s="2004"/>
      <c r="O5" s="2004"/>
      <c r="P5" s="2004"/>
      <c r="Q5" s="2004"/>
      <c r="R5" s="2004"/>
    </row>
    <row r="6" spans="1:18" ht="54">
      <c r="A6" s="1226"/>
      <c r="B6" s="1228" t="s">
        <v>1655</v>
      </c>
      <c r="C6" s="3104" t="s">
        <v>2914</v>
      </c>
      <c r="D6" s="2005"/>
      <c r="E6" s="1229"/>
      <c r="F6" s="1228" t="s">
        <v>2547</v>
      </c>
      <c r="G6" s="3104" t="s">
        <v>2912</v>
      </c>
      <c r="H6" s="2004"/>
      <c r="I6" s="2004"/>
      <c r="J6" s="2004"/>
      <c r="K6" s="2004"/>
      <c r="L6" s="2004"/>
      <c r="M6" s="2004"/>
      <c r="N6" s="2004"/>
      <c r="O6" s="2004"/>
      <c r="P6" s="2004"/>
      <c r="Q6" s="2004"/>
      <c r="R6" s="2004"/>
    </row>
    <row r="7" spans="1:18" ht="41.25" thickBot="1">
      <c r="A7" s="1226"/>
      <c r="B7" s="1228" t="s">
        <v>2546</v>
      </c>
      <c r="C7" s="3104" t="s">
        <v>2915</v>
      </c>
      <c r="D7" s="2006"/>
      <c r="E7" s="1231"/>
      <c r="F7" s="1232" t="s">
        <v>1670</v>
      </c>
      <c r="G7" s="3107" t="s">
        <v>2916</v>
      </c>
      <c r="H7" s="2004"/>
      <c r="I7" s="2004"/>
      <c r="J7" s="2004"/>
      <c r="K7" s="2004"/>
      <c r="L7" s="2004"/>
      <c r="M7" s="2004"/>
      <c r="N7" s="2004"/>
      <c r="O7" s="2004"/>
      <c r="P7" s="2004"/>
      <c r="Q7" s="2004"/>
      <c r="R7" s="2004"/>
    </row>
    <row r="8" spans="1:18" ht="27">
      <c r="A8" s="1226"/>
      <c r="B8" s="1228" t="s">
        <v>2547</v>
      </c>
      <c r="C8" s="3104" t="s">
        <v>2912</v>
      </c>
      <c r="D8" s="2006"/>
      <c r="E8" s="2006"/>
      <c r="F8" s="1549"/>
      <c r="G8" s="1549"/>
      <c r="H8" s="2004"/>
      <c r="I8" s="2004"/>
      <c r="J8" s="2004"/>
      <c r="K8" s="2004"/>
      <c r="L8" s="2004"/>
      <c r="M8" s="2004"/>
      <c r="N8" s="2004"/>
      <c r="O8" s="2004"/>
      <c r="P8" s="2004"/>
      <c r="Q8" s="2004"/>
      <c r="R8" s="2004"/>
    </row>
    <row r="9" spans="1:18" ht="40.5">
      <c r="A9" s="1226"/>
      <c r="B9" s="1228" t="s">
        <v>1656</v>
      </c>
      <c r="C9" s="3103" t="s">
        <v>2913</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2546</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2547</v>
      </c>
      <c r="G20" s="1002" t="str">
        <f>G6</f>
        <v>估价对象所在区域基础设施水平</v>
      </c>
    </row>
    <row r="21" spans="1:7" ht="27">
      <c r="A21" s="2609"/>
      <c r="B21" s="1228" t="s">
        <v>2546</v>
      </c>
      <c r="C21" s="1002" t="str">
        <f>C7</f>
        <v>估价对象所在区域公共配套设施齐备情况</v>
      </c>
      <c r="D21" s="2005"/>
      <c r="E21" s="2606"/>
      <c r="F21" s="1244" t="s">
        <v>1661</v>
      </c>
      <c r="G21" s="3108"/>
    </row>
    <row r="22" spans="1:7" ht="27">
      <c r="A22" s="2609"/>
      <c r="B22" s="1228" t="s">
        <v>2547</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2843</v>
      </c>
      <c r="B1" s="3066">
        <f>SUM(B14:B23)</f>
        <v>766090</v>
      </c>
      <c r="C1" s="3067"/>
      <c r="D1" s="3067"/>
      <c r="E1" s="3067"/>
      <c r="F1" s="3067"/>
    </row>
    <row r="2" spans="1:9" ht="16.5">
      <c r="A2" s="3066" t="s">
        <v>2844</v>
      </c>
      <c r="B2" s="3066">
        <f>SUM(C14:C23)</f>
        <v>494378.8</v>
      </c>
      <c r="C2" s="3067"/>
      <c r="D2" s="3067"/>
      <c r="E2" s="3067"/>
      <c r="F2" s="3067"/>
    </row>
    <row r="3" spans="1:9" ht="16.5">
      <c r="A3" s="3066" t="s">
        <v>2845</v>
      </c>
      <c r="B3" s="3068">
        <f>项目基本情况!D3</f>
        <v>43180</v>
      </c>
      <c r="C3" s="3067"/>
      <c r="D3" s="3067"/>
      <c r="E3" s="3067"/>
      <c r="F3" s="3067"/>
    </row>
    <row r="4" spans="1:9" ht="33">
      <c r="A4" s="3066" t="s">
        <v>2846</v>
      </c>
      <c r="B4" s="3066" t="s">
        <v>2847</v>
      </c>
      <c r="C4" s="3066" t="s">
        <v>2848</v>
      </c>
      <c r="D4" s="3066" t="s">
        <v>2849</v>
      </c>
      <c r="E4" s="3067"/>
      <c r="F4" s="3067"/>
    </row>
    <row r="5" spans="1:9" ht="16.5">
      <c r="A5" s="3066" t="s">
        <v>2850</v>
      </c>
      <c r="B5" s="3066">
        <f ca="1">SUM(D14:D23)</f>
        <v>371511</v>
      </c>
      <c r="C5" s="3066">
        <f ca="1">ROUND(B5*10000/$B$1,0)</f>
        <v>4849</v>
      </c>
      <c r="D5" s="3066">
        <f ca="1">ROUND(B5*10000/$B$2,0)</f>
        <v>7515</v>
      </c>
      <c r="E5" s="3067"/>
      <c r="F5" s="3067"/>
    </row>
    <row r="6" spans="1:9" ht="16.5">
      <c r="A6" s="3066" t="s">
        <v>2851</v>
      </c>
      <c r="B6" s="3066">
        <f>SUM(G14:G23)</f>
        <v>0</v>
      </c>
      <c r="C6" s="3066">
        <f>ROUND(B6*10000/$B$1,0)</f>
        <v>0</v>
      </c>
      <c r="D6" s="3066">
        <f>ROUND(B6*10000/$B$2,0)</f>
        <v>0</v>
      </c>
      <c r="E6" s="3067"/>
      <c r="F6" s="3067"/>
    </row>
    <row r="7" spans="1:9" ht="16.5">
      <c r="A7" s="3066" t="s">
        <v>2852</v>
      </c>
      <c r="B7" s="3066">
        <f ca="1">SUM(H14:H23)</f>
        <v>371511</v>
      </c>
      <c r="C7" s="3066">
        <f ca="1">ROUND(B7*10000/$B$1,0)</f>
        <v>4849</v>
      </c>
      <c r="D7" s="3066">
        <f ca="1">ROUND(B7*10000/$B$2,0)</f>
        <v>7515</v>
      </c>
      <c r="E7" s="3067"/>
      <c r="F7" s="3067"/>
    </row>
    <row r="8" spans="1:9" ht="16.5">
      <c r="A8" s="3066" t="s">
        <v>2853</v>
      </c>
      <c r="B8" s="3066">
        <f>SUM(I14:I23)</f>
        <v>0</v>
      </c>
      <c r="C8" s="3066">
        <f>ROUND(B8*10000/$B$1,0)</f>
        <v>0</v>
      </c>
      <c r="D8" s="3066">
        <f>ROUND(B8*10000/$B$2,0)</f>
        <v>0</v>
      </c>
      <c r="E8" s="3067"/>
      <c r="F8" s="3067"/>
    </row>
    <row r="9" spans="1:9" ht="16.5">
      <c r="A9" s="3066" t="s">
        <v>2854</v>
      </c>
      <c r="B9" s="3069"/>
      <c r="C9" s="3067"/>
      <c r="D9" s="3067"/>
      <c r="E9" s="3067"/>
      <c r="F9" s="3067"/>
    </row>
    <row r="10" spans="1:9" ht="16.5">
      <c r="A10" s="3066" t="s">
        <v>2855</v>
      </c>
      <c r="B10" s="3069"/>
      <c r="C10" s="3067"/>
      <c r="D10" s="3067"/>
      <c r="E10" s="3067"/>
      <c r="F10" s="3067"/>
    </row>
    <row r="11" spans="1:9" ht="16.5">
      <c r="A11" s="3066" t="s">
        <v>2872</v>
      </c>
      <c r="B11" s="3069"/>
      <c r="C11" s="3067"/>
      <c r="D11" s="3067"/>
      <c r="E11" s="3067"/>
      <c r="F11" s="3067"/>
    </row>
    <row r="12" spans="1:9" ht="16.5">
      <c r="A12" s="3067"/>
      <c r="B12" s="3067"/>
      <c r="C12" s="3067"/>
      <c r="D12" s="3067"/>
      <c r="E12" s="3067"/>
      <c r="F12" s="3067"/>
    </row>
    <row r="13" spans="1:9" ht="33">
      <c r="A13" s="3072" t="s">
        <v>2871</v>
      </c>
      <c r="B13" s="3070" t="s">
        <v>2843</v>
      </c>
      <c r="C13" s="3070" t="s">
        <v>2844</v>
      </c>
      <c r="D13" s="3070" t="s">
        <v>2856</v>
      </c>
      <c r="E13" s="3066" t="s">
        <v>2870</v>
      </c>
      <c r="F13" s="3066" t="s">
        <v>2849</v>
      </c>
      <c r="G13" s="3070" t="s">
        <v>2857</v>
      </c>
      <c r="H13" s="3070" t="s">
        <v>2858</v>
      </c>
      <c r="I13" s="3070" t="s">
        <v>2859</v>
      </c>
    </row>
    <row r="14" spans="1:9" ht="16.5">
      <c r="A14" s="3073" t="s">
        <v>2869</v>
      </c>
      <c r="B14" s="3070">
        <f>结果表!L38</f>
        <v>766090</v>
      </c>
      <c r="C14" s="3070">
        <f>结果表!K38</f>
        <v>494378.8</v>
      </c>
      <c r="D14" s="3070">
        <f ca="1">结果表!C42</f>
        <v>371511</v>
      </c>
      <c r="E14" s="3070">
        <f ca="1">ROUND(D14*10000/B14,0)</f>
        <v>4849</v>
      </c>
      <c r="F14" s="3070">
        <f ca="1">ROUND(D14*10000/C14,0)</f>
        <v>7515</v>
      </c>
      <c r="G14" s="3070" t="str">
        <f>结果表!C44</f>
        <v>——</v>
      </c>
      <c r="H14" s="3070">
        <f ca="1">结果表!C45</f>
        <v>371511</v>
      </c>
      <c r="I14" s="3070" t="str">
        <f>结果表!C46</f>
        <v>——</v>
      </c>
    </row>
    <row r="15" spans="1:9" ht="16.5">
      <c r="A15" s="3073" t="s">
        <v>2860</v>
      </c>
      <c r="B15" s="3074"/>
      <c r="C15" s="3074"/>
      <c r="D15" s="3074"/>
      <c r="E15" s="3070" t="e">
        <f t="shared" ref="E15:E23" si="0">ROUND(D15*10000/B15,0)</f>
        <v>#DIV/0!</v>
      </c>
      <c r="F15" s="3070" t="e">
        <f t="shared" ref="F15:F23" si="1">ROUND(D15*10000/C15,0)</f>
        <v>#DIV/0!</v>
      </c>
      <c r="G15" s="3071"/>
      <c r="H15" s="3071"/>
      <c r="I15" s="3074"/>
    </row>
    <row r="16" spans="1:9" ht="16.5">
      <c r="A16" s="3073" t="s">
        <v>2861</v>
      </c>
      <c r="B16" s="3074"/>
      <c r="C16" s="3074"/>
      <c r="D16" s="3074"/>
      <c r="E16" s="3070" t="e">
        <f t="shared" si="0"/>
        <v>#DIV/0!</v>
      </c>
      <c r="F16" s="3070" t="e">
        <f t="shared" si="1"/>
        <v>#DIV/0!</v>
      </c>
      <c r="G16" s="3071"/>
      <c r="H16" s="3071"/>
      <c r="I16" s="3074"/>
    </row>
    <row r="17" spans="1:9" ht="16.5">
      <c r="A17" s="3073" t="s">
        <v>2862</v>
      </c>
      <c r="B17" s="3074"/>
      <c r="C17" s="3074"/>
      <c r="D17" s="3074"/>
      <c r="E17" s="3070" t="e">
        <f t="shared" si="0"/>
        <v>#DIV/0!</v>
      </c>
      <c r="F17" s="3070" t="e">
        <f t="shared" si="1"/>
        <v>#DIV/0!</v>
      </c>
      <c r="G17" s="3071"/>
      <c r="H17" s="3071"/>
      <c r="I17" s="3074"/>
    </row>
    <row r="18" spans="1:9" ht="16.5">
      <c r="A18" s="3073" t="s">
        <v>2863</v>
      </c>
      <c r="B18" s="3074"/>
      <c r="C18" s="3074"/>
      <c r="D18" s="3074"/>
      <c r="E18" s="3070" t="e">
        <f t="shared" si="0"/>
        <v>#DIV/0!</v>
      </c>
      <c r="F18" s="3070" t="e">
        <f t="shared" si="1"/>
        <v>#DIV/0!</v>
      </c>
      <c r="G18" s="3074"/>
      <c r="H18" s="3074"/>
      <c r="I18" s="3074"/>
    </row>
    <row r="19" spans="1:9" ht="16.5">
      <c r="A19" s="3073" t="s">
        <v>2864</v>
      </c>
      <c r="B19" s="3074"/>
      <c r="C19" s="3074"/>
      <c r="D19" s="3074"/>
      <c r="E19" s="3070" t="e">
        <f t="shared" si="0"/>
        <v>#DIV/0!</v>
      </c>
      <c r="F19" s="3070" t="e">
        <f t="shared" si="1"/>
        <v>#DIV/0!</v>
      </c>
      <c r="G19" s="3074"/>
      <c r="H19" s="3074"/>
      <c r="I19" s="3074"/>
    </row>
    <row r="20" spans="1:9" ht="16.5">
      <c r="A20" s="3073" t="s">
        <v>2865</v>
      </c>
      <c r="B20" s="3074"/>
      <c r="C20" s="3074"/>
      <c r="D20" s="3074"/>
      <c r="E20" s="3070" t="e">
        <f t="shared" si="0"/>
        <v>#DIV/0!</v>
      </c>
      <c r="F20" s="3070" t="e">
        <f t="shared" si="1"/>
        <v>#DIV/0!</v>
      </c>
      <c r="G20" s="3074"/>
      <c r="H20" s="3074"/>
      <c r="I20" s="3074"/>
    </row>
    <row r="21" spans="1:9" ht="16.5">
      <c r="A21" s="3073" t="s">
        <v>2866</v>
      </c>
      <c r="B21" s="3074"/>
      <c r="C21" s="3074"/>
      <c r="D21" s="3074"/>
      <c r="E21" s="3070" t="e">
        <f t="shared" si="0"/>
        <v>#DIV/0!</v>
      </c>
      <c r="F21" s="3070" t="e">
        <f t="shared" si="1"/>
        <v>#DIV/0!</v>
      </c>
      <c r="G21" s="3074"/>
      <c r="H21" s="3074"/>
      <c r="I21" s="3074"/>
    </row>
    <row r="22" spans="1:9" ht="16.5">
      <c r="A22" s="3073" t="s">
        <v>2867</v>
      </c>
      <c r="B22" s="3074"/>
      <c r="C22" s="3074"/>
      <c r="D22" s="3074"/>
      <c r="E22" s="3070" t="e">
        <f t="shared" si="0"/>
        <v>#DIV/0!</v>
      </c>
      <c r="F22" s="3070" t="e">
        <f t="shared" si="1"/>
        <v>#DIV/0!</v>
      </c>
      <c r="G22" s="3074"/>
      <c r="H22" s="3074"/>
      <c r="I22" s="3074"/>
    </row>
    <row r="23" spans="1:9" ht="16.5">
      <c r="A23" s="3073" t="s">
        <v>2868</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22" zoomScaleNormal="100" zoomScaleSheetLayoutView="100" zoomScalePageLayoutView="80" workbookViewId="0">
      <selection activeCell="N38" sqref="N38:O3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3042</v>
      </c>
      <c r="E1" s="1801" t="s">
        <v>2056</v>
      </c>
      <c r="F1" s="1803" t="s">
        <v>3043</v>
      </c>
      <c r="G1" s="310"/>
      <c r="H1" s="310"/>
      <c r="I1" s="310"/>
      <c r="J1" s="2025"/>
      <c r="K1" s="2025"/>
      <c r="L1" s="2025"/>
      <c r="M1" s="2025"/>
      <c r="N1" s="2025"/>
      <c r="O1" s="2025"/>
      <c r="P1" s="2025"/>
      <c r="Q1" s="2025"/>
      <c r="R1" s="2025"/>
      <c r="S1" s="2025"/>
      <c r="T1" s="2025"/>
      <c r="U1" s="2025"/>
      <c r="V1" s="2025"/>
    </row>
    <row r="2" spans="1:22" ht="21.75" customHeight="1" thickBot="1">
      <c r="A2" s="3364" t="str">
        <f>项目基本情况!K2</f>
        <v>广东省佛山市三水区芦苞镇独树岗村委会“九十九岗”（土名）地块一出让国有建设用地使用权</v>
      </c>
      <c r="B2" s="3365"/>
      <c r="C2" s="3366"/>
      <c r="D2" s="3366"/>
      <c r="E2" s="3366"/>
      <c r="F2" s="3366"/>
      <c r="G2" s="3365"/>
      <c r="H2" s="3365"/>
      <c r="I2" s="3367"/>
      <c r="J2" s="2026"/>
      <c r="K2" s="2025"/>
      <c r="L2" s="2025"/>
      <c r="M2" s="2025"/>
      <c r="N2" s="2025"/>
      <c r="O2" s="2025"/>
      <c r="P2" s="2025"/>
      <c r="Q2" s="2025"/>
      <c r="R2" s="2025"/>
      <c r="S2" s="2025"/>
      <c r="T2" s="2025"/>
      <c r="U2" s="2025"/>
      <c r="V2" s="2025"/>
    </row>
    <row r="3" spans="1:22" ht="14.25">
      <c r="A3" s="3357" t="s">
        <v>298</v>
      </c>
      <c r="B3" s="3358"/>
      <c r="C3" s="3358"/>
      <c r="D3" s="3358"/>
      <c r="E3" s="3358"/>
      <c r="F3" s="3358"/>
      <c r="G3" s="3358"/>
      <c r="H3" s="3358"/>
      <c r="I3" s="3358"/>
      <c r="J3" s="2026"/>
      <c r="K3" s="2025"/>
      <c r="L3" s="2025"/>
      <c r="M3" s="2025"/>
      <c r="N3" s="2025"/>
      <c r="O3" s="2025"/>
      <c r="P3" s="2025"/>
      <c r="Q3" s="2025"/>
      <c r="R3" s="2025"/>
      <c r="S3" s="2025"/>
      <c r="T3" s="2025"/>
      <c r="U3" s="2025"/>
      <c r="V3" s="2025"/>
    </row>
    <row r="4" spans="1:22" ht="14.25">
      <c r="A4" s="257" t="s">
        <v>299</v>
      </c>
      <c r="B4" s="258" t="s">
        <v>300</v>
      </c>
      <c r="C4" s="259" t="s">
        <v>3040</v>
      </c>
      <c r="D4" s="259" t="s">
        <v>3041</v>
      </c>
      <c r="E4" s="3329" t="s">
        <v>301</v>
      </c>
      <c r="F4" s="3330"/>
      <c r="G4" s="3330"/>
      <c r="H4" s="3330"/>
      <c r="I4" s="335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28" t="s">
        <v>302</v>
      </c>
      <c r="B5" s="3354">
        <v>25</v>
      </c>
      <c r="C5" s="3352"/>
      <c r="D5" s="3356"/>
      <c r="E5" s="260" t="s">
        <v>303</v>
      </c>
      <c r="F5" s="261"/>
      <c r="G5" s="261"/>
      <c r="H5" s="261"/>
      <c r="I5" s="262"/>
      <c r="J5" s="2026"/>
      <c r="K5" s="2025"/>
      <c r="L5" s="2025"/>
      <c r="M5" s="2025"/>
      <c r="N5" s="2025"/>
      <c r="O5" s="2025"/>
      <c r="P5" s="2025"/>
      <c r="Q5" s="2025"/>
      <c r="R5" s="2025"/>
      <c r="S5" s="2025"/>
      <c r="T5" s="2025"/>
      <c r="U5" s="2025"/>
      <c r="V5" s="2025"/>
    </row>
    <row r="6" spans="1:22" ht="14.25">
      <c r="A6" s="3328"/>
      <c r="B6" s="3354"/>
      <c r="C6" s="3355"/>
      <c r="D6" s="3356"/>
      <c r="E6" s="260" t="s">
        <v>304</v>
      </c>
      <c r="F6" s="261"/>
      <c r="G6" s="261"/>
      <c r="H6" s="261"/>
      <c r="I6" s="262"/>
      <c r="J6" s="2026"/>
      <c r="K6" s="2025"/>
      <c r="L6" s="2025"/>
      <c r="M6" s="2025"/>
      <c r="N6" s="2025"/>
      <c r="O6" s="2025"/>
      <c r="P6" s="2025"/>
      <c r="Q6" s="2025"/>
      <c r="R6" s="2025"/>
      <c r="S6" s="2025"/>
      <c r="T6" s="2025"/>
      <c r="U6" s="2025"/>
      <c r="V6" s="2025"/>
    </row>
    <row r="7" spans="1:22" ht="14.25">
      <c r="A7" s="3328"/>
      <c r="B7" s="3354"/>
      <c r="C7" s="3353"/>
      <c r="D7" s="3356"/>
      <c r="E7" s="260" t="s">
        <v>305</v>
      </c>
      <c r="F7" s="261"/>
      <c r="G7" s="261"/>
      <c r="H7" s="261"/>
      <c r="I7" s="262"/>
      <c r="J7" s="2026"/>
      <c r="K7" s="2025"/>
      <c r="L7" s="2025"/>
      <c r="M7" s="2025"/>
      <c r="N7" s="2025"/>
      <c r="O7" s="2025"/>
      <c r="P7" s="2025"/>
      <c r="Q7" s="2025"/>
      <c r="R7" s="2025"/>
      <c r="S7" s="2025"/>
      <c r="T7" s="2025"/>
      <c r="U7" s="2025"/>
      <c r="V7" s="2025"/>
    </row>
    <row r="8" spans="1:22" ht="14.25">
      <c r="A8" s="3328" t="s">
        <v>306</v>
      </c>
      <c r="B8" s="3354">
        <v>15</v>
      </c>
      <c r="C8" s="3352"/>
      <c r="D8" s="3356"/>
      <c r="E8" s="260" t="s">
        <v>307</v>
      </c>
      <c r="F8" s="261"/>
      <c r="G8" s="261"/>
      <c r="H8" s="261"/>
      <c r="I8" s="262"/>
      <c r="J8" s="2026"/>
      <c r="K8" s="2025"/>
      <c r="L8" s="2025"/>
      <c r="M8" s="2025"/>
      <c r="N8" s="2025"/>
      <c r="O8" s="2025"/>
      <c r="P8" s="2025"/>
      <c r="Q8" s="2025"/>
      <c r="R8" s="2025"/>
      <c r="S8" s="2025"/>
      <c r="T8" s="2025"/>
      <c r="U8" s="2025"/>
      <c r="V8" s="2025"/>
    </row>
    <row r="9" spans="1:22" ht="14.25">
      <c r="A9" s="3328"/>
      <c r="B9" s="3354"/>
      <c r="C9" s="3353"/>
      <c r="D9" s="3356"/>
      <c r="E9" s="260" t="s">
        <v>308</v>
      </c>
      <c r="F9" s="261"/>
      <c r="G9" s="261"/>
      <c r="H9" s="261"/>
      <c r="I9" s="262"/>
      <c r="J9" s="2026"/>
      <c r="K9" s="2025"/>
      <c r="L9" s="2025"/>
      <c r="M9" s="2025"/>
      <c r="N9" s="2025"/>
      <c r="O9" s="2025"/>
      <c r="P9" s="2025"/>
      <c r="Q9" s="2025"/>
      <c r="R9" s="2025"/>
      <c r="S9" s="2025"/>
      <c r="T9" s="2025"/>
      <c r="U9" s="2025"/>
      <c r="V9" s="2025"/>
    </row>
    <row r="10" spans="1:22" ht="14.25">
      <c r="A10" s="3328" t="s">
        <v>309</v>
      </c>
      <c r="B10" s="3354">
        <v>15</v>
      </c>
      <c r="C10" s="3352"/>
      <c r="D10" s="3356"/>
      <c r="E10" s="260" t="s">
        <v>310</v>
      </c>
      <c r="F10" s="261"/>
      <c r="G10" s="261"/>
      <c r="H10" s="261"/>
      <c r="I10" s="262"/>
      <c r="J10" s="2026"/>
      <c r="K10" s="2025"/>
      <c r="L10" s="2025"/>
      <c r="M10" s="2025"/>
      <c r="N10" s="2025"/>
      <c r="O10" s="2025"/>
      <c r="P10" s="2025"/>
      <c r="Q10" s="2025"/>
      <c r="R10" s="2025"/>
      <c r="S10" s="2025"/>
      <c r="T10" s="2025"/>
      <c r="U10" s="2025"/>
      <c r="V10" s="2025"/>
    </row>
    <row r="11" spans="1:22" ht="14.25">
      <c r="A11" s="3328"/>
      <c r="B11" s="3354"/>
      <c r="C11" s="3353"/>
      <c r="D11" s="3356"/>
      <c r="E11" s="260" t="s">
        <v>311</v>
      </c>
      <c r="F11" s="261"/>
      <c r="G11" s="261"/>
      <c r="H11" s="261"/>
      <c r="I11" s="262"/>
      <c r="J11" s="2026"/>
      <c r="K11" s="2025"/>
      <c r="L11" s="2025"/>
      <c r="M11" s="2025"/>
      <c r="N11" s="2025"/>
      <c r="O11" s="2025"/>
      <c r="P11" s="2025"/>
      <c r="Q11" s="2025"/>
      <c r="R11" s="2025"/>
      <c r="S11" s="2025"/>
      <c r="T11" s="2025"/>
      <c r="U11" s="2025"/>
      <c r="V11" s="2025"/>
    </row>
    <row r="12" spans="1:22" ht="14.25">
      <c r="A12" s="3328" t="s">
        <v>312</v>
      </c>
      <c r="B12" s="3354">
        <v>15</v>
      </c>
      <c r="C12" s="3352"/>
      <c r="D12" s="3356"/>
      <c r="E12" s="260" t="s">
        <v>313</v>
      </c>
      <c r="F12" s="261"/>
      <c r="G12" s="261"/>
      <c r="H12" s="261"/>
      <c r="I12" s="262"/>
      <c r="J12" s="2026"/>
      <c r="K12" s="2025"/>
      <c r="L12" s="2025"/>
      <c r="M12" s="2025"/>
      <c r="N12" s="2025"/>
      <c r="O12" s="2025"/>
      <c r="P12" s="2025"/>
      <c r="Q12" s="2025"/>
      <c r="R12" s="2025"/>
      <c r="S12" s="2025"/>
      <c r="T12" s="2025"/>
      <c r="U12" s="2025"/>
      <c r="V12" s="2025"/>
    </row>
    <row r="13" spans="1:22" ht="14.25">
      <c r="A13" s="3328"/>
      <c r="B13" s="3354"/>
      <c r="C13" s="3353"/>
      <c r="D13" s="3356"/>
      <c r="E13" s="260" t="s">
        <v>314</v>
      </c>
      <c r="F13" s="261"/>
      <c r="G13" s="261"/>
      <c r="H13" s="261"/>
      <c r="I13" s="262"/>
      <c r="J13" s="2026"/>
      <c r="K13" s="2025"/>
      <c r="L13" s="2025"/>
      <c r="M13" s="2025"/>
      <c r="N13" s="2025"/>
      <c r="O13" s="2025"/>
      <c r="P13" s="2025"/>
      <c r="Q13" s="2025"/>
      <c r="R13" s="2025"/>
      <c r="S13" s="2025"/>
      <c r="T13" s="2025"/>
      <c r="U13" s="2025"/>
      <c r="V13" s="2025"/>
    </row>
    <row r="14" spans="1:22" ht="14.25">
      <c r="A14" s="3328" t="s">
        <v>315</v>
      </c>
      <c r="B14" s="3354">
        <v>30</v>
      </c>
      <c r="C14" s="3352">
        <f>[2]价值汇总!$Y$27</f>
        <v>5</v>
      </c>
      <c r="D14" s="3356">
        <f>[2]价值汇总!$Z$27</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328"/>
      <c r="B15" s="3354"/>
      <c r="C15" s="3355"/>
      <c r="D15" s="3356"/>
      <c r="E15" s="260" t="s">
        <v>317</v>
      </c>
      <c r="F15" s="261"/>
      <c r="G15" s="261"/>
      <c r="H15" s="261"/>
      <c r="I15" s="262"/>
      <c r="J15" s="2026"/>
      <c r="K15" s="2025"/>
      <c r="L15" s="2025"/>
      <c r="M15" s="2025"/>
      <c r="N15" s="2025"/>
      <c r="O15" s="2025"/>
      <c r="P15" s="2025"/>
      <c r="Q15" s="2025"/>
      <c r="R15" s="2025"/>
      <c r="S15" s="2025"/>
      <c r="T15" s="2025"/>
      <c r="U15" s="2025"/>
      <c r="V15" s="2025"/>
    </row>
    <row r="16" spans="1:22" ht="14.25">
      <c r="A16" s="3328"/>
      <c r="B16" s="3354"/>
      <c r="C16" s="3353"/>
      <c r="D16" s="3356"/>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422269</v>
      </c>
      <c r="D19" s="270">
        <f ca="1">SUMIF(INDIRECT("'"&amp;D4&amp;"'"&amp;"!A:A"),结果表!B19,INDIRECT("'"&amp;D4&amp;"'"&amp;"!B:B"))</f>
        <v>340529</v>
      </c>
      <c r="E19" s="267" t="s">
        <v>323</v>
      </c>
      <c r="F19" s="268" t="s">
        <v>322</v>
      </c>
      <c r="G19" s="271">
        <f ca="1">ROUND(C19*$C$18+D19*$D$18,0)</f>
        <v>381399</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5512</v>
      </c>
      <c r="D20" s="276">
        <f ca="1">SUMIF(INDIRECT("'"&amp;D4&amp;"'"&amp;"!A:A"),结果表!B20,INDIRECT("'"&amp;D4&amp;"'"&amp;"!B:B"))</f>
        <v>4445</v>
      </c>
      <c r="E20" s="273"/>
      <c r="F20" s="274" t="s">
        <v>325</v>
      </c>
      <c r="G20" s="277">
        <f ca="1">ROUND(C20*$C$18+D20*$D$18,0)</f>
        <v>4979</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8541</v>
      </c>
      <c r="D21" s="151">
        <f ca="1">SUMIF(INDIRECT("'"&amp;D4&amp;"'"&amp;"!A:A"),结果表!B21,INDIRECT("'"&amp;D4&amp;"'"&amp;"!B:B"))</f>
        <v>6888</v>
      </c>
      <c r="E21" s="273"/>
      <c r="F21" s="279" t="s">
        <v>327</v>
      </c>
      <c r="G21" s="281">
        <f ca="1">ROUND(C21*$C$18+D21*$D$18,0)</f>
        <v>7715</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0.24003829336121152</v>
      </c>
      <c r="E22" s="283"/>
      <c r="F22" s="284"/>
      <c r="G22" s="285">
        <f ca="1">ROUND(G19/('数据-汇总表'!D3/666.67),0)</f>
        <v>514</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34" t="s">
        <v>330</v>
      </c>
      <c r="B24" s="268" t="s">
        <v>322</v>
      </c>
      <c r="C24" s="287">
        <f>IF(B30=0,0,D30)</f>
        <v>9888</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35"/>
      <c r="B25" s="1318" t="s">
        <v>331</v>
      </c>
      <c r="C25" s="289">
        <f>IF(B30=0,0,C30)</f>
        <v>0</v>
      </c>
      <c r="D25" s="290"/>
      <c r="E25" s="310"/>
      <c r="F25" s="310"/>
      <c r="G25" s="310"/>
      <c r="H25" s="310"/>
      <c r="I25" s="310"/>
      <c r="J25" s="2025"/>
      <c r="K25" s="1252" t="str">
        <f ca="1">项目基本情况!B16&amp;"国有建设用地使用权价格："&amp;O38&amp;"万元"</f>
        <v>出让国有建设用地使用权价格：371511万元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大写金额：人民币叁拾柒亿壹仟伍佰壹拾壹万元整</v>
      </c>
      <c r="L26" s="1249"/>
      <c r="M26" s="1249"/>
      <c r="N26" s="1249"/>
      <c r="O26" s="1248"/>
      <c r="P26" s="2025"/>
      <c r="Q26" s="2025"/>
      <c r="R26" s="2025"/>
      <c r="S26" s="2025"/>
      <c r="T26" s="2025"/>
      <c r="U26" s="2025"/>
      <c r="V26" s="2025"/>
      <c r="W26" s="291"/>
      <c r="X26" s="291"/>
      <c r="Y26" s="291"/>
      <c r="Z26" s="291"/>
    </row>
    <row r="27" spans="1:26" ht="18">
      <c r="A27" s="3238" t="s">
        <v>3079</v>
      </c>
      <c r="B27" s="293">
        <f>'数据-汇总表'!D3</f>
        <v>494378.8</v>
      </c>
      <c r="C27" s="293">
        <f>[2]价值汇总!$Z$38</f>
        <v>200</v>
      </c>
      <c r="D27" s="294">
        <f>ROUND(B27*C27/10000,0)</f>
        <v>9888</v>
      </c>
      <c r="E27" s="310"/>
      <c r="F27" s="310"/>
      <c r="G27" s="310"/>
      <c r="H27" s="310"/>
      <c r="I27" s="310"/>
      <c r="J27" s="2025"/>
      <c r="K27" s="1255" t="str">
        <f ca="1">"单位面积地价："&amp;M38&amp;"元/平方米"</f>
        <v>单位面积地价：7515元/平方米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楼面地价：4849元/平方米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f>B27</f>
        <v>494378.8</v>
      </c>
      <c r="C30" s="308"/>
      <c r="D30" s="309">
        <f>D27</f>
        <v>9888</v>
      </c>
      <c r="E30" s="3158" t="s">
        <v>2968</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抵押担保权已注销时的抵押价格：371511万元</v>
      </c>
      <c r="L31" s="2485"/>
      <c r="M31" s="2485"/>
      <c r="N31" s="2485"/>
      <c r="O31" s="2486"/>
      <c r="P31" s="2025"/>
      <c r="V31" s="2025"/>
    </row>
    <row r="32" spans="1:26" ht="18.75" thickBot="1">
      <c r="A32" s="267" t="s">
        <v>337</v>
      </c>
      <c r="B32" s="1377" t="s">
        <v>1688</v>
      </c>
      <c r="C32" s="1378">
        <f ca="1">G19-C24</f>
        <v>371511</v>
      </c>
      <c r="D32" s="1379" t="s">
        <v>1689</v>
      </c>
      <c r="E32" s="310"/>
      <c r="F32" s="310"/>
      <c r="G32" s="310"/>
      <c r="H32" s="310"/>
      <c r="I32" s="310"/>
      <c r="J32" s="2025"/>
      <c r="K32" s="2484" t="str">
        <f ca="1">IF(K31="——","——","大写金额：人民币"&amp;NUMBERSTRING(INT(O40*10000),2)&amp;"元整")</f>
        <v>大写金额：人民币叁拾柒亿壹仟伍佰壹拾壹万元整</v>
      </c>
      <c r="L32" s="2487"/>
      <c r="M32" s="2487"/>
      <c r="N32" s="2487"/>
      <c r="O32" s="2488"/>
      <c r="P32" s="2025"/>
      <c r="V32" s="2025"/>
    </row>
    <row r="33" spans="1:26" ht="18.75" thickBot="1">
      <c r="A33" s="297" t="s">
        <v>340</v>
      </c>
      <c r="B33" s="1380" t="s">
        <v>1690</v>
      </c>
      <c r="C33" s="263">
        <f ca="1">ROUND(C32*10000/'数据-汇总表'!E3,0)</f>
        <v>4849</v>
      </c>
      <c r="D33" s="1381" t="s">
        <v>1691</v>
      </c>
      <c r="E33" s="3334"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7515</v>
      </c>
      <c r="D34" s="1383" t="s">
        <v>1691</v>
      </c>
      <c r="E34" s="3375"/>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501</v>
      </c>
      <c r="D35" s="1386" t="s">
        <v>1693</v>
      </c>
      <c r="E35" s="3376"/>
      <c r="F35" s="300" t="s">
        <v>342</v>
      </c>
      <c r="G35" s="979"/>
      <c r="H35" s="978" t="s">
        <v>343</v>
      </c>
      <c r="I35" s="310"/>
      <c r="J35" s="2025"/>
      <c r="K35" s="3349" t="s">
        <v>350</v>
      </c>
      <c r="L35" s="3349" t="s">
        <v>351</v>
      </c>
      <c r="M35" s="1261" t="s">
        <v>352</v>
      </c>
      <c r="N35" s="3349" t="s">
        <v>353</v>
      </c>
      <c r="O35" s="3349" t="s">
        <v>354</v>
      </c>
      <c r="P35" s="2025"/>
      <c r="V35" s="2025"/>
    </row>
    <row r="36" spans="1:26" ht="16.5" customHeight="1">
      <c r="A36" s="302" t="s">
        <v>344</v>
      </c>
      <c r="B36" s="303" t="s">
        <v>333</v>
      </c>
      <c r="C36" s="304" t="s">
        <v>345</v>
      </c>
      <c r="D36" s="304" t="s">
        <v>346</v>
      </c>
      <c r="E36" s="305" t="s">
        <v>347</v>
      </c>
      <c r="F36" s="310"/>
      <c r="G36" s="310"/>
      <c r="H36" s="310"/>
      <c r="I36" s="310"/>
      <c r="J36" s="2027"/>
      <c r="K36" s="3350"/>
      <c r="L36" s="3350"/>
      <c r="M36" s="1263" t="s">
        <v>355</v>
      </c>
      <c r="N36" s="3350"/>
      <c r="O36" s="3350"/>
      <c r="P36" s="2025"/>
      <c r="V36" s="2025"/>
    </row>
    <row r="37" spans="1:26" ht="16.5" customHeight="1" thickBot="1">
      <c r="A37" s="1257" t="s">
        <v>348</v>
      </c>
      <c r="B37" s="306"/>
      <c r="C37" s="293"/>
      <c r="D37" s="293"/>
      <c r="E37" s="294"/>
      <c r="F37" s="310"/>
      <c r="G37" s="310"/>
      <c r="H37" s="310"/>
      <c r="I37" s="310"/>
      <c r="J37" s="2027"/>
      <c r="K37" s="3351"/>
      <c r="L37" s="3351"/>
      <c r="M37" s="1264"/>
      <c r="N37" s="3351"/>
      <c r="O37" s="3351"/>
      <c r="P37" s="2025"/>
      <c r="V37" s="2025"/>
    </row>
    <row r="38" spans="1:26" ht="16.5" customHeight="1" thickBot="1">
      <c r="A38" s="1257" t="s">
        <v>349</v>
      </c>
      <c r="B38" s="306"/>
      <c r="C38" s="293"/>
      <c r="D38" s="293"/>
      <c r="E38" s="294"/>
      <c r="F38" s="310"/>
      <c r="G38" s="310"/>
      <c r="H38" s="310"/>
      <c r="I38" s="310"/>
      <c r="J38" s="2027"/>
      <c r="K38" s="1265">
        <f>'数据-汇总表'!D3</f>
        <v>494378.8</v>
      </c>
      <c r="L38" s="1266">
        <f>'数据-汇总表'!E3</f>
        <v>766090</v>
      </c>
      <c r="M38" s="1266">
        <f ca="1">C34</f>
        <v>7515</v>
      </c>
      <c r="N38" s="1266">
        <f ca="1">C33</f>
        <v>4849</v>
      </c>
      <c r="O38" s="1267">
        <f ca="1">C32</f>
        <v>371511</v>
      </c>
      <c r="P38" s="2025"/>
      <c r="V38" s="2025"/>
    </row>
    <row r="39" spans="1:26" ht="16.5" customHeight="1" thickBot="1">
      <c r="A39" s="1262"/>
      <c r="B39" s="307"/>
      <c r="C39" s="308"/>
      <c r="D39" s="308"/>
      <c r="E39" s="309"/>
      <c r="F39" s="310"/>
      <c r="G39" s="310"/>
      <c r="H39" s="310"/>
      <c r="I39" s="310"/>
      <c r="J39" s="2027"/>
      <c r="K39" s="3394" t="str">
        <f>MID(A44,3,LEN(A44)-2)</f>
        <v/>
      </c>
      <c r="L39" s="3395"/>
      <c r="M39" s="3395"/>
      <c r="N39" s="3396"/>
      <c r="O39" s="1388" t="str">
        <f>C44</f>
        <v>——</v>
      </c>
      <c r="P39" s="2025"/>
      <c r="V39" s="2025"/>
    </row>
    <row r="40" spans="1:26" ht="19.5" thickBot="1">
      <c r="A40" s="104" t="s">
        <v>872</v>
      </c>
      <c r="B40" s="310"/>
      <c r="C40" s="310"/>
      <c r="D40" s="310"/>
      <c r="E40" s="310"/>
      <c r="F40" s="310"/>
      <c r="G40" s="310"/>
      <c r="H40" s="310"/>
      <c r="I40" s="310"/>
      <c r="J40" s="2027"/>
      <c r="K40" s="3394" t="str">
        <f>MID(A45,3,LEN(A45)-2)</f>
        <v>抵押担保权已注销时的抵押价格</v>
      </c>
      <c r="L40" s="3395"/>
      <c r="M40" s="3395"/>
      <c r="N40" s="3396"/>
      <c r="O40" s="1388">
        <f ca="1">C45</f>
        <v>371511</v>
      </c>
      <c r="P40" s="2025"/>
      <c r="V40" s="2025"/>
    </row>
    <row r="41" spans="1:26" ht="16.5" thickBot="1">
      <c r="A41" s="311" t="s">
        <v>356</v>
      </c>
      <c r="B41" s="312"/>
      <c r="C41" s="313" t="s">
        <v>357</v>
      </c>
      <c r="D41" s="314" t="s">
        <v>358</v>
      </c>
      <c r="E41" s="314" t="s">
        <v>359</v>
      </c>
      <c r="F41" s="315" t="s">
        <v>360</v>
      </c>
      <c r="G41" s="310"/>
      <c r="H41" s="310"/>
      <c r="I41" s="310"/>
      <c r="J41" s="2027"/>
      <c r="K41" s="3394" t="str">
        <f>MID(A46,3,LEN(A46)-2)</f>
        <v/>
      </c>
      <c r="L41" s="3395"/>
      <c r="M41" s="3395"/>
      <c r="N41" s="3396"/>
      <c r="O41" s="1388" t="str">
        <f>C46</f>
        <v>——</v>
      </c>
      <c r="P41" s="2025"/>
      <c r="V41" s="2025"/>
    </row>
    <row r="42" spans="1:26" ht="29.25">
      <c r="A42" s="3336" t="s">
        <v>2066</v>
      </c>
      <c r="B42" s="3337"/>
      <c r="C42" s="263">
        <f ca="1">C32</f>
        <v>371511</v>
      </c>
      <c r="D42" s="316">
        <f ca="1">C33</f>
        <v>4849</v>
      </c>
      <c r="E42" s="316">
        <f ca="1">C34</f>
        <v>7515</v>
      </c>
      <c r="F42" s="317">
        <f ca="1">C35</f>
        <v>501</v>
      </c>
      <c r="G42" s="310"/>
      <c r="H42" s="310"/>
      <c r="I42" s="318"/>
      <c r="J42" s="2027"/>
      <c r="K42" s="1268" t="s">
        <v>361</v>
      </c>
      <c r="L42" s="2044" t="s">
        <v>362</v>
      </c>
      <c r="M42" s="1269" t="s">
        <v>363</v>
      </c>
      <c r="N42" s="2045" t="s">
        <v>364</v>
      </c>
      <c r="O42" s="2046" t="s">
        <v>365</v>
      </c>
      <c r="P42" s="2025"/>
      <c r="V42" s="2025"/>
    </row>
    <row r="43" spans="1:26" ht="30">
      <c r="A43" s="3347" t="s">
        <v>2729</v>
      </c>
      <c r="B43" s="3348"/>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422269</v>
      </c>
      <c r="M43" s="1272">
        <f>C18</f>
        <v>0.5</v>
      </c>
      <c r="N43" s="1273">
        <f ca="1">IF(N42="测算结果/万元",G19,G20)</f>
        <v>381399</v>
      </c>
      <c r="O43" s="1274">
        <f ca="1">IF(O42="最终结果/万元",C32,C33)</f>
        <v>371511</v>
      </c>
      <c r="P43" s="2025"/>
      <c r="V43" s="2025"/>
    </row>
    <row r="44" spans="1:26" ht="30.75" thickBot="1">
      <c r="A44" s="3336" t="str">
        <f>IF(OR(项目基本情况!E8="抵押价格",项目基本情况!E8="已注销及未注销"),"3.抵押价格","——")</f>
        <v>——</v>
      </c>
      <c r="B44" s="3337"/>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340529</v>
      </c>
      <c r="M44" s="1277">
        <f>D18</f>
        <v>0.5</v>
      </c>
      <c r="N44" s="1278"/>
      <c r="O44" s="1279"/>
      <c r="P44" s="2025"/>
      <c r="V44" s="2025"/>
    </row>
    <row r="45" spans="1:26" ht="15">
      <c r="A45" s="3342" t="str">
        <f>IF(项目基本情况!E8="已注销及未注销","4.抵押担保权已注销时的抵押价格",IF(项目基本情况!E8="已注销","3.抵押担保权已注销时的抵押价格","——"))</f>
        <v>3.抵押担保权已注销时的抵押价格</v>
      </c>
      <c r="B45" s="3343"/>
      <c r="C45" s="1800">
        <f ca="1">IF(A45="——","——",IF(项目基本情况!E8="抵押价格","——",C32-G34-G35))</f>
        <v>371511</v>
      </c>
      <c r="D45" s="316">
        <f ca="1">ROUND(C45*10000/'数据-汇总表'!E3,0)</f>
        <v>4849</v>
      </c>
      <c r="E45" s="316">
        <f ca="1">ROUND(C45*10000/'数据-汇总表'!D3,0)</f>
        <v>7515</v>
      </c>
      <c r="F45" s="317">
        <f ca="1">ROUND(C45/('数据-汇总表'!D3/666.67),0)</f>
        <v>501</v>
      </c>
      <c r="G45" s="310"/>
      <c r="H45" s="310"/>
      <c r="I45" s="318"/>
      <c r="J45" s="2027"/>
      <c r="K45" s="2025"/>
      <c r="L45" s="2025"/>
      <c r="M45" s="2025"/>
      <c r="N45" s="2025"/>
      <c r="O45" s="2025"/>
      <c r="P45" s="2025"/>
      <c r="V45" s="2025"/>
    </row>
    <row r="46" spans="1:26" ht="15.75" thickBot="1">
      <c r="A46" s="3338" t="str">
        <f>IF(项目基本情况!E9="抵押净值",IF(A45="——","4.抵押净值","5.抵押净值"),"——")</f>
        <v>——</v>
      </c>
      <c r="B46" s="3339"/>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83" t="s">
        <v>374</v>
      </c>
      <c r="B63" s="3384"/>
      <c r="C63" s="3385"/>
      <c r="D63" s="340">
        <f ca="1">ROUND(C42*F63,0)</f>
        <v>222907</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344" t="s">
        <v>378</v>
      </c>
      <c r="B64" s="3345"/>
      <c r="C64" s="3345"/>
      <c r="D64" s="3345"/>
      <c r="E64" s="3345"/>
      <c r="F64" s="3345"/>
      <c r="G64" s="3346"/>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40" t="s">
        <v>386</v>
      </c>
      <c r="B66" s="3341"/>
      <c r="C66" s="3341"/>
      <c r="D66" s="260">
        <f ca="1">IF(H66="情况1",0,IF(H66="情况2",D70,IF(H66="情况3",D71,IF(H66="情况4",D72))))</f>
        <v>11888</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98" t="s">
        <v>385</v>
      </c>
      <c r="M66" s="3399"/>
      <c r="N66" s="2479"/>
      <c r="O66" s="2480"/>
      <c r="P66" s="2481"/>
      <c r="Q66" s="2025"/>
      <c r="R66" s="2025"/>
      <c r="S66" s="2025"/>
      <c r="T66" s="2025"/>
      <c r="U66" s="2025"/>
      <c r="V66" s="2025"/>
    </row>
    <row r="67" spans="1:22" ht="25.5" customHeight="1">
      <c r="A67" s="351" t="s">
        <v>390</v>
      </c>
      <c r="B67" s="3331" t="s">
        <v>391</v>
      </c>
      <c r="C67" s="3331"/>
      <c r="D67" s="352">
        <v>0</v>
      </c>
      <c r="E67" s="41" t="s">
        <v>392</v>
      </c>
      <c r="F67" s="62" t="s">
        <v>21</v>
      </c>
      <c r="G67" s="3386"/>
      <c r="H67" s="310"/>
      <c r="I67" s="1289"/>
      <c r="J67" s="2032"/>
      <c r="K67" s="1973">
        <v>2</v>
      </c>
      <c r="L67" s="3397" t="s">
        <v>389</v>
      </c>
      <c r="M67" s="3397"/>
      <c r="N67" s="1322">
        <f>'数据-取费表'!B2</f>
        <v>43180</v>
      </c>
      <c r="O67" s="1322"/>
      <c r="P67" s="1322"/>
      <c r="Q67" s="2025"/>
      <c r="R67" s="2025"/>
      <c r="S67" s="2025"/>
      <c r="T67" s="2025"/>
      <c r="U67" s="2025"/>
      <c r="V67" s="2025"/>
    </row>
    <row r="68" spans="1:22" ht="25.5" customHeight="1">
      <c r="A68" s="353"/>
      <c r="B68" s="3331" t="s">
        <v>394</v>
      </c>
      <c r="C68" s="3331"/>
      <c r="D68" s="354"/>
      <c r="E68" s="77"/>
      <c r="F68" s="355"/>
      <c r="G68" s="3387"/>
      <c r="H68" s="310"/>
      <c r="I68" s="1289"/>
      <c r="J68" s="2032"/>
      <c r="K68" s="1973">
        <v>3</v>
      </c>
      <c r="L68" s="3397" t="s">
        <v>393</v>
      </c>
      <c r="M68" s="3397"/>
      <c r="N68" s="1290">
        <f ca="1">C42</f>
        <v>371511</v>
      </c>
      <c r="O68" s="1290"/>
      <c r="P68" s="1290"/>
      <c r="Q68" s="2025"/>
      <c r="R68" s="2025"/>
      <c r="S68" s="2025"/>
      <c r="T68" s="2025"/>
      <c r="U68" s="2025"/>
      <c r="V68" s="2025"/>
    </row>
    <row r="69" spans="1:22" ht="12" customHeight="1">
      <c r="A69" s="356"/>
      <c r="B69" s="3331" t="s">
        <v>395</v>
      </c>
      <c r="C69" s="3331"/>
      <c r="D69" s="357"/>
      <c r="E69" s="73"/>
      <c r="F69" s="355"/>
      <c r="G69" s="3388"/>
      <c r="H69" s="310"/>
      <c r="I69" s="1289"/>
      <c r="J69" s="2032"/>
      <c r="K69" s="1291">
        <v>4</v>
      </c>
      <c r="L69" s="3402" t="s">
        <v>2882</v>
      </c>
      <c r="M69" s="3403"/>
      <c r="N69" s="1292" t="str">
        <f>C44</f>
        <v>——</v>
      </c>
      <c r="O69" s="1292"/>
      <c r="P69" s="1292"/>
      <c r="Q69" s="2025"/>
      <c r="R69" s="2025"/>
      <c r="S69" s="2025"/>
      <c r="T69" s="2025"/>
      <c r="U69" s="2025"/>
      <c r="V69" s="2025"/>
    </row>
    <row r="70" spans="1:22" ht="24" customHeight="1">
      <c r="A70" s="358" t="s">
        <v>396</v>
      </c>
      <c r="B70" s="3331" t="s">
        <v>397</v>
      </c>
      <c r="C70" s="3331"/>
      <c r="D70" s="357">
        <f ca="1">ROUND(D63*'数据-取费表'!B41/(1+'数据-取费表'!C42),0)</f>
        <v>11888</v>
      </c>
      <c r="E70" s="17" t="s">
        <v>398</v>
      </c>
      <c r="F70" s="359">
        <f>'数据-取费表'!B41</f>
        <v>5.6000000000000001E-2</v>
      </c>
      <c r="G70" s="360"/>
      <c r="H70" s="310"/>
      <c r="I70" s="1289"/>
      <c r="J70" s="2032"/>
      <c r="K70" s="3083"/>
      <c r="L70" s="3084"/>
      <c r="M70" s="3084"/>
      <c r="N70" s="3085" t="s">
        <v>2887</v>
      </c>
      <c r="O70" s="3084"/>
      <c r="P70" s="3086"/>
      <c r="Q70" s="2025"/>
      <c r="R70" s="2025"/>
      <c r="S70" s="2025"/>
      <c r="T70" s="2025"/>
      <c r="U70" s="2025"/>
      <c r="V70" s="2025"/>
    </row>
    <row r="71" spans="1:22" ht="12" customHeight="1">
      <c r="A71" s="358" t="s">
        <v>404</v>
      </c>
      <c r="B71" s="3332" t="s">
        <v>405</v>
      </c>
      <c r="C71" s="3333"/>
      <c r="D71" s="357">
        <f ca="1">ROUND(D63*'数据-取费表'!B41/(1+'数据-取费表'!C42),0)</f>
        <v>11888</v>
      </c>
      <c r="E71" s="17" t="s">
        <v>398</v>
      </c>
      <c r="F71" s="359">
        <f>'数据-取费表'!B41</f>
        <v>5.6000000000000001E-2</v>
      </c>
      <c r="G71" s="360"/>
      <c r="H71" s="310"/>
      <c r="I71" s="1289"/>
      <c r="J71" s="2032"/>
      <c r="K71" s="3082" t="s">
        <v>399</v>
      </c>
      <c r="L71" s="3404" t="s">
        <v>400</v>
      </c>
      <c r="M71" s="3404"/>
      <c r="N71" s="3082" t="s">
        <v>401</v>
      </c>
      <c r="O71" s="3082" t="s">
        <v>402</v>
      </c>
      <c r="P71" s="3082" t="s">
        <v>403</v>
      </c>
      <c r="Q71" s="2025"/>
      <c r="R71" s="2025"/>
      <c r="S71" s="2025"/>
      <c r="T71" s="2025"/>
      <c r="U71" s="2025"/>
      <c r="V71" s="2025"/>
    </row>
    <row r="72" spans="1:22" ht="12" customHeight="1">
      <c r="A72" s="358" t="s">
        <v>407</v>
      </c>
      <c r="B72" s="3332" t="s">
        <v>408</v>
      </c>
      <c r="C72" s="3333"/>
      <c r="D72" s="357">
        <f ca="1">C86</f>
        <v>11776</v>
      </c>
      <c r="E72" s="73" t="s">
        <v>409</v>
      </c>
      <c r="F72" s="359">
        <f>'数据-取费表'!B41</f>
        <v>5.6000000000000001E-2</v>
      </c>
      <c r="G72" s="360"/>
      <c r="H72" s="1295"/>
      <c r="I72" s="1289"/>
      <c r="J72" s="2032"/>
      <c r="K72" s="1973">
        <v>1</v>
      </c>
      <c r="L72" s="3379" t="s">
        <v>406</v>
      </c>
      <c r="M72" s="3379"/>
      <c r="N72" s="1293">
        <f ca="1">D66</f>
        <v>11888</v>
      </c>
      <c r="O72" s="1856" t="str">
        <f>E66</f>
        <v>销售额×税（费）率</v>
      </c>
      <c r="P72" s="1294">
        <f>F66</f>
        <v>5.6000000000000001E-2</v>
      </c>
      <c r="Q72" s="2025"/>
      <c r="R72" s="2025"/>
      <c r="S72" s="2025"/>
      <c r="T72" s="2025"/>
      <c r="U72" s="2025"/>
      <c r="V72" s="2025"/>
    </row>
    <row r="73" spans="1:22" ht="24" customHeight="1">
      <c r="A73" s="3373" t="s">
        <v>411</v>
      </c>
      <c r="B73" s="3341"/>
      <c r="C73" s="3341"/>
      <c r="D73" s="361">
        <f>IF(H73="个人住宅",0,ROUND(D63*I73,0))</f>
        <v>0</v>
      </c>
      <c r="E73" s="17" t="s">
        <v>412</v>
      </c>
      <c r="F73" s="359" t="str">
        <f>IF(H73="正常",I73,"免征")</f>
        <v>免征</v>
      </c>
      <c r="G73" s="360"/>
      <c r="H73" s="191" t="s">
        <v>2454</v>
      </c>
      <c r="I73" s="359">
        <f>'数据-取费表'!B49</f>
        <v>5.0000000000000001E-4</v>
      </c>
      <c r="J73" s="2032"/>
      <c r="K73" s="1973">
        <v>2</v>
      </c>
      <c r="L73" s="3379" t="s">
        <v>410</v>
      </c>
      <c r="M73" s="3379"/>
      <c r="N73" s="1293">
        <f t="shared" ref="N73:P74" si="0">D73</f>
        <v>0</v>
      </c>
      <c r="O73" s="1856" t="str">
        <f t="shared" si="0"/>
        <v>销售额×税（费）率</v>
      </c>
      <c r="P73" s="1294" t="str">
        <f t="shared" si="0"/>
        <v>免征</v>
      </c>
      <c r="Q73" s="2025"/>
      <c r="R73" s="2025"/>
      <c r="S73" s="2025"/>
      <c r="T73" s="2025"/>
      <c r="U73" s="2025"/>
      <c r="V73" s="2025"/>
    </row>
    <row r="74" spans="1:22" ht="24.75">
      <c r="A74" s="3373" t="s">
        <v>415</v>
      </c>
      <c r="B74" s="3341"/>
      <c r="C74" s="3341"/>
      <c r="D74" s="361">
        <f ca="1">IF(H74="个人住宅",D75,D76)</f>
        <v>125509</v>
      </c>
      <c r="E74" s="17" t="s">
        <v>416</v>
      </c>
      <c r="F74" s="359" t="str">
        <f>IF(H74="正常",F76,"免征")</f>
        <v>——</v>
      </c>
      <c r="G74" s="980" t="s">
        <v>417</v>
      </c>
      <c r="H74" s="362" t="s">
        <v>413</v>
      </c>
      <c r="I74" s="42"/>
      <c r="J74" s="2032"/>
      <c r="K74" s="1973">
        <v>3</v>
      </c>
      <c r="L74" s="3379" t="s">
        <v>414</v>
      </c>
      <c r="M74" s="3379"/>
      <c r="N74" s="1293">
        <f t="shared" ca="1" si="0"/>
        <v>125509</v>
      </c>
      <c r="O74" s="1856" t="str">
        <f t="shared" si="0"/>
        <v>增值额×税（费）率</v>
      </c>
      <c r="P74" s="1296" t="str">
        <f t="shared" si="0"/>
        <v>——</v>
      </c>
      <c r="Q74" s="2025"/>
      <c r="R74" s="2025"/>
      <c r="S74" s="2025"/>
      <c r="T74" s="2025"/>
      <c r="U74" s="2025"/>
      <c r="V74" s="2025"/>
    </row>
    <row r="75" spans="1:22" ht="24">
      <c r="A75" s="358" t="s">
        <v>418</v>
      </c>
      <c r="B75" s="3329" t="s">
        <v>419</v>
      </c>
      <c r="C75" s="3359"/>
      <c r="D75" s="363">
        <v>0</v>
      </c>
      <c r="E75" s="41" t="s">
        <v>420</v>
      </c>
      <c r="F75" s="364"/>
      <c r="G75" s="360"/>
      <c r="H75" s="42"/>
      <c r="I75" s="42"/>
      <c r="J75" s="2032"/>
      <c r="K75" s="3075">
        <f>IF(H77="非个人房产","",4)</f>
        <v>4</v>
      </c>
      <c r="L75" s="3379" t="str">
        <f>IF(H77="非个人房产","——","个人所得税")</f>
        <v>个人所得税</v>
      </c>
      <c r="M75" s="3379"/>
      <c r="N75" s="1297">
        <f ca="1">D77</f>
        <v>2229</v>
      </c>
      <c r="O75" s="1869" t="str">
        <f>E77</f>
        <v>销售额×税（费）率</v>
      </c>
      <c r="P75" s="1298">
        <f>F77</f>
        <v>0.01</v>
      </c>
      <c r="Q75" s="2025"/>
      <c r="R75" s="2025"/>
      <c r="S75" s="2025"/>
      <c r="T75" s="2025"/>
      <c r="U75" s="2025"/>
      <c r="V75" s="2025"/>
    </row>
    <row r="76" spans="1:22" ht="24.75">
      <c r="A76" s="358" t="s">
        <v>396</v>
      </c>
      <c r="B76" s="3329" t="s">
        <v>422</v>
      </c>
      <c r="C76" s="3330"/>
      <c r="D76" s="361">
        <f ca="1">IF(H76="转让取得",C99,C115)</f>
        <v>125509</v>
      </c>
      <c r="E76" s="17" t="s">
        <v>423</v>
      </c>
      <c r="F76" s="53" t="s">
        <v>21</v>
      </c>
      <c r="G76" s="360"/>
      <c r="H76" s="362" t="s">
        <v>424</v>
      </c>
      <c r="I76" s="42"/>
      <c r="J76" s="2032"/>
      <c r="K76" s="3075" t="str">
        <f>IF(项目基本情况!K6="上海银行",IF(K75="",4,K75+1),"")</f>
        <v/>
      </c>
      <c r="L76" s="3390" t="str">
        <f>IF(项目基本情况!K6="上海银行","其他处置费用","")</f>
        <v/>
      </c>
      <c r="M76" s="3391"/>
      <c r="N76" s="1293" t="str">
        <f>IF(项目基本情况!K6="上海银行",N89,"")</f>
        <v/>
      </c>
      <c r="O76" s="3392" t="str">
        <f>IF(项目基本情况!K6="上海银行","包含处置中涉及的律师、诉讼、拍卖、评估等费用","")</f>
        <v/>
      </c>
      <c r="P76" s="3393"/>
      <c r="Q76" s="2025"/>
      <c r="R76" s="2025"/>
      <c r="S76" s="2025"/>
      <c r="T76" s="2025"/>
      <c r="U76" s="2025"/>
      <c r="V76" s="2025"/>
    </row>
    <row r="77" spans="1:22" ht="26.25" thickBot="1">
      <c r="A77" s="3381" t="s">
        <v>426</v>
      </c>
      <c r="B77" s="3382"/>
      <c r="C77" s="3382"/>
      <c r="D77" s="365">
        <f ca="1">IF(H77="非个人房产","——",IF(H77="个人住宅",0,ROUND(D63*I77,0)))</f>
        <v>2229</v>
      </c>
      <c r="E77" s="366" t="str">
        <f>IF(H77="非个人房产","——","销售额×税（费）率")</f>
        <v>销售额×税（费）率</v>
      </c>
      <c r="F77" s="367">
        <f>IF(H77="非个人房产","——",IF(H77="个人住宅","免征",I77))</f>
        <v>0.01</v>
      </c>
      <c r="G77" s="981" t="s">
        <v>417</v>
      </c>
      <c r="H77" s="362" t="s">
        <v>2883</v>
      </c>
      <c r="I77" s="368">
        <v>0.01</v>
      </c>
      <c r="J77" s="2032"/>
      <c r="K77" s="3380">
        <f>IF(AND(K75="",K76=""),4,IF(项目基本情况!K6="上海银行",K76+1,K75+1))</f>
        <v>5</v>
      </c>
      <c r="L77" s="3379" t="s">
        <v>2884</v>
      </c>
      <c r="M77" s="3081" t="s">
        <v>421</v>
      </c>
      <c r="N77" s="1299"/>
      <c r="O77" s="1300">
        <f ca="1">SUMIF(N72:N76,"&lt;9e307")</f>
        <v>139626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80"/>
      <c r="L78" s="3379"/>
      <c r="M78" s="3081" t="s">
        <v>425</v>
      </c>
      <c r="N78" s="1299"/>
      <c r="O78" s="1300" t="str">
        <f ca="1">NUMBERSTRING(INT(O77*10000),2)&amp;"元整"</f>
        <v>壹拾叁亿玖仟陆佰贰拾陆万元整</v>
      </c>
      <c r="P78" s="1301"/>
      <c r="Q78" s="2025"/>
      <c r="R78" s="2025"/>
      <c r="S78" s="2025"/>
      <c r="T78" s="2025"/>
      <c r="U78" s="2025"/>
      <c r="V78" s="2025"/>
    </row>
    <row r="79" spans="1:22" ht="13.5" thickBot="1">
      <c r="A79" s="3374" t="s">
        <v>427</v>
      </c>
      <c r="B79" s="3374"/>
      <c r="C79" s="3374"/>
      <c r="D79" s="3374"/>
      <c r="E79" s="3374"/>
      <c r="F79" s="42"/>
      <c r="G79" s="42"/>
      <c r="H79" s="1000"/>
      <c r="I79" s="310"/>
      <c r="J79" s="2032"/>
      <c r="K79" s="3400">
        <f>K77+1</f>
        <v>6</v>
      </c>
      <c r="L79" s="3379" t="s">
        <v>2885</v>
      </c>
      <c r="M79" s="3081" t="s">
        <v>421</v>
      </c>
      <c r="N79" s="1299"/>
      <c r="O79" s="1300" t="e">
        <f ca="1">N69-O77</f>
        <v>#VALUE!</v>
      </c>
      <c r="P79" s="1301"/>
      <c r="Q79" s="2025"/>
      <c r="R79" s="2025"/>
      <c r="S79" s="2025"/>
      <c r="T79" s="2025"/>
      <c r="U79" s="2025"/>
      <c r="V79" s="2025"/>
    </row>
    <row r="80" spans="1:22" ht="12.75">
      <c r="A80" s="3369" t="s">
        <v>428</v>
      </c>
      <c r="B80" s="3370"/>
      <c r="C80" s="991"/>
      <c r="D80" s="991" t="s">
        <v>429</v>
      </c>
      <c r="E80" s="369" t="s">
        <v>430</v>
      </c>
      <c r="F80" s="42"/>
      <c r="G80" s="42"/>
      <c r="H80" s="1000"/>
      <c r="I80" s="310"/>
      <c r="J80" s="2025"/>
      <c r="K80" s="3401"/>
      <c r="L80" s="3379"/>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212292</v>
      </c>
      <c r="D81" s="372"/>
      <c r="E81" s="373"/>
      <c r="F81" s="42"/>
      <c r="G81" s="42"/>
      <c r="H81" s="1000"/>
      <c r="I81" s="310"/>
      <c r="J81" s="2025"/>
      <c r="K81" s="3075">
        <f>K79+1</f>
        <v>7</v>
      </c>
      <c r="L81" s="3377" t="s">
        <v>2886</v>
      </c>
      <c r="M81" s="3378"/>
      <c r="N81" s="1303"/>
      <c r="O81" s="1304" t="e">
        <f ca="1">ROUND(O79*10000/'数据-汇总表'!E3,0)</f>
        <v>#VALUE!</v>
      </c>
      <c r="P81" s="1305"/>
      <c r="Q81" s="2025"/>
      <c r="R81" s="2025"/>
      <c r="S81" s="2025"/>
      <c r="T81" s="2025"/>
      <c r="U81" s="2025"/>
      <c r="V81" s="2025"/>
    </row>
    <row r="82" spans="1:26" ht="13.5" thickTop="1">
      <c r="A82" s="374" t="s">
        <v>1824</v>
      </c>
      <c r="B82" s="375" t="s">
        <v>432</v>
      </c>
      <c r="C82" s="376">
        <f ca="1">D63</f>
        <v>222907</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389" t="s">
        <v>2873</v>
      </c>
      <c r="L83" s="3087" t="s">
        <v>2874</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2939</v>
      </c>
      <c r="F84" s="42"/>
      <c r="G84" s="42"/>
      <c r="H84" s="1000"/>
      <c r="I84" s="310"/>
      <c r="J84" s="2025"/>
      <c r="K84" s="3389"/>
      <c r="L84" s="3087" t="s">
        <v>2875</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2876</v>
      </c>
      <c r="P84" s="2025"/>
      <c r="Q84" s="2025"/>
      <c r="R84" s="2025"/>
      <c r="S84" s="2025"/>
      <c r="T84" s="2025"/>
      <c r="U84" s="2025"/>
      <c r="V84" s="2025"/>
    </row>
    <row r="85" spans="1:26" ht="12.75">
      <c r="A85" s="380" t="s">
        <v>1827</v>
      </c>
      <c r="B85" s="381" t="s">
        <v>435</v>
      </c>
      <c r="C85" s="384">
        <f ca="1">C81-C84</f>
        <v>210292</v>
      </c>
      <c r="D85" s="377" t="s">
        <v>19</v>
      </c>
      <c r="E85" s="378"/>
      <c r="F85" s="42"/>
      <c r="G85" s="42"/>
      <c r="H85" s="1000"/>
      <c r="I85" s="310"/>
      <c r="J85" s="2025"/>
      <c r="K85" s="3389"/>
      <c r="L85" s="3087" t="s">
        <v>2877</v>
      </c>
      <c r="M85" s="3077" t="e">
        <f>IF(N69&gt;1000,N69*0.1%,IF(AND(N69&gt;500,N69&lt;=1000),N69*0.5%,IF(AND(N69&gt;50,N69&lt;=500),N69*1%,IF(AND(N69&gt;1,N69&lt;=50),N69*1.5%))))</f>
        <v>#VALUE!</v>
      </c>
      <c r="N85" s="53" t="e">
        <f>ROUND(M85,1)</f>
        <v>#VALUE!</v>
      </c>
      <c r="O85" s="2025" t="s">
        <v>2876</v>
      </c>
      <c r="P85" s="2025"/>
      <c r="Q85" s="2025"/>
      <c r="R85" s="2025"/>
      <c r="S85" s="2025"/>
      <c r="T85" s="2025"/>
      <c r="U85" s="2025"/>
      <c r="V85" s="2025"/>
    </row>
    <row r="86" spans="1:26" ht="13.5" thickBot="1">
      <c r="A86" s="385" t="s">
        <v>1828</v>
      </c>
      <c r="B86" s="386" t="s">
        <v>436</v>
      </c>
      <c r="C86" s="387">
        <f ca="1">IF(C85&lt;=0,0,ROUND(C85*D86,0))</f>
        <v>11776</v>
      </c>
      <c r="D86" s="388">
        <f>'数据-取费表'!B41</f>
        <v>5.6000000000000001E-2</v>
      </c>
      <c r="E86" s="389"/>
      <c r="F86" s="42"/>
      <c r="G86" s="42"/>
      <c r="H86" s="1000"/>
      <c r="I86" s="310"/>
      <c r="J86" s="2025"/>
      <c r="K86" s="3389"/>
      <c r="L86" s="3087" t="s">
        <v>2878</v>
      </c>
      <c r="M86" s="3077" t="e">
        <f>N69*0.5%</f>
        <v>#VALUE!</v>
      </c>
      <c r="N86" s="53" t="e">
        <f>IF(M86&gt;0.5,0.5,ROUND(M86,0))</f>
        <v>#VALUE!</v>
      </c>
      <c r="O86" s="2025" t="s">
        <v>2879</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389"/>
      <c r="L87" s="3087" t="s">
        <v>2880</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71" t="s">
        <v>437</v>
      </c>
      <c r="B88" s="3372"/>
      <c r="C88" s="3372"/>
      <c r="D88" s="3372"/>
      <c r="E88" s="3372"/>
      <c r="F88" s="3372"/>
      <c r="G88" s="3372"/>
      <c r="H88" s="3372"/>
      <c r="I88" s="1312"/>
      <c r="J88" s="2033"/>
      <c r="K88" s="3389"/>
      <c r="L88" s="3087" t="s">
        <v>2881</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69" t="s">
        <v>428</v>
      </c>
      <c r="B89" s="3370"/>
      <c r="C89" s="991"/>
      <c r="D89" s="991" t="s">
        <v>429</v>
      </c>
      <c r="E89" s="390" t="s">
        <v>438</v>
      </c>
      <c r="F89" s="391"/>
      <c r="G89" s="391"/>
      <c r="H89" s="392"/>
      <c r="I89" s="1313"/>
      <c r="J89" s="2035"/>
      <c r="K89" s="3389"/>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212292</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3835</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32" t="s">
        <v>447</v>
      </c>
      <c r="F94" s="3331"/>
      <c r="G94" s="3331"/>
      <c r="H94" s="3368"/>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2428</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1274</v>
      </c>
      <c r="D96" s="405">
        <f>'数据-取费表'!B43</f>
        <v>6.000000000000001E-3</v>
      </c>
      <c r="E96" s="3360" t="s">
        <v>2427</v>
      </c>
      <c r="F96" s="3361"/>
      <c r="G96" s="3361"/>
      <c r="H96" s="3362"/>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208457</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54.35645371577575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123732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71" t="s">
        <v>454</v>
      </c>
      <c r="B101" s="3372"/>
      <c r="C101" s="3372"/>
      <c r="D101" s="3372"/>
      <c r="E101" s="3372"/>
      <c r="F101" s="3372"/>
      <c r="G101" s="3372"/>
      <c r="H101" s="3372"/>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69" t="s">
        <v>428</v>
      </c>
      <c r="B102" s="3370"/>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212292</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1964</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2438</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63" t="s">
        <v>462</v>
      </c>
      <c r="F109" s="3361"/>
      <c r="G109" s="3361"/>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63" t="s">
        <v>464</v>
      </c>
      <c r="F110" s="3361"/>
      <c r="G110" s="3361"/>
      <c r="H110" s="3362"/>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1274</v>
      </c>
      <c r="D111" s="405">
        <f>'数据-取费表'!B43</f>
        <v>6.000000000000001E-3</v>
      </c>
      <c r="E111" s="3360" t="s">
        <v>2427</v>
      </c>
      <c r="F111" s="3361"/>
      <c r="G111" s="3361"/>
      <c r="H111" s="3362"/>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63" t="s">
        <v>2452</v>
      </c>
      <c r="F112" s="3361"/>
      <c r="G112" s="3361"/>
      <c r="H112" s="3362"/>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210328</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107.09164969450102</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125509</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2651</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163159</v>
      </c>
      <c r="D13" s="450"/>
      <c r="E13" s="364"/>
      <c r="F13" s="451"/>
      <c r="G13" s="443"/>
      <c r="H13" s="446"/>
      <c r="I13" s="446"/>
      <c r="J13" s="446"/>
      <c r="K13" s="447"/>
    </row>
    <row r="14" spans="1:41" s="2113" customFormat="1" ht="13.5" customHeight="1">
      <c r="A14" s="1629" t="s">
        <v>1849</v>
      </c>
      <c r="B14" s="448" t="s">
        <v>480</v>
      </c>
      <c r="C14" s="53">
        <f ca="1">ROUND(C13*F14,0)</f>
        <v>4895</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1044</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15322</v>
      </c>
      <c r="D16" s="450">
        <f ca="1">IF(B1="",'数据-汇总表'!E3,INDIRECT("'数据-取费表'!K"&amp;$K$1)+INDIRECT("'数据-取费表'!S"&amp;$K$1))</f>
        <v>766090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2447</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186867</v>
      </c>
      <c r="D18" s="460"/>
      <c r="E18" s="461"/>
      <c r="F18" s="461"/>
      <c r="G18" s="1324" t="s">
        <v>2431</v>
      </c>
      <c r="H18" s="446"/>
      <c r="I18" s="446"/>
      <c r="J18" s="446"/>
      <c r="K18" s="447"/>
    </row>
    <row r="19" spans="1:14" s="2116" customFormat="1" ht="13.5" customHeight="1">
      <c r="A19" s="1630" t="s">
        <v>1854</v>
      </c>
      <c r="B19" s="458" t="s">
        <v>493</v>
      </c>
      <c r="C19" s="459">
        <f ca="1">ROUND(C18*F19,0)</f>
        <v>1869</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13606</v>
      </c>
      <c r="D21" s="466">
        <f ca="1">C23</f>
        <v>1.4E-3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2453</v>
      </c>
    </row>
    <row r="22" spans="1:14" s="2117" customFormat="1" ht="13.5" customHeight="1">
      <c r="A22" s="1629" t="s">
        <v>1848</v>
      </c>
      <c r="B22" s="1325" t="s">
        <v>2434</v>
      </c>
      <c r="C22" s="486">
        <f ca="1">ROUND(IF('数据-取费表'!B22&lt;=1,(C18+C19)*F21*'数据-取费表'!B20/2,(C18+C19)*(POWER((1+F21),'数据-取费表'!B20/2)-1)),0)</f>
        <v>13606</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1.4E-3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2831</v>
      </c>
      <c r="C24" s="477">
        <f ca="1">C25</f>
        <v>11324</v>
      </c>
      <c r="D24" s="488">
        <f ca="1">C26</f>
        <v>1.1999999999999999E-3</v>
      </c>
      <c r="E24" s="468" t="s">
        <v>507</v>
      </c>
      <c r="F24" s="478">
        <f ca="1">IF(B1="",'数据-取费表'!Q16,INDIRECT("'数据-取费表'!q"&amp;$K$1))</f>
        <v>0.06</v>
      </c>
      <c r="G24" s="443"/>
      <c r="H24" s="446"/>
      <c r="I24" s="446"/>
      <c r="J24" s="446"/>
      <c r="K24" s="447"/>
    </row>
    <row r="25" spans="1:14" s="2117" customFormat="1" ht="13.5" customHeight="1">
      <c r="A25" s="1629" t="s">
        <v>1848</v>
      </c>
      <c r="B25" s="1325" t="s">
        <v>2435</v>
      </c>
      <c r="C25" s="489">
        <f ca="1">ROUND((C18+C19)*F24,0)</f>
        <v>11324</v>
      </c>
      <c r="D25" s="471"/>
      <c r="E25" s="472"/>
      <c r="F25" s="479"/>
      <c r="G25" s="1323" t="s">
        <v>2432</v>
      </c>
      <c r="H25" s="456"/>
      <c r="I25" s="456"/>
      <c r="J25" s="456"/>
      <c r="K25" s="457"/>
    </row>
    <row r="26" spans="1:14" s="2117" customFormat="1" ht="13.5" customHeight="1">
      <c r="A26" s="1629" t="s">
        <v>1849</v>
      </c>
      <c r="B26" s="1325" t="s">
        <v>509</v>
      </c>
      <c r="C26" s="490">
        <f ca="1">ROUND(F20*F24,4)</f>
        <v>1.1999999999999999E-3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2829</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231215</v>
      </c>
      <c r="D28" s="476"/>
      <c r="E28" s="468"/>
      <c r="F28" s="470"/>
      <c r="G28" s="1324" t="s">
        <v>2433</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43" sqref="K43"/>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422269</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5512</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8541</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569</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414" t="s">
        <v>522</v>
      </c>
      <c r="D6" s="3415"/>
      <c r="E6" s="3414" t="s">
        <v>523</v>
      </c>
      <c r="F6" s="3415"/>
      <c r="G6" s="3414" t="s">
        <v>524</v>
      </c>
      <c r="H6" s="3415"/>
      <c r="I6" s="3414" t="s">
        <v>525</v>
      </c>
      <c r="J6" s="3415"/>
      <c r="K6" s="513" t="s">
        <v>526</v>
      </c>
      <c r="L6" s="2130"/>
      <c r="M6" s="2129"/>
      <c r="N6" s="2129"/>
      <c r="O6" s="2131"/>
      <c r="P6" s="3416" t="s">
        <v>527</v>
      </c>
      <c r="Q6" s="3417"/>
      <c r="R6" s="3422" t="s">
        <v>523</v>
      </c>
      <c r="S6" s="3423"/>
      <c r="T6" s="3422" t="s">
        <v>524</v>
      </c>
      <c r="U6" s="3423"/>
      <c r="V6" s="3409" t="s">
        <v>525</v>
      </c>
      <c r="W6" s="3409"/>
      <c r="X6" s="1563"/>
      <c r="Y6" s="3422" t="s">
        <v>527</v>
      </c>
      <c r="Z6" s="3423"/>
      <c r="AA6" s="3411" t="s">
        <v>523</v>
      </c>
      <c r="AB6" s="3412" t="s">
        <v>524</v>
      </c>
      <c r="AC6" s="3411" t="s">
        <v>525</v>
      </c>
    </row>
    <row r="7" spans="1:30" ht="42.75" customHeight="1">
      <c r="A7" s="514"/>
      <c r="B7" s="515"/>
      <c r="C7" s="3430" t="s">
        <v>2926</v>
      </c>
      <c r="D7" s="3431"/>
      <c r="E7" s="3436" t="str">
        <f>'[2]土地案例（1）'!$A$3</f>
        <v>佛山市三水区乐平镇新城区C区16号</v>
      </c>
      <c r="F7" s="3437"/>
      <c r="G7" s="3430" t="str">
        <f>'[2]土地案例（1）'!$A$14</f>
        <v>佛山市三水区西南街道建设一路2号</v>
      </c>
      <c r="H7" s="3431"/>
      <c r="I7" s="3430" t="str">
        <f>'[2]土地案例（1）'!$A$16</f>
        <v>佛山市三水区白坭镇科技大道3号</v>
      </c>
      <c r="J7" s="3431"/>
      <c r="K7" s="513"/>
      <c r="L7" s="2130"/>
      <c r="M7" s="2129"/>
      <c r="N7" s="2129"/>
      <c r="O7" s="2131"/>
      <c r="P7" s="3418"/>
      <c r="Q7" s="3419"/>
      <c r="R7" s="3424"/>
      <c r="S7" s="3425"/>
      <c r="T7" s="3424"/>
      <c r="U7" s="3425"/>
      <c r="V7" s="3409"/>
      <c r="W7" s="3409"/>
      <c r="X7" s="1563"/>
      <c r="Y7" s="3424"/>
      <c r="Z7" s="3425"/>
      <c r="AA7" s="3412"/>
      <c r="AB7" s="3412"/>
      <c r="AC7" s="3412"/>
    </row>
    <row r="8" spans="1:30" ht="21" thickBot="1">
      <c r="A8" s="514"/>
      <c r="B8" s="515"/>
      <c r="C8" s="3432" t="s">
        <v>2930</v>
      </c>
      <c r="D8" s="3433"/>
      <c r="E8" s="3434" t="s">
        <v>3069</v>
      </c>
      <c r="F8" s="3435"/>
      <c r="G8" s="3428" t="s">
        <v>3070</v>
      </c>
      <c r="H8" s="3429"/>
      <c r="I8" s="3428" t="s">
        <v>3071</v>
      </c>
      <c r="J8" s="3429"/>
      <c r="K8" s="513" t="s">
        <v>528</v>
      </c>
      <c r="L8" s="2130"/>
      <c r="M8" s="2129"/>
      <c r="N8" s="2129"/>
      <c r="O8" s="2131"/>
      <c r="P8" s="3420"/>
      <c r="Q8" s="3421"/>
      <c r="R8" s="3424"/>
      <c r="S8" s="3425"/>
      <c r="T8" s="3426"/>
      <c r="U8" s="3427"/>
      <c r="V8" s="3409"/>
      <c r="W8" s="3409"/>
      <c r="X8" s="1563"/>
      <c r="Y8" s="3426"/>
      <c r="Z8" s="3427"/>
      <c r="AA8" s="3413"/>
      <c r="AB8" s="3413"/>
      <c r="AC8" s="3413"/>
    </row>
    <row r="9" spans="1:30" s="1217" customFormat="1" ht="21" thickBot="1">
      <c r="A9" s="2933"/>
      <c r="B9" s="2940" t="s">
        <v>529</v>
      </c>
      <c r="C9" s="2932">
        <f>'数据-取费表'!B2</f>
        <v>43180</v>
      </c>
      <c r="D9" s="519">
        <v>100</v>
      </c>
      <c r="E9" s="520" t="str">
        <f>'[2]土地案例（1）'!$I$3</f>
        <v>2018-02-08</v>
      </c>
      <c r="F9" s="521">
        <f>SUMIF(72:72,YEAR(E9)&amp;"-"&amp;INT((MONTH(E9)+2)/3),73:73)</f>
        <v>100</v>
      </c>
      <c r="G9" s="522" t="str">
        <f>'[2]土地案例（1）'!$I$14</f>
        <v>2017-06-15</v>
      </c>
      <c r="H9" s="519">
        <f>SUMIF(72:72,YEAR(G9)&amp;"-"&amp;INT((MONTH(G9)+2)/3),73:73)</f>
        <v>98.5</v>
      </c>
      <c r="I9" s="522" t="str">
        <f>'[2]土地案例（1）'!$I$16</f>
        <v>2017-05-05</v>
      </c>
      <c r="J9" s="519">
        <f>SUMIF(72:72,YEAR(I9)&amp;"-"&amp;INT((MONTH(I9)+2)/3),73:73)</f>
        <v>98.5</v>
      </c>
      <c r="K9" s="523"/>
      <c r="L9" s="2132"/>
      <c r="M9" s="2129"/>
      <c r="N9" s="2129"/>
      <c r="O9" s="2133"/>
      <c r="P9" s="3443" t="s">
        <v>530</v>
      </c>
      <c r="Q9" s="3445"/>
      <c r="R9" s="1564" t="s">
        <v>8</v>
      </c>
      <c r="S9" s="1565">
        <f t="shared" ref="S9:S17" si="0">F9</f>
        <v>100</v>
      </c>
      <c r="T9" s="1564" t="s">
        <v>8</v>
      </c>
      <c r="U9" s="1565">
        <f t="shared" ref="U9:U17" si="1">H9</f>
        <v>98.5</v>
      </c>
      <c r="V9" s="1564" t="s">
        <v>8</v>
      </c>
      <c r="W9" s="1565">
        <f t="shared" ref="W9:W17" si="2">J9</f>
        <v>98.5</v>
      </c>
      <c r="X9" s="1566"/>
      <c r="Y9" s="3443" t="s">
        <v>530</v>
      </c>
      <c r="Z9" s="3444"/>
      <c r="AA9" s="1567">
        <f>D9/F9</f>
        <v>1</v>
      </c>
      <c r="AB9" s="1567">
        <f>D9/H9</f>
        <v>1.015228426395939</v>
      </c>
      <c r="AC9" s="1567">
        <f>D9/J9</f>
        <v>1.015228426395939</v>
      </c>
    </row>
    <row r="10" spans="1:30" s="1217" customFormat="1" ht="21" thickBot="1">
      <c r="A10" s="2934"/>
      <c r="B10" s="2941" t="s">
        <v>531</v>
      </c>
      <c r="C10" s="855" t="s">
        <v>532</v>
      </c>
      <c r="D10" s="519">
        <v>100</v>
      </c>
      <c r="E10" s="524" t="s">
        <v>3006</v>
      </c>
      <c r="F10" s="521">
        <f>SUMIF(75:75,E10,76:76)-SUMIF(75:75,C10,76:76)+100</f>
        <v>100</v>
      </c>
      <c r="G10" s="524" t="s">
        <v>3006</v>
      </c>
      <c r="H10" s="519">
        <f>SUMIF(75:75,G10,76:76)-SUMIF(75:75,C10,76:76)+100</f>
        <v>100</v>
      </c>
      <c r="I10" s="524" t="s">
        <v>3006</v>
      </c>
      <c r="J10" s="519">
        <f>SUMIF(75:75,I10,76:76)-SUMIF(75:75,C10,76:76)+100</f>
        <v>100</v>
      </c>
      <c r="K10" s="523"/>
      <c r="L10" s="2132"/>
      <c r="M10" s="2129"/>
      <c r="N10" s="2129"/>
      <c r="O10" s="2133"/>
      <c r="P10" s="3443" t="s">
        <v>533</v>
      </c>
      <c r="Q10" s="3444"/>
      <c r="R10" s="1564" t="s">
        <v>8</v>
      </c>
      <c r="S10" s="1565">
        <f t="shared" si="0"/>
        <v>100</v>
      </c>
      <c r="T10" s="1564" t="s">
        <v>8</v>
      </c>
      <c r="U10" s="1565">
        <f t="shared" si="1"/>
        <v>100</v>
      </c>
      <c r="V10" s="1564" t="s">
        <v>8</v>
      </c>
      <c r="W10" s="1565">
        <f t="shared" si="2"/>
        <v>100</v>
      </c>
      <c r="X10" s="1566"/>
      <c r="Y10" s="3443" t="s">
        <v>533</v>
      </c>
      <c r="Z10" s="3444"/>
      <c r="AA10" s="1567">
        <f t="shared" ref="AA10:AA47" si="3">D10/F10</f>
        <v>1</v>
      </c>
      <c r="AB10" s="1567">
        <f t="shared" ref="AB10:AB47" si="4">D10/H10</f>
        <v>1</v>
      </c>
      <c r="AC10" s="1567">
        <f t="shared" ref="AC10:AC47" si="5">D10/J10</f>
        <v>1</v>
      </c>
    </row>
    <row r="11" spans="1:30" s="1217" customFormat="1" ht="57">
      <c r="A11" s="2935"/>
      <c r="B11" s="2942" t="s">
        <v>2755</v>
      </c>
      <c r="C11" s="2929" t="s">
        <v>2986</v>
      </c>
      <c r="D11" s="253">
        <v>100</v>
      </c>
      <c r="E11" s="525" t="s">
        <v>3007</v>
      </c>
      <c r="F11" s="253">
        <f>SUMIF(77:77,E11,78:78)-SUMIF(77:77,C11,78:78)+100</f>
        <v>100</v>
      </c>
      <c r="G11" s="525" t="s">
        <v>3007</v>
      </c>
      <c r="H11" s="253">
        <f>SUMIF(77:77,G11,78:78)-SUMIF(77:77,C11,78:78)+100</f>
        <v>100</v>
      </c>
      <c r="I11" s="525" t="s">
        <v>3007</v>
      </c>
      <c r="J11" s="253">
        <f>SUMIF(77:77,I11,78:78)-SUMIF(77:77,C11,78:78)+100</f>
        <v>100</v>
      </c>
      <c r="K11" s="523"/>
      <c r="L11" s="2132"/>
      <c r="M11" s="2129"/>
      <c r="N11" s="2129"/>
      <c r="O11" s="2134"/>
      <c r="P11" s="3408" t="s">
        <v>535</v>
      </c>
      <c r="Q11" s="1148" t="str">
        <f t="shared" ref="Q11:Q17" si="6">B11</f>
        <v>用途</v>
      </c>
      <c r="R11" s="1564" t="s">
        <v>8</v>
      </c>
      <c r="S11" s="1565">
        <f t="shared" si="0"/>
        <v>100</v>
      </c>
      <c r="T11" s="1564" t="s">
        <v>8</v>
      </c>
      <c r="U11" s="1565">
        <f t="shared" si="1"/>
        <v>100</v>
      </c>
      <c r="V11" s="1564" t="s">
        <v>8</v>
      </c>
      <c r="W11" s="1565">
        <f t="shared" si="2"/>
        <v>100</v>
      </c>
      <c r="X11" s="1566"/>
      <c r="Y11" s="3354" t="s">
        <v>536</v>
      </c>
      <c r="Z11" s="1147" t="str">
        <f t="shared" ref="Z11:Z17" si="7">Q11</f>
        <v>用途</v>
      </c>
      <c r="AA11" s="1567">
        <f t="shared" si="3"/>
        <v>1</v>
      </c>
      <c r="AB11" s="1567">
        <f t="shared" si="4"/>
        <v>1</v>
      </c>
      <c r="AC11" s="1567">
        <f t="shared" si="5"/>
        <v>1</v>
      </c>
    </row>
    <row r="12" spans="1:30" s="1335" customFormat="1" ht="27">
      <c r="A12" s="2936"/>
      <c r="B12" s="2941" t="s">
        <v>2756</v>
      </c>
      <c r="C12" s="907"/>
      <c r="D12" s="254">
        <v>100</v>
      </c>
      <c r="E12" s="528"/>
      <c r="F12" s="254">
        <f>ROUND(100/'数据-取费表'!G16,0)</f>
        <v>109</v>
      </c>
      <c r="G12" s="529"/>
      <c r="H12" s="254">
        <f>ROUND(100/'数据-取费表'!G16,0)</f>
        <v>109</v>
      </c>
      <c r="I12" s="529"/>
      <c r="J12" s="254">
        <f>ROUND(100/'数据-取费表'!G16,0)</f>
        <v>109</v>
      </c>
      <c r="K12" s="530"/>
      <c r="L12" s="2135"/>
      <c r="M12" s="2129"/>
      <c r="N12" s="2129"/>
      <c r="O12" s="2136"/>
      <c r="P12" s="3408"/>
      <c r="Q12" s="1148" t="str">
        <f t="shared" si="6"/>
        <v>土地使用年限（年）</v>
      </c>
      <c r="R12" s="1564" t="s">
        <v>8</v>
      </c>
      <c r="S12" s="1565">
        <f t="shared" si="0"/>
        <v>109</v>
      </c>
      <c r="T12" s="1564" t="s">
        <v>8</v>
      </c>
      <c r="U12" s="1565">
        <f t="shared" si="1"/>
        <v>109</v>
      </c>
      <c r="V12" s="1564" t="s">
        <v>8</v>
      </c>
      <c r="W12" s="1565">
        <f t="shared" si="2"/>
        <v>109</v>
      </c>
      <c r="X12" s="1566"/>
      <c r="Y12" s="3354"/>
      <c r="Z12" s="1147" t="str">
        <f t="shared" si="7"/>
        <v>土地使用年限（年）</v>
      </c>
      <c r="AA12" s="1567">
        <f t="shared" si="3"/>
        <v>0.91743119266055051</v>
      </c>
      <c r="AB12" s="1567">
        <f t="shared" si="4"/>
        <v>0.91743119266055051</v>
      </c>
      <c r="AC12" s="1567">
        <f t="shared" si="5"/>
        <v>0.91743119266055051</v>
      </c>
    </row>
    <row r="13" spans="1:30" ht="20.25">
      <c r="A13" s="2937"/>
      <c r="B13" s="2941" t="s">
        <v>2757</v>
      </c>
      <c r="C13" s="533">
        <f>'数据-汇总表'!I6</f>
        <v>1.55</v>
      </c>
      <c r="D13" s="254">
        <v>100</v>
      </c>
      <c r="E13" s="532">
        <v>2.7</v>
      </c>
      <c r="F13" s="254">
        <f>LOOKUP(E13,82:82,83:83)-LOOKUP(C13,82:82,83:83)+100</f>
        <v>95</v>
      </c>
      <c r="G13" s="533">
        <v>3.2</v>
      </c>
      <c r="H13" s="254">
        <f>LOOKUP(G13,82:82,83:83)-LOOKUP(C13,82:82,83:83)+100</f>
        <v>90</v>
      </c>
      <c r="I13" s="532">
        <v>2.2999999999999998</v>
      </c>
      <c r="J13" s="254">
        <f>LOOKUP(I13,82:82,83:83)-LOOKUP(C13,82:82,83:83)+100</f>
        <v>95</v>
      </c>
      <c r="K13" s="534">
        <f>'[3]土地比较法-住宅、综合'!$K$11</f>
        <v>5</v>
      </c>
      <c r="L13" s="2137"/>
      <c r="M13" s="2129"/>
      <c r="N13" s="2129"/>
      <c r="O13" s="2138"/>
      <c r="P13" s="3408"/>
      <c r="Q13" s="1148" t="str">
        <f t="shared" si="6"/>
        <v>容积率</v>
      </c>
      <c r="R13" s="1564" t="s">
        <v>8</v>
      </c>
      <c r="S13" s="1565">
        <f t="shared" si="0"/>
        <v>95</v>
      </c>
      <c r="T13" s="1564" t="s">
        <v>8</v>
      </c>
      <c r="U13" s="1565">
        <f t="shared" si="1"/>
        <v>90</v>
      </c>
      <c r="V13" s="1564" t="s">
        <v>8</v>
      </c>
      <c r="W13" s="1565">
        <f t="shared" si="2"/>
        <v>95</v>
      </c>
      <c r="X13" s="1566"/>
      <c r="Y13" s="3354"/>
      <c r="Z13" s="1147" t="str">
        <f t="shared" si="7"/>
        <v>容积率</v>
      </c>
      <c r="AA13" s="1567">
        <f t="shared" si="3"/>
        <v>1.0526315789473684</v>
      </c>
      <c r="AB13" s="1567">
        <f t="shared" si="4"/>
        <v>1.1111111111111112</v>
      </c>
      <c r="AC13" s="1567">
        <f t="shared" si="5"/>
        <v>1.0526315789473684</v>
      </c>
    </row>
    <row r="14" spans="1:30" s="1217" customFormat="1" ht="21" thickBot="1">
      <c r="A14" s="2934"/>
      <c r="B14" s="2943" t="s">
        <v>2758</v>
      </c>
      <c r="C14" s="2930" t="s">
        <v>3075</v>
      </c>
      <c r="D14" s="537">
        <v>100</v>
      </c>
      <c r="E14" s="3235" t="s">
        <v>3067</v>
      </c>
      <c r="F14" s="254">
        <f>SUMIF(84:84,E14,85:85)-SUMIF(84:84,C14,85:85)+100</f>
        <v>95</v>
      </c>
      <c r="G14" s="3236" t="s">
        <v>3072</v>
      </c>
      <c r="H14" s="254">
        <f>SUMIF(84:84,G14,85:85)-SUMIF(84:84,C14,85:85)+100</f>
        <v>100</v>
      </c>
      <c r="I14" s="3235" t="s">
        <v>3072</v>
      </c>
      <c r="J14" s="254">
        <f>SUMIF(84:84,I14,85:85)-SUMIF(84:84,C14,85:85)+100</f>
        <v>100</v>
      </c>
      <c r="K14" s="530"/>
      <c r="L14" s="2132"/>
      <c r="M14" s="2129"/>
      <c r="N14" s="2129"/>
      <c r="O14" s="2134"/>
      <c r="P14" s="3408"/>
      <c r="Q14" s="1148" t="str">
        <f t="shared" si="6"/>
        <v>配建</v>
      </c>
      <c r="R14" s="1564" t="s">
        <v>8</v>
      </c>
      <c r="S14" s="1565">
        <f t="shared" si="0"/>
        <v>95</v>
      </c>
      <c r="T14" s="1564" t="s">
        <v>8</v>
      </c>
      <c r="U14" s="1565">
        <f t="shared" si="1"/>
        <v>100</v>
      </c>
      <c r="V14" s="1564" t="s">
        <v>8</v>
      </c>
      <c r="W14" s="1565">
        <f t="shared" si="2"/>
        <v>100</v>
      </c>
      <c r="X14" s="1566"/>
      <c r="Y14" s="3354"/>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08"/>
      <c r="Q15" s="1148">
        <f t="shared" si="6"/>
        <v>0</v>
      </c>
      <c r="R15" s="1564" t="s">
        <v>8</v>
      </c>
      <c r="S15" s="1565">
        <f t="shared" si="0"/>
        <v>100</v>
      </c>
      <c r="T15" s="1564" t="s">
        <v>8</v>
      </c>
      <c r="U15" s="1565">
        <f t="shared" si="1"/>
        <v>100</v>
      </c>
      <c r="V15" s="1564" t="s">
        <v>8</v>
      </c>
      <c r="W15" s="1565">
        <f t="shared" si="2"/>
        <v>100</v>
      </c>
      <c r="X15" s="1566"/>
      <c r="Y15" s="3354"/>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08"/>
      <c r="Q16" s="1148">
        <f t="shared" si="6"/>
        <v>0</v>
      </c>
      <c r="R16" s="1564" t="s">
        <v>8</v>
      </c>
      <c r="S16" s="1565">
        <f t="shared" si="0"/>
        <v>100</v>
      </c>
      <c r="T16" s="1564" t="s">
        <v>8</v>
      </c>
      <c r="U16" s="1565">
        <f t="shared" si="1"/>
        <v>100</v>
      </c>
      <c r="V16" s="1564" t="s">
        <v>8</v>
      </c>
      <c r="W16" s="1565">
        <f t="shared" si="2"/>
        <v>100</v>
      </c>
      <c r="X16" s="1566"/>
      <c r="Y16" s="3354"/>
      <c r="Z16" s="1147">
        <f t="shared" si="7"/>
        <v>0</v>
      </c>
      <c r="AA16" s="1567">
        <f>D16/F16</f>
        <v>1</v>
      </c>
      <c r="AB16" s="1567">
        <f>D16/H16</f>
        <v>1</v>
      </c>
      <c r="AC16" s="1567">
        <f>D16/J16</f>
        <v>1</v>
      </c>
    </row>
    <row r="17" spans="1:29" ht="57">
      <c r="A17" s="2931" t="s">
        <v>2753</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446" t="s">
        <v>540</v>
      </c>
      <c r="Q17" s="1568" t="str">
        <f t="shared" si="6"/>
        <v>居住社区成熟度</v>
      </c>
      <c r="R17" s="1569" t="s">
        <v>8</v>
      </c>
      <c r="S17" s="1570">
        <f t="shared" si="0"/>
        <v>105</v>
      </c>
      <c r="T17" s="1569" t="s">
        <v>8</v>
      </c>
      <c r="U17" s="1570">
        <f t="shared" si="1"/>
        <v>105</v>
      </c>
      <c r="V17" s="1569" t="s">
        <v>8</v>
      </c>
      <c r="W17" s="1570">
        <f t="shared" si="2"/>
        <v>105</v>
      </c>
      <c r="X17" s="1563"/>
      <c r="Y17" s="3446"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3015</v>
      </c>
      <c r="D18" s="556"/>
      <c r="E18" s="555" t="s">
        <v>3008</v>
      </c>
      <c r="F18" s="554"/>
      <c r="G18" s="555" t="s">
        <v>3008</v>
      </c>
      <c r="H18" s="558"/>
      <c r="I18" s="557" t="s">
        <v>3008</v>
      </c>
      <c r="J18" s="554"/>
      <c r="K18" s="530"/>
      <c r="L18" s="2139"/>
      <c r="M18" s="2129"/>
      <c r="N18" s="2129"/>
      <c r="O18" s="2138"/>
      <c r="P18" s="3447"/>
      <c r="Q18" s="1568"/>
      <c r="R18" s="1569"/>
      <c r="S18" s="1570"/>
      <c r="T18" s="1569"/>
      <c r="U18" s="1570"/>
      <c r="V18" s="1569"/>
      <c r="W18" s="1570"/>
      <c r="X18" s="1563"/>
      <c r="Y18" s="3447"/>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447"/>
      <c r="Q19" s="1568" t="str">
        <f>B19</f>
        <v>商业繁华度</v>
      </c>
      <c r="R19" s="1569" t="s">
        <v>8</v>
      </c>
      <c r="S19" s="1570">
        <f>F19</f>
        <v>100</v>
      </c>
      <c r="T19" s="1569" t="s">
        <v>8</v>
      </c>
      <c r="U19" s="1570">
        <f>H19</f>
        <v>100</v>
      </c>
      <c r="V19" s="1569" t="s">
        <v>8</v>
      </c>
      <c r="W19" s="1570">
        <f>J19</f>
        <v>100</v>
      </c>
      <c r="X19" s="1563"/>
      <c r="Y19" s="3447"/>
      <c r="Z19" s="1571" t="str">
        <f>Q19</f>
        <v>商业繁华度</v>
      </c>
      <c r="AA19" s="1572">
        <f t="shared" si="3"/>
        <v>1</v>
      </c>
      <c r="AB19" s="1572">
        <f t="shared" si="4"/>
        <v>1</v>
      </c>
      <c r="AC19" s="1572">
        <f t="shared" si="5"/>
        <v>1</v>
      </c>
    </row>
    <row r="20" spans="1:29" ht="20.25">
      <c r="A20" s="531"/>
      <c r="B20" s="565"/>
      <c r="C20" s="566" t="s">
        <v>3008</v>
      </c>
      <c r="D20" s="562"/>
      <c r="E20" s="567" t="s">
        <v>3008</v>
      </c>
      <c r="F20" s="558"/>
      <c r="G20" s="567" t="s">
        <v>3008</v>
      </c>
      <c r="H20" s="554"/>
      <c r="I20" s="568" t="s">
        <v>3008</v>
      </c>
      <c r="J20" s="554"/>
      <c r="K20" s="530"/>
      <c r="L20" s="2139"/>
      <c r="M20" s="2129"/>
      <c r="N20" s="2129"/>
      <c r="O20" s="2138"/>
      <c r="P20" s="3447"/>
      <c r="Q20" s="1568"/>
      <c r="R20" s="1569"/>
      <c r="S20" s="1570"/>
      <c r="T20" s="1569"/>
      <c r="U20" s="1570"/>
      <c r="V20" s="1569"/>
      <c r="W20" s="1570"/>
      <c r="X20" s="1563"/>
      <c r="Y20" s="3447"/>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447"/>
      <c r="Q21" s="1568" t="str">
        <f>B21</f>
        <v>办公集聚程度</v>
      </c>
      <c r="R21" s="1569" t="s">
        <v>8</v>
      </c>
      <c r="S21" s="1570">
        <f>F21</f>
        <v>100</v>
      </c>
      <c r="T21" s="1569" t="s">
        <v>8</v>
      </c>
      <c r="U21" s="1570">
        <f>H21</f>
        <v>100</v>
      </c>
      <c r="V21" s="1569" t="s">
        <v>8</v>
      </c>
      <c r="W21" s="1570">
        <f>J21</f>
        <v>100</v>
      </c>
      <c r="X21" s="1563"/>
      <c r="Y21" s="3447"/>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447"/>
      <c r="Q22" s="1568"/>
      <c r="R22" s="1569"/>
      <c r="S22" s="1570"/>
      <c r="T22" s="1569"/>
      <c r="U22" s="1570"/>
      <c r="V22" s="1569"/>
      <c r="W22" s="1570"/>
      <c r="X22" s="1563"/>
      <c r="Y22" s="3447"/>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447"/>
      <c r="Q23" s="1568" t="str">
        <f>B23</f>
        <v>交通便捷度</v>
      </c>
      <c r="R23" s="1569" t="s">
        <v>8</v>
      </c>
      <c r="S23" s="1570">
        <f>F23</f>
        <v>100</v>
      </c>
      <c r="T23" s="1569" t="s">
        <v>8</v>
      </c>
      <c r="U23" s="1570">
        <f>H23</f>
        <v>100</v>
      </c>
      <c r="V23" s="1569" t="s">
        <v>8</v>
      </c>
      <c r="W23" s="1570">
        <f>J23</f>
        <v>100</v>
      </c>
      <c r="X23" s="1563"/>
      <c r="Y23" s="3447"/>
      <c r="Z23" s="1571" t="str">
        <f>Q23</f>
        <v>交通便捷度</v>
      </c>
      <c r="AA23" s="1572">
        <f t="shared" si="3"/>
        <v>1</v>
      </c>
      <c r="AB23" s="1572">
        <f t="shared" si="4"/>
        <v>1</v>
      </c>
      <c r="AC23" s="1572">
        <f t="shared" si="5"/>
        <v>1</v>
      </c>
    </row>
    <row r="24" spans="1:29" ht="20.25">
      <c r="A24" s="531"/>
      <c r="B24" s="577"/>
      <c r="C24" s="553" t="s">
        <v>3008</v>
      </c>
      <c r="D24" s="556"/>
      <c r="E24" s="555" t="s">
        <v>3008</v>
      </c>
      <c r="F24" s="554"/>
      <c r="G24" s="555" t="s">
        <v>3008</v>
      </c>
      <c r="H24" s="554"/>
      <c r="I24" s="557" t="s">
        <v>3008</v>
      </c>
      <c r="J24" s="554"/>
      <c r="K24" s="530"/>
      <c r="L24" s="2139"/>
      <c r="M24" s="2129"/>
      <c r="N24" s="2129"/>
      <c r="O24" s="2138"/>
      <c r="P24" s="3447"/>
      <c r="Q24" s="1568"/>
      <c r="R24" s="1569"/>
      <c r="S24" s="1570"/>
      <c r="T24" s="1569"/>
      <c r="U24" s="1570"/>
      <c r="V24" s="1569"/>
      <c r="W24" s="1570"/>
      <c r="X24" s="1563"/>
      <c r="Y24" s="3447"/>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447"/>
      <c r="Q25" s="1568" t="str">
        <f t="shared" ref="Q25:Q39" si="8">B25</f>
        <v>区域土地利用方向</v>
      </c>
      <c r="R25" s="1569" t="s">
        <v>8</v>
      </c>
      <c r="S25" s="1570">
        <f>F25</f>
        <v>100</v>
      </c>
      <c r="T25" s="1569" t="s">
        <v>8</v>
      </c>
      <c r="U25" s="1570">
        <f>H25</f>
        <v>100</v>
      </c>
      <c r="V25" s="1569" t="s">
        <v>8</v>
      </c>
      <c r="W25" s="1570">
        <f>J25</f>
        <v>100</v>
      </c>
      <c r="X25" s="1563"/>
      <c r="Y25" s="3447"/>
      <c r="Z25" s="1571" t="str">
        <f>Q25</f>
        <v>区域土地利用方向</v>
      </c>
      <c r="AA25" s="1572">
        <f t="shared" si="3"/>
        <v>1</v>
      </c>
      <c r="AB25" s="1572">
        <f t="shared" si="4"/>
        <v>1</v>
      </c>
      <c r="AC25" s="1572">
        <f t="shared" si="5"/>
        <v>1</v>
      </c>
    </row>
    <row r="26" spans="1:29" ht="20.25">
      <c r="A26" s="514"/>
      <c r="B26" s="1004"/>
      <c r="C26" s="553" t="s">
        <v>3009</v>
      </c>
      <c r="D26" s="556"/>
      <c r="E26" s="582" t="s">
        <v>3009</v>
      </c>
      <c r="F26" s="554"/>
      <c r="G26" s="582" t="s">
        <v>3009</v>
      </c>
      <c r="H26" s="554"/>
      <c r="I26" s="582" t="s">
        <v>3009</v>
      </c>
      <c r="J26" s="554"/>
      <c r="K26" s="530"/>
      <c r="L26" s="2139"/>
      <c r="M26" s="2129"/>
      <c r="N26" s="2129"/>
      <c r="O26" s="2138"/>
      <c r="P26" s="3447"/>
      <c r="Q26" s="1568"/>
      <c r="R26" s="1569"/>
      <c r="S26" s="1570"/>
      <c r="T26" s="1569"/>
      <c r="U26" s="1570"/>
      <c r="V26" s="1569"/>
      <c r="W26" s="1570"/>
      <c r="X26" s="1563"/>
      <c r="Y26" s="3447"/>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447"/>
      <c r="Q27" s="1568" t="str">
        <f t="shared" si="8"/>
        <v>自然及人文环境状况</v>
      </c>
      <c r="R27" s="1569" t="s">
        <v>8</v>
      </c>
      <c r="S27" s="1570">
        <f>F27</f>
        <v>95</v>
      </c>
      <c r="T27" s="1569" t="s">
        <v>8</v>
      </c>
      <c r="U27" s="1570">
        <f>H27</f>
        <v>100</v>
      </c>
      <c r="V27" s="1569" t="s">
        <v>8</v>
      </c>
      <c r="W27" s="1570">
        <f>J27</f>
        <v>95</v>
      </c>
      <c r="X27" s="1563"/>
      <c r="Y27" s="3447"/>
      <c r="Z27" s="1571" t="str">
        <f>Q27</f>
        <v>自然及人文环境状况</v>
      </c>
      <c r="AA27" s="1572">
        <f t="shared" si="3"/>
        <v>1.0526315789473684</v>
      </c>
      <c r="AB27" s="1572">
        <f t="shared" si="4"/>
        <v>1</v>
      </c>
      <c r="AC27" s="1572">
        <f t="shared" si="5"/>
        <v>1.0526315789473684</v>
      </c>
    </row>
    <row r="28" spans="1:29" ht="20.25">
      <c r="A28" s="514"/>
      <c r="B28" s="565"/>
      <c r="C28" s="553" t="s">
        <v>3009</v>
      </c>
      <c r="D28" s="556"/>
      <c r="E28" s="553" t="s">
        <v>3008</v>
      </c>
      <c r="F28" s="554"/>
      <c r="G28" s="553" t="s">
        <v>3009</v>
      </c>
      <c r="H28" s="554"/>
      <c r="I28" s="553" t="s">
        <v>3008</v>
      </c>
      <c r="J28" s="554"/>
      <c r="K28" s="530"/>
      <c r="L28" s="2139"/>
      <c r="M28" s="2129"/>
      <c r="N28" s="2129"/>
      <c r="O28" s="2138"/>
      <c r="P28" s="3447"/>
      <c r="Q28" s="1568"/>
      <c r="R28" s="1569"/>
      <c r="S28" s="1570"/>
      <c r="T28" s="1569"/>
      <c r="U28" s="1570"/>
      <c r="V28" s="1569"/>
      <c r="W28" s="1570"/>
      <c r="X28" s="1563"/>
      <c r="Y28" s="3447"/>
      <c r="Z28" s="1571"/>
      <c r="AA28" s="1572">
        <v>1</v>
      </c>
      <c r="AB28" s="1572">
        <v>1</v>
      </c>
      <c r="AC28" s="1572">
        <v>1</v>
      </c>
    </row>
    <row r="29" spans="1:29" s="1217" customFormat="1" ht="28.5">
      <c r="A29" s="576"/>
      <c r="B29" s="2612" t="s">
        <v>2548</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447"/>
      <c r="Q29" s="1148" t="str">
        <f t="shared" si="8"/>
        <v>公共配套设施</v>
      </c>
      <c r="R29" s="1564" t="s">
        <v>8</v>
      </c>
      <c r="S29" s="1565">
        <f>F29</f>
        <v>105</v>
      </c>
      <c r="T29" s="1564" t="s">
        <v>8</v>
      </c>
      <c r="U29" s="1565">
        <f>H29</f>
        <v>105</v>
      </c>
      <c r="V29" s="1564" t="s">
        <v>8</v>
      </c>
      <c r="W29" s="1565">
        <f>J29</f>
        <v>105</v>
      </c>
      <c r="X29" s="1566"/>
      <c r="Y29" s="3447"/>
      <c r="Z29" s="1147" t="str">
        <f>Q29</f>
        <v>公共配套设施</v>
      </c>
      <c r="AA29" s="1572">
        <f>D29/F29</f>
        <v>0.95238095238095233</v>
      </c>
      <c r="AB29" s="1572">
        <f>D29/H29</f>
        <v>0.95238095238095233</v>
      </c>
      <c r="AC29" s="1572">
        <f>D29/J29</f>
        <v>0.95238095238095233</v>
      </c>
    </row>
    <row r="30" spans="1:29" s="1217" customFormat="1" ht="20.25">
      <c r="A30" s="576"/>
      <c r="B30" s="565"/>
      <c r="C30" s="578" t="s">
        <v>3015</v>
      </c>
      <c r="D30" s="556"/>
      <c r="E30" s="553" t="s">
        <v>3008</v>
      </c>
      <c r="F30" s="554"/>
      <c r="G30" s="553" t="s">
        <v>3008</v>
      </c>
      <c r="H30" s="554"/>
      <c r="I30" s="575" t="s">
        <v>3008</v>
      </c>
      <c r="J30" s="554"/>
      <c r="K30" s="530"/>
      <c r="L30" s="2132"/>
      <c r="M30" s="2129"/>
      <c r="N30" s="2129"/>
      <c r="O30" s="2134"/>
      <c r="P30" s="3447"/>
      <c r="Q30" s="1148"/>
      <c r="R30" s="1564"/>
      <c r="S30" s="1565"/>
      <c r="T30" s="1564"/>
      <c r="U30" s="1565"/>
      <c r="V30" s="1564"/>
      <c r="W30" s="1565"/>
      <c r="X30" s="1566"/>
      <c r="Y30" s="3447"/>
      <c r="Z30" s="1147"/>
      <c r="AA30" s="1572">
        <v>1</v>
      </c>
      <c r="AB30" s="1572">
        <v>1</v>
      </c>
      <c r="AC30" s="1572">
        <v>1</v>
      </c>
    </row>
    <row r="31" spans="1:29" s="1217" customFormat="1" ht="28.5">
      <c r="A31" s="576"/>
      <c r="B31" s="2612" t="s">
        <v>2549</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447"/>
      <c r="Q31" s="2599" t="str">
        <f>B31</f>
        <v>基础设施水平</v>
      </c>
      <c r="R31" s="1564" t="s">
        <v>8</v>
      </c>
      <c r="S31" s="1565">
        <f>F31</f>
        <v>100</v>
      </c>
      <c r="T31" s="1564" t="s">
        <v>8</v>
      </c>
      <c r="U31" s="1565">
        <f>H31</f>
        <v>100</v>
      </c>
      <c r="V31" s="1564" t="s">
        <v>8</v>
      </c>
      <c r="W31" s="1565">
        <f>J31</f>
        <v>100</v>
      </c>
      <c r="X31" s="1566"/>
      <c r="Y31" s="3447"/>
      <c r="Z31" s="2596" t="str">
        <f>Q31</f>
        <v>基础设施水平</v>
      </c>
      <c r="AA31" s="1572">
        <f>D31/F31</f>
        <v>1</v>
      </c>
      <c r="AB31" s="1572">
        <f>D31/H31</f>
        <v>1</v>
      </c>
      <c r="AC31" s="1572">
        <f>D31/J31</f>
        <v>1</v>
      </c>
    </row>
    <row r="32" spans="1:29" s="1217" customFormat="1" ht="20.25">
      <c r="A32" s="576"/>
      <c r="B32" s="565"/>
      <c r="C32" s="578" t="s">
        <v>3010</v>
      </c>
      <c r="D32" s="556"/>
      <c r="E32" s="2613" t="s">
        <v>3010</v>
      </c>
      <c r="F32" s="554"/>
      <c r="G32" s="2613" t="s">
        <v>3010</v>
      </c>
      <c r="H32" s="554"/>
      <c r="I32" s="2613" t="s">
        <v>3010</v>
      </c>
      <c r="J32" s="554"/>
      <c r="K32" s="530"/>
      <c r="L32" s="2132"/>
      <c r="M32" s="2129"/>
      <c r="N32" s="2129"/>
      <c r="O32" s="2134"/>
      <c r="P32" s="3447"/>
      <c r="Q32" s="2599"/>
      <c r="R32" s="1564"/>
      <c r="S32" s="1565"/>
      <c r="T32" s="1564"/>
      <c r="U32" s="1565"/>
      <c r="V32" s="1564"/>
      <c r="W32" s="1565"/>
      <c r="X32" s="1566"/>
      <c r="Y32" s="3447"/>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447"/>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447"/>
      <c r="Z33" s="1571" t="str">
        <f t="shared" ref="Z33:Z47" si="12">Q33</f>
        <v>临街状况</v>
      </c>
      <c r="AA33" s="1572">
        <f t="shared" si="3"/>
        <v>1</v>
      </c>
      <c r="AB33" s="1572">
        <f t="shared" si="4"/>
        <v>1</v>
      </c>
      <c r="AC33" s="1572">
        <f t="shared" si="5"/>
        <v>1</v>
      </c>
    </row>
    <row r="34" spans="1:29" ht="27">
      <c r="A34" s="531"/>
      <c r="B34" s="577" t="s">
        <v>548</v>
      </c>
      <c r="C34" s="561"/>
      <c r="D34" s="562">
        <v>100</v>
      </c>
      <c r="E34" s="3183" t="s">
        <v>3068</v>
      </c>
      <c r="F34" s="558">
        <f>SUMIF(108:108,E35,109:109)-SUMIF(108:108,C35,109:109)+100</f>
        <v>100</v>
      </c>
      <c r="G34" s="3183" t="s">
        <v>3073</v>
      </c>
      <c r="H34" s="558">
        <f>SUMIF(108:108,G35,109:109)-SUMIF(108:108,C35,109:109)+100</f>
        <v>101</v>
      </c>
      <c r="I34" s="3237"/>
      <c r="J34" s="558">
        <f>SUMIF(108:108,I35,109:109)-SUMIF(108:108,C35,109:109)+100</f>
        <v>100</v>
      </c>
      <c r="K34" s="534">
        <v>1</v>
      </c>
      <c r="L34" s="2139"/>
      <c r="M34" s="2129"/>
      <c r="N34" s="2129"/>
      <c r="O34" s="2138"/>
      <c r="P34" s="3447"/>
      <c r="Q34" s="1568" t="str">
        <f t="shared" si="8"/>
        <v>毗邻道路的类型与等级</v>
      </c>
      <c r="R34" s="1569" t="s">
        <v>8</v>
      </c>
      <c r="S34" s="1570">
        <f t="shared" si="9"/>
        <v>100</v>
      </c>
      <c r="T34" s="1569" t="s">
        <v>8</v>
      </c>
      <c r="U34" s="1570">
        <f t="shared" si="10"/>
        <v>101</v>
      </c>
      <c r="V34" s="1569" t="s">
        <v>8</v>
      </c>
      <c r="W34" s="1570">
        <f t="shared" si="11"/>
        <v>100</v>
      </c>
      <c r="X34" s="1563"/>
      <c r="Y34" s="3447"/>
      <c r="Z34" s="1571" t="str">
        <f t="shared" si="12"/>
        <v>毗邻道路的类型与等级</v>
      </c>
      <c r="AA34" s="1572">
        <f t="shared" si="3"/>
        <v>1</v>
      </c>
      <c r="AB34" s="1572">
        <f t="shared" si="4"/>
        <v>0.99009900990099009</v>
      </c>
      <c r="AC34" s="1572">
        <f t="shared" si="5"/>
        <v>1</v>
      </c>
    </row>
    <row r="35" spans="1:29" ht="21" thickBot="1">
      <c r="A35" s="531"/>
      <c r="B35" s="565"/>
      <c r="C35" s="553" t="s">
        <v>3011</v>
      </c>
      <c r="D35" s="556"/>
      <c r="E35" s="575" t="s">
        <v>3011</v>
      </c>
      <c r="F35" s="554"/>
      <c r="G35" s="575" t="s">
        <v>3074</v>
      </c>
      <c r="H35" s="554"/>
      <c r="I35" s="575" t="s">
        <v>3011</v>
      </c>
      <c r="J35" s="554"/>
      <c r="K35" s="580"/>
      <c r="L35" s="2139"/>
      <c r="M35" s="2129"/>
      <c r="N35" s="2129"/>
      <c r="O35" s="2138"/>
      <c r="P35" s="3447"/>
      <c r="Q35" s="1568"/>
      <c r="R35" s="1569"/>
      <c r="S35" s="1570"/>
      <c r="T35" s="1569"/>
      <c r="U35" s="1570"/>
      <c r="V35" s="1569"/>
      <c r="W35" s="1570"/>
      <c r="X35" s="1563"/>
      <c r="Y35" s="3447"/>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447"/>
      <c r="Q36" s="1568" t="str">
        <f t="shared" si="8"/>
        <v>土地级别</v>
      </c>
      <c r="R36" s="1569" t="s">
        <v>8</v>
      </c>
      <c r="S36" s="1570">
        <f t="shared" si="9"/>
        <v>100</v>
      </c>
      <c r="T36" s="1569" t="s">
        <v>8</v>
      </c>
      <c r="U36" s="1570">
        <f t="shared" si="10"/>
        <v>100</v>
      </c>
      <c r="V36" s="1569" t="s">
        <v>8</v>
      </c>
      <c r="W36" s="1570">
        <f t="shared" si="11"/>
        <v>100</v>
      </c>
      <c r="X36" s="1563"/>
      <c r="Y36" s="3447"/>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47"/>
      <c r="Q37" s="1568">
        <f t="shared" si="8"/>
        <v>0</v>
      </c>
      <c r="R37" s="1569" t="s">
        <v>8</v>
      </c>
      <c r="S37" s="1570">
        <f t="shared" si="9"/>
        <v>100</v>
      </c>
      <c r="T37" s="1569" t="s">
        <v>8</v>
      </c>
      <c r="U37" s="1570">
        <f t="shared" si="10"/>
        <v>100</v>
      </c>
      <c r="V37" s="1569" t="s">
        <v>8</v>
      </c>
      <c r="W37" s="1570">
        <f t="shared" si="11"/>
        <v>100</v>
      </c>
      <c r="X37" s="1563"/>
      <c r="Y37" s="3447"/>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48" t="s">
        <v>550</v>
      </c>
      <c r="Q38" s="1568">
        <f t="shared" si="8"/>
        <v>0</v>
      </c>
      <c r="R38" s="1569" t="s">
        <v>8</v>
      </c>
      <c r="S38" s="1570">
        <f t="shared" si="9"/>
        <v>100</v>
      </c>
      <c r="T38" s="1569" t="s">
        <v>8</v>
      </c>
      <c r="U38" s="1570">
        <f t="shared" si="10"/>
        <v>100</v>
      </c>
      <c r="V38" s="1569" t="s">
        <v>8</v>
      </c>
      <c r="W38" s="1570">
        <f t="shared" si="11"/>
        <v>100</v>
      </c>
      <c r="X38" s="1563"/>
      <c r="Y38" s="3449"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49"/>
      <c r="Q39" s="1568">
        <f t="shared" si="8"/>
        <v>0</v>
      </c>
      <c r="R39" s="1573" t="s">
        <v>8</v>
      </c>
      <c r="S39" s="1574">
        <f t="shared" si="9"/>
        <v>100</v>
      </c>
      <c r="T39" s="1573" t="s">
        <v>8</v>
      </c>
      <c r="U39" s="1574">
        <f t="shared" si="10"/>
        <v>100</v>
      </c>
      <c r="V39" s="1573" t="s">
        <v>8</v>
      </c>
      <c r="W39" s="1574">
        <f t="shared" si="11"/>
        <v>100</v>
      </c>
      <c r="X39" s="1575"/>
      <c r="Y39" s="3449"/>
      <c r="Z39" s="1576">
        <f t="shared" si="12"/>
        <v>0</v>
      </c>
      <c r="AA39" s="1572">
        <f t="shared" si="3"/>
        <v>1</v>
      </c>
      <c r="AB39" s="1572">
        <f t="shared" si="4"/>
        <v>1</v>
      </c>
      <c r="AC39" s="1572">
        <f t="shared" si="5"/>
        <v>1</v>
      </c>
    </row>
    <row r="40" spans="1:29" ht="20.25">
      <c r="A40" s="2928" t="s">
        <v>2754</v>
      </c>
      <c r="B40" s="594" t="s">
        <v>552</v>
      </c>
      <c r="C40" s="595">
        <f>'数据-汇总表'!D3</f>
        <v>494378.8</v>
      </c>
      <c r="D40" s="596">
        <v>100</v>
      </c>
      <c r="E40" s="595">
        <f>'[2]土地案例（1）'!$F$3</f>
        <v>105523.3</v>
      </c>
      <c r="F40" s="596">
        <f>LOOKUP(E40,119:119,120:120)-LOOKUP(C40,119:119,120:120)+100</f>
        <v>98</v>
      </c>
      <c r="G40" s="595">
        <f>'[2]土地案例（1）'!$F$14</f>
        <v>15970.49</v>
      </c>
      <c r="H40" s="596">
        <f>LOOKUP(G40,119:119,120:120)-LOOKUP(C40,119:119,120:120)+100</f>
        <v>98</v>
      </c>
      <c r="I40" s="597">
        <f>'[2]土地案例（1）'!$F$16</f>
        <v>32726.37</v>
      </c>
      <c r="J40" s="596">
        <f>LOOKUP(I40,119:119,120:120)-LOOKUP(C40,119:119,120:120)+100</f>
        <v>98</v>
      </c>
      <c r="K40" s="580"/>
      <c r="L40" s="2139"/>
      <c r="M40" s="2129"/>
      <c r="N40" s="2129"/>
      <c r="O40" s="2138"/>
      <c r="P40" s="3449"/>
      <c r="Q40" s="1568" t="str">
        <f>B40</f>
        <v>宗地面积</v>
      </c>
      <c r="R40" s="1569" t="s">
        <v>8</v>
      </c>
      <c r="S40" s="1570">
        <f t="shared" si="9"/>
        <v>98</v>
      </c>
      <c r="T40" s="1569" t="s">
        <v>8</v>
      </c>
      <c r="U40" s="1570">
        <f t="shared" si="10"/>
        <v>98</v>
      </c>
      <c r="V40" s="1569" t="s">
        <v>8</v>
      </c>
      <c r="W40" s="1570">
        <f t="shared" si="11"/>
        <v>98</v>
      </c>
      <c r="X40" s="1563"/>
      <c r="Y40" s="3449"/>
      <c r="Z40" s="1571" t="str">
        <f t="shared" si="12"/>
        <v>宗地面积</v>
      </c>
      <c r="AA40" s="1572">
        <f t="shared" si="3"/>
        <v>1.0204081632653061</v>
      </c>
      <c r="AB40" s="1572">
        <f t="shared" si="4"/>
        <v>1.0204081632653061</v>
      </c>
      <c r="AC40" s="1572">
        <f t="shared" si="5"/>
        <v>1.0204081632653061</v>
      </c>
    </row>
    <row r="41" spans="1:29" ht="20.25">
      <c r="A41" s="593"/>
      <c r="B41" s="526" t="s">
        <v>553</v>
      </c>
      <c r="C41" s="598" t="s">
        <v>3012</v>
      </c>
      <c r="D41" s="539">
        <v>100</v>
      </c>
      <c r="E41" s="598" t="s">
        <v>3012</v>
      </c>
      <c r="F41" s="539">
        <f>SUMIF(121:121,E41,122:122)-SUMIF(121:121,C41,122:122)+100</f>
        <v>100</v>
      </c>
      <c r="G41" s="598" t="s">
        <v>3012</v>
      </c>
      <c r="H41" s="539">
        <f>SUMIF(121:121,G41,122:122)-SUMIF(121:121,C41,122:122)+100</f>
        <v>100</v>
      </c>
      <c r="I41" s="598" t="s">
        <v>3012</v>
      </c>
      <c r="J41" s="539">
        <f>SUMIF(121:121,I41,122:122)-SUMIF(121:121,C41,122:122)+100</f>
        <v>100</v>
      </c>
      <c r="K41" s="583">
        <v>1</v>
      </c>
      <c r="L41" s="2139"/>
      <c r="M41" s="2129"/>
      <c r="N41" s="2129"/>
      <c r="O41" s="2138"/>
      <c r="P41" s="3449"/>
      <c r="Q41" s="1568" t="str">
        <f t="shared" ref="Q41:Q47" si="13">B41</f>
        <v>宗地形状</v>
      </c>
      <c r="R41" s="1569" t="s">
        <v>8</v>
      </c>
      <c r="S41" s="1570">
        <f t="shared" si="9"/>
        <v>100</v>
      </c>
      <c r="T41" s="1569" t="s">
        <v>8</v>
      </c>
      <c r="U41" s="1570">
        <f t="shared" si="10"/>
        <v>100</v>
      </c>
      <c r="V41" s="1569" t="s">
        <v>8</v>
      </c>
      <c r="W41" s="1570">
        <f t="shared" si="11"/>
        <v>100</v>
      </c>
      <c r="X41" s="1563"/>
      <c r="Y41" s="3449"/>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449"/>
      <c r="Q42" s="1568" t="str">
        <f t="shared" si="13"/>
        <v>临街宽度及深度</v>
      </c>
      <c r="R42" s="1569" t="s">
        <v>8</v>
      </c>
      <c r="S42" s="1570">
        <f t="shared" si="9"/>
        <v>100</v>
      </c>
      <c r="T42" s="1569" t="s">
        <v>8</v>
      </c>
      <c r="U42" s="1570">
        <f t="shared" si="10"/>
        <v>100</v>
      </c>
      <c r="V42" s="1569" t="s">
        <v>8</v>
      </c>
      <c r="W42" s="1570">
        <f t="shared" si="11"/>
        <v>100</v>
      </c>
      <c r="X42" s="1563"/>
      <c r="Y42" s="3449"/>
      <c r="Z42" s="1571" t="str">
        <f t="shared" si="12"/>
        <v>临街宽度及深度</v>
      </c>
      <c r="AA42" s="1572">
        <f t="shared" si="3"/>
        <v>1</v>
      </c>
      <c r="AB42" s="1572">
        <f t="shared" si="4"/>
        <v>1</v>
      </c>
      <c r="AC42" s="1572">
        <f t="shared" si="5"/>
        <v>1</v>
      </c>
    </row>
    <row r="43" spans="1:29" s="1217" customFormat="1" ht="20.25">
      <c r="A43" s="599"/>
      <c r="B43" s="1892" t="s">
        <v>2423</v>
      </c>
      <c r="C43" s="600" t="s">
        <v>3014</v>
      </c>
      <c r="D43" s="254">
        <v>100</v>
      </c>
      <c r="E43" s="600" t="s">
        <v>3013</v>
      </c>
      <c r="F43" s="539">
        <f>SUMIF(125:125,E43,126:126)-SUMIF(125:125,C43,126:126)+100</f>
        <v>104</v>
      </c>
      <c r="G43" s="600" t="s">
        <v>3013</v>
      </c>
      <c r="H43" s="539">
        <f>SUMIF(125:125,G43,126:126)-SUMIF(125:125,C43,126:126)+100</f>
        <v>104</v>
      </c>
      <c r="I43" s="600" t="s">
        <v>3014</v>
      </c>
      <c r="J43" s="539">
        <f>SUMIF(125:125,I43,126:126)-SUMIF(125:125,C43,126:126)+100</f>
        <v>100</v>
      </c>
      <c r="K43" s="583">
        <v>2</v>
      </c>
      <c r="L43" s="2132"/>
      <c r="M43" s="2129"/>
      <c r="N43" s="2129"/>
      <c r="O43" s="2134"/>
      <c r="P43" s="3449"/>
      <c r="Q43" s="1568" t="str">
        <f t="shared" si="13"/>
        <v>宗地开发程度</v>
      </c>
      <c r="R43" s="1564" t="s">
        <v>8</v>
      </c>
      <c r="S43" s="1565">
        <f t="shared" si="9"/>
        <v>104</v>
      </c>
      <c r="T43" s="1564" t="s">
        <v>8</v>
      </c>
      <c r="U43" s="1565">
        <f t="shared" si="10"/>
        <v>104</v>
      </c>
      <c r="V43" s="1564" t="s">
        <v>8</v>
      </c>
      <c r="W43" s="1565">
        <f t="shared" si="11"/>
        <v>100</v>
      </c>
      <c r="X43" s="1566"/>
      <c r="Y43" s="3449"/>
      <c r="Z43" s="1147" t="str">
        <f t="shared" si="12"/>
        <v>宗地开发程度</v>
      </c>
      <c r="AA43" s="1567">
        <f t="shared" si="3"/>
        <v>0.96153846153846156</v>
      </c>
      <c r="AB43" s="1567">
        <f t="shared" si="4"/>
        <v>0.96153846153846156</v>
      </c>
      <c r="AC43" s="1567">
        <f t="shared" si="5"/>
        <v>1</v>
      </c>
    </row>
    <row r="44" spans="1:29" ht="21" thickBot="1">
      <c r="A44" s="593"/>
      <c r="B44" s="526" t="s">
        <v>555</v>
      </c>
      <c r="C44" s="598" t="s">
        <v>3009</v>
      </c>
      <c r="D44" s="539">
        <v>100</v>
      </c>
      <c r="E44" s="598" t="s">
        <v>3009</v>
      </c>
      <c r="F44" s="539">
        <f>SUMIF(127:127,E44,128:128)-SUMIF(127:127,C44,128:128)+100</f>
        <v>100</v>
      </c>
      <c r="G44" s="598" t="s">
        <v>3009</v>
      </c>
      <c r="H44" s="539">
        <f>SUMIF(127:127,G44,128:128)-SUMIF(127:127,C44,128:128)+100</f>
        <v>100</v>
      </c>
      <c r="I44" s="598" t="s">
        <v>3009</v>
      </c>
      <c r="J44" s="539">
        <f>SUMIF(127:127,I44,128:128)-SUMIF(127:127,C44,128:128)+100</f>
        <v>100</v>
      </c>
      <c r="K44" s="583">
        <v>1</v>
      </c>
      <c r="L44" s="2139"/>
      <c r="M44" s="2129"/>
      <c r="N44" s="2129"/>
      <c r="O44" s="2138"/>
      <c r="P44" s="3449" t="s">
        <v>550</v>
      </c>
      <c r="Q44" s="1568" t="str">
        <f t="shared" si="13"/>
        <v>工程地质条件</v>
      </c>
      <c r="R44" s="1569" t="s">
        <v>8</v>
      </c>
      <c r="S44" s="1570">
        <f t="shared" si="9"/>
        <v>100</v>
      </c>
      <c r="T44" s="1569" t="s">
        <v>8</v>
      </c>
      <c r="U44" s="1570">
        <f t="shared" si="10"/>
        <v>100</v>
      </c>
      <c r="V44" s="1569" t="s">
        <v>8</v>
      </c>
      <c r="W44" s="1570">
        <f t="shared" si="11"/>
        <v>100</v>
      </c>
      <c r="X44" s="1563"/>
      <c r="Y44" s="3449"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49"/>
      <c r="Q45" s="1568">
        <f t="shared" si="13"/>
        <v>0</v>
      </c>
      <c r="R45" s="1569" t="s">
        <v>8</v>
      </c>
      <c r="S45" s="1570">
        <f t="shared" si="9"/>
        <v>100</v>
      </c>
      <c r="T45" s="1569" t="s">
        <v>8</v>
      </c>
      <c r="U45" s="1570">
        <f t="shared" si="10"/>
        <v>100</v>
      </c>
      <c r="V45" s="1569" t="s">
        <v>8</v>
      </c>
      <c r="W45" s="1570">
        <f t="shared" si="11"/>
        <v>100</v>
      </c>
      <c r="X45" s="1563"/>
      <c r="Y45" s="3449"/>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49"/>
      <c r="Q46" s="1568">
        <f t="shared" si="13"/>
        <v>0</v>
      </c>
      <c r="R46" s="1569" t="s">
        <v>8</v>
      </c>
      <c r="S46" s="1570">
        <f t="shared" si="9"/>
        <v>100</v>
      </c>
      <c r="T46" s="1569" t="s">
        <v>8</v>
      </c>
      <c r="U46" s="1570">
        <f t="shared" si="10"/>
        <v>100</v>
      </c>
      <c r="V46" s="1569" t="s">
        <v>8</v>
      </c>
      <c r="W46" s="1570">
        <f t="shared" si="11"/>
        <v>100</v>
      </c>
      <c r="X46" s="1563"/>
      <c r="Y46" s="3449"/>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49"/>
      <c r="Q47" s="1568">
        <f t="shared" si="13"/>
        <v>0</v>
      </c>
      <c r="R47" s="1573" t="s">
        <v>8</v>
      </c>
      <c r="S47" s="1574">
        <f t="shared" si="9"/>
        <v>100</v>
      </c>
      <c r="T47" s="1573" t="s">
        <v>8</v>
      </c>
      <c r="U47" s="1574">
        <f t="shared" si="10"/>
        <v>100</v>
      </c>
      <c r="V47" s="1573" t="s">
        <v>8</v>
      </c>
      <c r="W47" s="1574">
        <f t="shared" si="11"/>
        <v>100</v>
      </c>
      <c r="X47" s="1575"/>
      <c r="Y47" s="3449"/>
      <c r="Z47" s="1576">
        <f t="shared" si="12"/>
        <v>0</v>
      </c>
      <c r="AA47" s="1572">
        <f t="shared" si="3"/>
        <v>1</v>
      </c>
      <c r="AB47" s="1572">
        <f t="shared" si="4"/>
        <v>1</v>
      </c>
      <c r="AC47" s="1572">
        <f t="shared" si="5"/>
        <v>1</v>
      </c>
    </row>
    <row r="48" spans="1:29" ht="20.25">
      <c r="A48" s="606" t="s">
        <v>556</v>
      </c>
      <c r="B48" s="607" t="s">
        <v>3016</v>
      </c>
      <c r="C48" s="608" t="s">
        <v>1</v>
      </c>
      <c r="D48" s="609"/>
      <c r="E48" s="610">
        <v>5826</v>
      </c>
      <c r="F48" s="611"/>
      <c r="G48" s="612">
        <v>5925</v>
      </c>
      <c r="H48" s="613"/>
      <c r="I48" s="610">
        <v>5846</v>
      </c>
      <c r="J48" s="613"/>
      <c r="K48" s="1337"/>
      <c r="L48" s="2141"/>
      <c r="M48" s="2129"/>
      <c r="N48" s="2129"/>
      <c r="O48" s="2142"/>
      <c r="P48" s="3408" t="str">
        <f>A48</f>
        <v>成交单价</v>
      </c>
      <c r="Q48" s="3408"/>
      <c r="R48" s="3409">
        <f>E48</f>
        <v>5826</v>
      </c>
      <c r="S48" s="3409"/>
      <c r="T48" s="3409">
        <f>G48</f>
        <v>5925</v>
      </c>
      <c r="U48" s="3409"/>
      <c r="V48" s="3409">
        <f>I48</f>
        <v>5846</v>
      </c>
      <c r="W48" s="3409"/>
      <c r="X48" s="1555"/>
      <c r="Y48" s="1577"/>
      <c r="Z48" s="1555"/>
      <c r="AA48" s="1555"/>
      <c r="AB48" s="1555"/>
      <c r="AC48" s="1555"/>
    </row>
    <row r="49" spans="1:29" ht="21" thickBot="1">
      <c r="A49" s="614" t="s">
        <v>2692</v>
      </c>
      <c r="B49" s="615"/>
      <c r="C49" s="616">
        <f>R50</f>
        <v>5512</v>
      </c>
      <c r="D49" s="617"/>
      <c r="E49" s="616">
        <f>R49</f>
        <v>5548</v>
      </c>
      <c r="F49" s="618"/>
      <c r="G49" s="619">
        <f>T49</f>
        <v>5403</v>
      </c>
      <c r="H49" s="617"/>
      <c r="I49" s="616">
        <f>V49</f>
        <v>5584</v>
      </c>
      <c r="J49" s="617"/>
      <c r="K49" s="1338"/>
      <c r="L49" s="2141"/>
      <c r="M49" s="2129"/>
      <c r="N49" s="2129"/>
      <c r="O49" s="2142"/>
      <c r="P49" s="3408" t="str">
        <f>A49</f>
        <v>比较价格（元/平方米）</v>
      </c>
      <c r="Q49" s="3408"/>
      <c r="R49" s="3410">
        <f>ROUND(PRODUCT(R48,AA9:AA47),0)</f>
        <v>5548</v>
      </c>
      <c r="S49" s="3410"/>
      <c r="T49" s="3410">
        <f>ROUND(PRODUCT(T48,AB9:AB47),0)</f>
        <v>5403</v>
      </c>
      <c r="U49" s="3410"/>
      <c r="V49" s="3410">
        <f>ROUND(PRODUCT(V48,AC9:AC47),0)</f>
        <v>5584</v>
      </c>
      <c r="W49" s="3410"/>
      <c r="X49" s="1555"/>
      <c r="Y49" s="1555"/>
      <c r="Z49" s="1555"/>
      <c r="AA49" s="1555"/>
      <c r="AB49" s="1555"/>
      <c r="AC49" s="1555"/>
    </row>
    <row r="50" spans="1:29" ht="21" thickBot="1">
      <c r="A50" s="620" t="s">
        <v>2932</v>
      </c>
      <c r="B50" s="621"/>
      <c r="C50" s="622">
        <f>R50</f>
        <v>5512</v>
      </c>
      <c r="D50" s="622"/>
      <c r="E50" s="622"/>
      <c r="F50" s="622"/>
      <c r="G50" s="622"/>
      <c r="H50" s="622"/>
      <c r="I50" s="622"/>
      <c r="J50" s="622"/>
      <c r="K50" s="1339"/>
      <c r="L50" s="2141"/>
      <c r="M50" s="2129"/>
      <c r="N50" s="2129"/>
      <c r="O50" s="2142"/>
      <c r="P50" s="3405" t="str">
        <f>A50</f>
        <v>估价对象XX用房的比较价格（楼面单价，元/平方米）</v>
      </c>
      <c r="Q50" s="3406"/>
      <c r="R50" s="3407">
        <f>ROUND(AVERAGE(R49:V49),0)</f>
        <v>5512</v>
      </c>
      <c r="S50" s="3407"/>
      <c r="T50" s="3407"/>
      <c r="U50" s="3407"/>
      <c r="V50" s="3407"/>
      <c r="W50" s="3407"/>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5.0108147080028864E-2</v>
      </c>
      <c r="F53" s="626" t="str">
        <f>IF(OR(E53&gt;=0.3,E53&lt;=-0.3),"超过30%","")</f>
        <v/>
      </c>
      <c r="G53" s="625">
        <f>IF(G48&lt;G49,G49/G48-1,G48/G49-1)</f>
        <v>9.661299278178781E-2</v>
      </c>
      <c r="H53" s="626" t="str">
        <f>IF(OR(G53&gt;=0.3,G53&lt;=-0.3),"超过30%","")</f>
        <v/>
      </c>
      <c r="I53" s="625">
        <f>IF(I48&lt;I49,I49/I48-1,I48/I49-1)</f>
        <v>4.6919770773639069E-2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2.6836942439385503E-2</v>
      </c>
      <c r="F54" s="626" t="str">
        <f>IF(OR(E54&gt;=0.2,E54&lt;=-0.2),"超过20%","")</f>
        <v/>
      </c>
      <c r="G54" s="625">
        <f>IF(G49&lt;I49,I49/G49-1,G49/I49-1)</f>
        <v>3.3499907458819145E-2</v>
      </c>
      <c r="H54" s="626" t="str">
        <f>IF(OR(G54&gt;=0.2,G54&lt;=-0.2),"超过20%","")</f>
        <v/>
      </c>
      <c r="I54" s="625">
        <f>IF(I49&lt;E49,E49/I49-1,I49/E49-1)</f>
        <v>6.4888248017302974E-3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438" t="s">
        <v>2280</v>
      </c>
      <c r="H57" s="3439"/>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5512</v>
      </c>
      <c r="C58" s="634">
        <v>1</v>
      </c>
      <c r="D58" s="2225">
        <v>1</v>
      </c>
      <c r="E58" s="634">
        <f>'数据-汇总表'!E8+'数据-汇总表'!E9</f>
        <v>766090</v>
      </c>
      <c r="F58" s="635">
        <f t="shared" ref="F58:F67" si="14">ROUND(B58*E58/10000,0)</f>
        <v>422269</v>
      </c>
      <c r="G58" s="3440"/>
      <c r="H58" s="3441"/>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442"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442"/>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442"/>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442"/>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2326</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766090</v>
      </c>
      <c r="F68" s="643">
        <f>IF(B48="楼面地价",SUM(F58:F67),ROUND(C50*E68/10000,0))</f>
        <v>422269</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2532</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2646</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3017</v>
      </c>
      <c r="D77" s="597" t="str">
        <f>'[1]土地案例（1）'!$E$7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3067</v>
      </c>
      <c r="D84" s="1371" t="s">
        <v>3072</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2548</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2550</v>
      </c>
      <c r="C104" s="2619" t="s">
        <v>2551</v>
      </c>
      <c r="D104" s="2619" t="s">
        <v>2552</v>
      </c>
      <c r="E104" s="2619" t="s">
        <v>2553</v>
      </c>
      <c r="F104" s="2619" t="s">
        <v>2554</v>
      </c>
      <c r="G104" s="2619" t="s">
        <v>2555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3018</v>
      </c>
      <c r="D108" s="3186" t="s">
        <v>3019</v>
      </c>
      <c r="E108" s="3186" t="s">
        <v>3020</v>
      </c>
      <c r="F108" s="3186" t="s">
        <v>3021</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3022</v>
      </c>
      <c r="D121" s="3187" t="s">
        <v>3023</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2424</v>
      </c>
      <c r="C125" s="3186" t="s">
        <v>3024</v>
      </c>
      <c r="D125" s="3186" t="s">
        <v>3025</v>
      </c>
      <c r="E125" s="3186" t="s">
        <v>3026</v>
      </c>
      <c r="F125" s="3186" t="s">
        <v>3027</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3028</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414" t="s">
        <v>522</v>
      </c>
      <c r="D6" s="3415"/>
      <c r="E6" s="3452" t="s">
        <v>523</v>
      </c>
      <c r="F6" s="3453"/>
      <c r="G6" s="3414" t="s">
        <v>524</v>
      </c>
      <c r="H6" s="3415"/>
      <c r="I6" s="3414" t="s">
        <v>525</v>
      </c>
      <c r="J6" s="3415"/>
      <c r="K6" s="513" t="s">
        <v>526</v>
      </c>
      <c r="L6" s="2130"/>
      <c r="M6" s="2131"/>
      <c r="N6" s="2131"/>
      <c r="O6" s="2131"/>
      <c r="P6" s="3416" t="s">
        <v>527</v>
      </c>
      <c r="Q6" s="3417"/>
      <c r="R6" s="3422" t="s">
        <v>523</v>
      </c>
      <c r="S6" s="3423"/>
      <c r="T6" s="3422" t="s">
        <v>524</v>
      </c>
      <c r="U6" s="3423"/>
      <c r="V6" s="3409" t="s">
        <v>525</v>
      </c>
      <c r="W6" s="3409"/>
      <c r="X6" s="1563"/>
      <c r="Y6" s="3422" t="s">
        <v>527</v>
      </c>
      <c r="Z6" s="3423"/>
      <c r="AA6" s="3411" t="s">
        <v>523</v>
      </c>
      <c r="AB6" s="3412" t="s">
        <v>524</v>
      </c>
      <c r="AC6" s="3411" t="s">
        <v>525</v>
      </c>
    </row>
    <row r="7" spans="1:29" ht="15">
      <c r="A7" s="514"/>
      <c r="B7" s="515"/>
      <c r="C7" s="3430" t="s">
        <v>2926</v>
      </c>
      <c r="D7" s="3431"/>
      <c r="E7" s="3436" t="s">
        <v>2927</v>
      </c>
      <c r="F7" s="3437"/>
      <c r="G7" s="3430" t="s">
        <v>2928</v>
      </c>
      <c r="H7" s="3431"/>
      <c r="I7" s="3430" t="s">
        <v>2929</v>
      </c>
      <c r="J7" s="3431"/>
      <c r="K7" s="513"/>
      <c r="L7" s="2130"/>
      <c r="M7" s="2131"/>
      <c r="N7" s="2131"/>
      <c r="O7" s="2131"/>
      <c r="P7" s="3418"/>
      <c r="Q7" s="3419"/>
      <c r="R7" s="3424"/>
      <c r="S7" s="3425"/>
      <c r="T7" s="3424"/>
      <c r="U7" s="3425"/>
      <c r="V7" s="3409"/>
      <c r="W7" s="3409"/>
      <c r="X7" s="1563"/>
      <c r="Y7" s="3424"/>
      <c r="Z7" s="3425"/>
      <c r="AA7" s="3412"/>
      <c r="AB7" s="3412"/>
      <c r="AC7" s="3412"/>
    </row>
    <row r="8" spans="1:29" ht="15.75" thickBot="1">
      <c r="A8" s="516"/>
      <c r="B8" s="517"/>
      <c r="C8" s="3450" t="s">
        <v>2930</v>
      </c>
      <c r="D8" s="3429"/>
      <c r="E8" s="3451" t="s">
        <v>2930</v>
      </c>
      <c r="F8" s="3435"/>
      <c r="G8" s="3450" t="s">
        <v>2930</v>
      </c>
      <c r="H8" s="3429"/>
      <c r="I8" s="3450" t="s">
        <v>2930</v>
      </c>
      <c r="J8" s="3429"/>
      <c r="K8" s="513" t="s">
        <v>528</v>
      </c>
      <c r="L8" s="2130"/>
      <c r="M8" s="2131"/>
      <c r="N8" s="2131"/>
      <c r="O8" s="2131"/>
      <c r="P8" s="3420"/>
      <c r="Q8" s="3421"/>
      <c r="R8" s="3424"/>
      <c r="S8" s="3425"/>
      <c r="T8" s="3426"/>
      <c r="U8" s="3427"/>
      <c r="V8" s="3409"/>
      <c r="W8" s="3409"/>
      <c r="X8" s="1563"/>
      <c r="Y8" s="3426"/>
      <c r="Z8" s="3427"/>
      <c r="AA8" s="3413"/>
      <c r="AB8" s="3413"/>
      <c r="AC8" s="3413"/>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43" t="s">
        <v>530</v>
      </c>
      <c r="Q9" s="3445"/>
      <c r="R9" s="1564" t="s">
        <v>8</v>
      </c>
      <c r="S9" s="1565">
        <f t="shared" ref="S9:S17" si="0">F9</f>
        <v>0</v>
      </c>
      <c r="T9" s="1564" t="s">
        <v>8</v>
      </c>
      <c r="U9" s="1565">
        <f t="shared" ref="U9:U17" si="1">H9</f>
        <v>0</v>
      </c>
      <c r="V9" s="1564" t="s">
        <v>8</v>
      </c>
      <c r="W9" s="1565">
        <f t="shared" ref="W9:W17" si="2">J9</f>
        <v>0</v>
      </c>
      <c r="X9" s="1566"/>
      <c r="Y9" s="3443" t="s">
        <v>530</v>
      </c>
      <c r="Z9" s="344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43" t="s">
        <v>533</v>
      </c>
      <c r="Q10" s="3444"/>
      <c r="R10" s="1564" t="s">
        <v>8</v>
      </c>
      <c r="S10" s="1565">
        <f t="shared" si="0"/>
        <v>0</v>
      </c>
      <c r="T10" s="1564" t="s">
        <v>8</v>
      </c>
      <c r="U10" s="1565">
        <f t="shared" si="1"/>
        <v>0</v>
      </c>
      <c r="V10" s="1564" t="s">
        <v>8</v>
      </c>
      <c r="W10" s="1565">
        <f t="shared" si="2"/>
        <v>0</v>
      </c>
      <c r="X10" s="1566"/>
      <c r="Y10" s="3443" t="s">
        <v>533</v>
      </c>
      <c r="Z10" s="3444"/>
      <c r="AA10" s="1567" t="e">
        <f t="shared" ref="AA10:AA42" si="3">D10/F10</f>
        <v>#DIV/0!</v>
      </c>
      <c r="AB10" s="1567" t="e">
        <f t="shared" ref="AB10:AB42" si="4">D10/H10</f>
        <v>#DIV/0!</v>
      </c>
      <c r="AC10" s="1567" t="e">
        <f t="shared" ref="AC10:AC42" si="5">D10/J10</f>
        <v>#DIV/0!</v>
      </c>
    </row>
    <row r="11" spans="1:29" s="1217" customFormat="1" ht="15">
      <c r="A11" s="2935"/>
      <c r="B11" s="2942" t="s">
        <v>2755</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08" t="s">
        <v>535</v>
      </c>
      <c r="Q11" s="1148" t="str">
        <f t="shared" ref="Q11:Q17" si="6">B11</f>
        <v>用途</v>
      </c>
      <c r="R11" s="1564" t="s">
        <v>8</v>
      </c>
      <c r="S11" s="1565">
        <f t="shared" si="0"/>
        <v>100</v>
      </c>
      <c r="T11" s="1564" t="s">
        <v>8</v>
      </c>
      <c r="U11" s="1565">
        <f t="shared" si="1"/>
        <v>100</v>
      </c>
      <c r="V11" s="1564" t="s">
        <v>8</v>
      </c>
      <c r="W11" s="1565">
        <f t="shared" si="2"/>
        <v>100</v>
      </c>
      <c r="X11" s="1566"/>
      <c r="Y11" s="3354" t="s">
        <v>536</v>
      </c>
      <c r="Z11" s="1147" t="str">
        <f t="shared" ref="Z11:Z17" si="7">Q11</f>
        <v>用途</v>
      </c>
      <c r="AA11" s="1567">
        <f t="shared" si="3"/>
        <v>1</v>
      </c>
      <c r="AB11" s="1567">
        <f t="shared" si="4"/>
        <v>1</v>
      </c>
      <c r="AC11" s="1567">
        <f t="shared" si="5"/>
        <v>1</v>
      </c>
    </row>
    <row r="12" spans="1:29" s="1335" customFormat="1" ht="27">
      <c r="A12" s="2936"/>
      <c r="B12" s="2941" t="s">
        <v>2756</v>
      </c>
      <c r="C12" s="527"/>
      <c r="D12" s="254">
        <v>100</v>
      </c>
      <c r="E12" s="527"/>
      <c r="F12" s="254">
        <f>ROUND(100/'数据-取费表'!G16,0)</f>
        <v>109</v>
      </c>
      <c r="G12" s="527"/>
      <c r="H12" s="254">
        <f>ROUND(100/'数据-取费表'!G16,0)</f>
        <v>109</v>
      </c>
      <c r="I12" s="527"/>
      <c r="J12" s="254">
        <f>ROUND(100/'数据-取费表'!G16,0)</f>
        <v>109</v>
      </c>
      <c r="K12" s="530"/>
      <c r="L12" s="2135"/>
      <c r="M12" s="2175"/>
      <c r="N12" s="2175"/>
      <c r="O12" s="2136"/>
      <c r="P12" s="3408"/>
      <c r="Q12" s="1148" t="str">
        <f t="shared" si="6"/>
        <v>土地使用年限（年）</v>
      </c>
      <c r="R12" s="1564" t="s">
        <v>8</v>
      </c>
      <c r="S12" s="1565">
        <f t="shared" si="0"/>
        <v>109</v>
      </c>
      <c r="T12" s="1564" t="s">
        <v>8</v>
      </c>
      <c r="U12" s="1565">
        <f t="shared" si="1"/>
        <v>109</v>
      </c>
      <c r="V12" s="1564" t="s">
        <v>8</v>
      </c>
      <c r="W12" s="1565">
        <f t="shared" si="2"/>
        <v>109</v>
      </c>
      <c r="X12" s="1566"/>
      <c r="Y12" s="3354"/>
      <c r="Z12" s="1147" t="str">
        <f t="shared" si="7"/>
        <v>土地使用年限（年）</v>
      </c>
      <c r="AA12" s="1567">
        <f t="shared" si="3"/>
        <v>0.91743119266055051</v>
      </c>
      <c r="AB12" s="1567">
        <f t="shared" si="4"/>
        <v>0.91743119266055051</v>
      </c>
      <c r="AC12" s="1567">
        <f t="shared" si="5"/>
        <v>0.91743119266055051</v>
      </c>
    </row>
    <row r="13" spans="1:29" ht="15">
      <c r="A13" s="2937"/>
      <c r="B13" s="2941"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08"/>
      <c r="Q13" s="1148" t="str">
        <f t="shared" si="6"/>
        <v>容积率</v>
      </c>
      <c r="R13" s="1564" t="s">
        <v>8</v>
      </c>
      <c r="S13" s="1565" t="e">
        <f t="shared" si="0"/>
        <v>#N/A</v>
      </c>
      <c r="T13" s="1564" t="s">
        <v>8</v>
      </c>
      <c r="U13" s="1565" t="e">
        <f t="shared" si="1"/>
        <v>#N/A</v>
      </c>
      <c r="V13" s="1564" t="s">
        <v>8</v>
      </c>
      <c r="W13" s="1565" t="e">
        <f t="shared" si="2"/>
        <v>#N/A</v>
      </c>
      <c r="X13" s="1566"/>
      <c r="Y13" s="3354"/>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08"/>
      <c r="Q15" s="1148">
        <f t="shared" si="6"/>
        <v>111</v>
      </c>
      <c r="R15" s="1564" t="s">
        <v>8</v>
      </c>
      <c r="S15" s="1565">
        <f t="shared" si="0"/>
        <v>100</v>
      </c>
      <c r="T15" s="1564" t="s">
        <v>8</v>
      </c>
      <c r="U15" s="1565">
        <f t="shared" si="1"/>
        <v>100</v>
      </c>
      <c r="V15" s="1564" t="s">
        <v>8</v>
      </c>
      <c r="W15" s="1565">
        <f t="shared" si="2"/>
        <v>100</v>
      </c>
      <c r="X15" s="1566"/>
      <c r="Y15" s="3354"/>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08"/>
      <c r="Q16" s="1148">
        <f t="shared" si="6"/>
        <v>111</v>
      </c>
      <c r="R16" s="1564" t="s">
        <v>8</v>
      </c>
      <c r="S16" s="1565">
        <f t="shared" si="0"/>
        <v>100</v>
      </c>
      <c r="T16" s="1564" t="s">
        <v>8</v>
      </c>
      <c r="U16" s="1565">
        <f t="shared" si="1"/>
        <v>100</v>
      </c>
      <c r="V16" s="1564" t="s">
        <v>8</v>
      </c>
      <c r="W16" s="1565">
        <f t="shared" si="2"/>
        <v>100</v>
      </c>
      <c r="X16" s="1566"/>
      <c r="Y16" s="3354"/>
      <c r="Z16" s="1147">
        <f t="shared" si="7"/>
        <v>111</v>
      </c>
      <c r="AA16" s="1567">
        <f t="shared" si="3"/>
        <v>1</v>
      </c>
      <c r="AB16" s="1567">
        <f t="shared" si="4"/>
        <v>1</v>
      </c>
      <c r="AC16" s="1567">
        <f t="shared" si="5"/>
        <v>1</v>
      </c>
    </row>
    <row r="17" spans="1:29" ht="57">
      <c r="A17" s="2931" t="s">
        <v>2753</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46" t="s">
        <v>540</v>
      </c>
      <c r="Q17" s="1568" t="str">
        <f t="shared" si="6"/>
        <v>产业集聚程度</v>
      </c>
      <c r="R17" s="1569" t="s">
        <v>8</v>
      </c>
      <c r="S17" s="1570">
        <f t="shared" si="0"/>
        <v>100</v>
      </c>
      <c r="T17" s="1569" t="s">
        <v>8</v>
      </c>
      <c r="U17" s="1570">
        <f t="shared" si="1"/>
        <v>100</v>
      </c>
      <c r="V17" s="1569" t="s">
        <v>8</v>
      </c>
      <c r="W17" s="1570">
        <f t="shared" si="2"/>
        <v>100</v>
      </c>
      <c r="X17" s="1563"/>
      <c r="Y17" s="3446"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47"/>
      <c r="Q18" s="1568"/>
      <c r="R18" s="1569"/>
      <c r="S18" s="1570"/>
      <c r="T18" s="1569"/>
      <c r="U18" s="1570"/>
      <c r="V18" s="1569"/>
      <c r="W18" s="1570"/>
      <c r="X18" s="1563"/>
      <c r="Y18" s="3447"/>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47"/>
      <c r="Q19" s="1568" t="str">
        <f>B19</f>
        <v>交通便捷度</v>
      </c>
      <c r="R19" s="1569" t="s">
        <v>8</v>
      </c>
      <c r="S19" s="1570">
        <f>F19</f>
        <v>100</v>
      </c>
      <c r="T19" s="1569" t="s">
        <v>8</v>
      </c>
      <c r="U19" s="1570">
        <f>H19</f>
        <v>100</v>
      </c>
      <c r="V19" s="1569" t="s">
        <v>8</v>
      </c>
      <c r="W19" s="1570">
        <f>J19</f>
        <v>100</v>
      </c>
      <c r="X19" s="1563"/>
      <c r="Y19" s="3447"/>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447"/>
      <c r="Q21" s="1568" t="str">
        <f t="shared" ref="Q21:Q35" si="8">B21</f>
        <v>区域土地利用方向</v>
      </c>
      <c r="R21" s="1569" t="s">
        <v>8</v>
      </c>
      <c r="S21" s="1570">
        <f>F21</f>
        <v>100</v>
      </c>
      <c r="T21" s="1569" t="s">
        <v>8</v>
      </c>
      <c r="U21" s="1570">
        <f>H21</f>
        <v>100</v>
      </c>
      <c r="V21" s="1569" t="s">
        <v>8</v>
      </c>
      <c r="W21" s="1570">
        <f>J21</f>
        <v>100</v>
      </c>
      <c r="X21" s="1563"/>
      <c r="Y21" s="3447"/>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447"/>
      <c r="Q22" s="1568"/>
      <c r="R22" s="1569"/>
      <c r="S22" s="1570"/>
      <c r="T22" s="1569"/>
      <c r="U22" s="1570"/>
      <c r="V22" s="1569"/>
      <c r="W22" s="1570"/>
      <c r="X22" s="1563"/>
      <c r="Y22" s="3447"/>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47"/>
      <c r="Q23" s="1568" t="str">
        <f t="shared" si="8"/>
        <v>环境状况</v>
      </c>
      <c r="R23" s="1569" t="s">
        <v>8</v>
      </c>
      <c r="S23" s="1570">
        <f>F23</f>
        <v>100</v>
      </c>
      <c r="T23" s="1569" t="s">
        <v>8</v>
      </c>
      <c r="U23" s="1570">
        <f>H23</f>
        <v>100</v>
      </c>
      <c r="V23" s="1569" t="s">
        <v>8</v>
      </c>
      <c r="W23" s="1570">
        <f>J23</f>
        <v>100</v>
      </c>
      <c r="X23" s="1563"/>
      <c r="Y23" s="3447"/>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47"/>
      <c r="Q24" s="1568"/>
      <c r="R24" s="1569"/>
      <c r="S24" s="1570"/>
      <c r="T24" s="1569"/>
      <c r="U24" s="1570"/>
      <c r="V24" s="1569"/>
      <c r="W24" s="1570"/>
      <c r="X24" s="1563"/>
      <c r="Y24" s="3447"/>
      <c r="Z24" s="1571"/>
      <c r="AA24" s="1572">
        <v>1</v>
      </c>
      <c r="AB24" s="1572">
        <v>1</v>
      </c>
      <c r="AC24" s="1572">
        <v>1</v>
      </c>
    </row>
    <row r="25" spans="1:29" s="1217" customFormat="1" ht="42.75">
      <c r="A25" s="576"/>
      <c r="B25" s="2614"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47"/>
      <c r="Q25" s="1148" t="str">
        <f t="shared" si="8"/>
        <v>公共配套设施</v>
      </c>
      <c r="R25" s="1564" t="s">
        <v>8</v>
      </c>
      <c r="S25" s="1565">
        <f>F25</f>
        <v>100</v>
      </c>
      <c r="T25" s="1564" t="s">
        <v>8</v>
      </c>
      <c r="U25" s="1565">
        <f>H25</f>
        <v>100</v>
      </c>
      <c r="V25" s="1564" t="s">
        <v>8</v>
      </c>
      <c r="W25" s="1565">
        <f>J25</f>
        <v>100</v>
      </c>
      <c r="X25" s="1566"/>
      <c r="Y25" s="3447"/>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447"/>
      <c r="Q26" s="1148"/>
      <c r="R26" s="1564"/>
      <c r="S26" s="1565"/>
      <c r="T26" s="1564"/>
      <c r="U26" s="1565"/>
      <c r="V26" s="1564"/>
      <c r="W26" s="1565"/>
      <c r="X26" s="1566"/>
      <c r="Y26" s="3447"/>
      <c r="Z26" s="1147"/>
      <c r="AA26" s="1567">
        <v>1</v>
      </c>
      <c r="AB26" s="1567">
        <v>1</v>
      </c>
      <c r="AC26" s="1567">
        <v>1</v>
      </c>
    </row>
    <row r="27" spans="1:29" s="1217" customFormat="1" ht="28.5">
      <c r="A27" s="576"/>
      <c r="B27" s="2614"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47"/>
      <c r="Q27" s="2599" t="str">
        <f>B27</f>
        <v>基础设施水平</v>
      </c>
      <c r="R27" s="1564" t="s">
        <v>8</v>
      </c>
      <c r="S27" s="1565">
        <f>F27</f>
        <v>100</v>
      </c>
      <c r="T27" s="1564" t="s">
        <v>8</v>
      </c>
      <c r="U27" s="1565">
        <f>H27</f>
        <v>100</v>
      </c>
      <c r="V27" s="1564" t="s">
        <v>8</v>
      </c>
      <c r="W27" s="1565">
        <f>J27</f>
        <v>100</v>
      </c>
      <c r="X27" s="1566"/>
      <c r="Y27" s="3447"/>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447"/>
      <c r="Q28" s="2599"/>
      <c r="R28" s="1564"/>
      <c r="S28" s="1565"/>
      <c r="T28" s="1564"/>
      <c r="U28" s="1565"/>
      <c r="V28" s="1564"/>
      <c r="W28" s="1565"/>
      <c r="X28" s="1566"/>
      <c r="Y28" s="3447"/>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47"/>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47"/>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47"/>
      <c r="Q30" s="1568" t="str">
        <f t="shared" si="8"/>
        <v>毗邻道路的类型与等级</v>
      </c>
      <c r="R30" s="1569" t="s">
        <v>8</v>
      </c>
      <c r="S30" s="1570">
        <f t="shared" si="9"/>
        <v>100</v>
      </c>
      <c r="T30" s="1569" t="s">
        <v>8</v>
      </c>
      <c r="U30" s="1570">
        <f t="shared" si="10"/>
        <v>100</v>
      </c>
      <c r="V30" s="1569" t="s">
        <v>8</v>
      </c>
      <c r="W30" s="1570">
        <f t="shared" si="11"/>
        <v>100</v>
      </c>
      <c r="X30" s="1563"/>
      <c r="Y30" s="3447"/>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47"/>
      <c r="Q31" s="1568"/>
      <c r="R31" s="1569"/>
      <c r="S31" s="1570"/>
      <c r="T31" s="1569"/>
      <c r="U31" s="1570"/>
      <c r="V31" s="1569"/>
      <c r="W31" s="1570"/>
      <c r="X31" s="1563"/>
      <c r="Y31" s="3447"/>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47"/>
      <c r="Q32" s="1568" t="str">
        <f t="shared" si="8"/>
        <v>土地级别</v>
      </c>
      <c r="R32" s="1569" t="s">
        <v>8</v>
      </c>
      <c r="S32" s="1570">
        <f t="shared" si="9"/>
        <v>100</v>
      </c>
      <c r="T32" s="1569" t="s">
        <v>8</v>
      </c>
      <c r="U32" s="1570">
        <f t="shared" si="10"/>
        <v>100</v>
      </c>
      <c r="V32" s="1569" t="s">
        <v>8</v>
      </c>
      <c r="W32" s="1570">
        <f t="shared" si="11"/>
        <v>100</v>
      </c>
      <c r="X32" s="1563"/>
      <c r="Y32" s="3447"/>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47"/>
      <c r="Q33" s="1568">
        <f t="shared" si="8"/>
        <v>111</v>
      </c>
      <c r="R33" s="1569" t="s">
        <v>8</v>
      </c>
      <c r="S33" s="1570">
        <f t="shared" si="9"/>
        <v>100</v>
      </c>
      <c r="T33" s="1569" t="s">
        <v>8</v>
      </c>
      <c r="U33" s="1570">
        <f t="shared" si="10"/>
        <v>100</v>
      </c>
      <c r="V33" s="1569" t="s">
        <v>8</v>
      </c>
      <c r="W33" s="1570">
        <f t="shared" si="11"/>
        <v>100</v>
      </c>
      <c r="X33" s="1563"/>
      <c r="Y33" s="3447"/>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48" t="s">
        <v>550</v>
      </c>
      <c r="Q34" s="1568">
        <f t="shared" si="8"/>
        <v>111</v>
      </c>
      <c r="R34" s="1569" t="s">
        <v>8</v>
      </c>
      <c r="S34" s="1570">
        <f t="shared" si="9"/>
        <v>100</v>
      </c>
      <c r="T34" s="1569" t="s">
        <v>8</v>
      </c>
      <c r="U34" s="1570">
        <f t="shared" si="10"/>
        <v>100</v>
      </c>
      <c r="V34" s="1569" t="s">
        <v>8</v>
      </c>
      <c r="W34" s="1570">
        <f t="shared" si="11"/>
        <v>100</v>
      </c>
      <c r="X34" s="1563"/>
      <c r="Y34" s="3449"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49"/>
      <c r="Q35" s="1568">
        <f t="shared" si="8"/>
        <v>111</v>
      </c>
      <c r="R35" s="1573" t="s">
        <v>8</v>
      </c>
      <c r="S35" s="1574">
        <f t="shared" si="9"/>
        <v>100</v>
      </c>
      <c r="T35" s="1573" t="s">
        <v>8</v>
      </c>
      <c r="U35" s="1574">
        <f t="shared" si="10"/>
        <v>100</v>
      </c>
      <c r="V35" s="1573" t="s">
        <v>8</v>
      </c>
      <c r="W35" s="1574">
        <f t="shared" si="11"/>
        <v>100</v>
      </c>
      <c r="X35" s="1575"/>
      <c r="Y35" s="3449"/>
      <c r="Z35" s="1576">
        <f t="shared" si="12"/>
        <v>111</v>
      </c>
      <c r="AA35" s="1572">
        <f t="shared" si="3"/>
        <v>1</v>
      </c>
      <c r="AB35" s="1572">
        <f t="shared" si="4"/>
        <v>1</v>
      </c>
      <c r="AC35" s="1572">
        <f t="shared" si="5"/>
        <v>1</v>
      </c>
    </row>
    <row r="36" spans="1:29" ht="15">
      <c r="A36" s="2928"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49"/>
      <c r="Q36" s="1568" t="str">
        <f>B36</f>
        <v>宗地面积</v>
      </c>
      <c r="R36" s="1569" t="s">
        <v>8</v>
      </c>
      <c r="S36" s="1570" t="e">
        <f t="shared" si="9"/>
        <v>#N/A</v>
      </c>
      <c r="T36" s="1569" t="s">
        <v>8</v>
      </c>
      <c r="U36" s="1570" t="e">
        <f t="shared" si="10"/>
        <v>#N/A</v>
      </c>
      <c r="V36" s="1569" t="s">
        <v>8</v>
      </c>
      <c r="W36" s="1570" t="e">
        <f t="shared" si="11"/>
        <v>#N/A</v>
      </c>
      <c r="X36" s="1563"/>
      <c r="Y36" s="3449"/>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49"/>
      <c r="Q37" s="1568" t="str">
        <f t="shared" ref="Q37:Q42" si="13">B37</f>
        <v>宗地形状</v>
      </c>
      <c r="R37" s="1569" t="s">
        <v>8</v>
      </c>
      <c r="S37" s="1570">
        <f t="shared" si="9"/>
        <v>100</v>
      </c>
      <c r="T37" s="1569" t="s">
        <v>8</v>
      </c>
      <c r="U37" s="1570">
        <f t="shared" si="10"/>
        <v>100</v>
      </c>
      <c r="V37" s="1569" t="s">
        <v>8</v>
      </c>
      <c r="W37" s="1570">
        <f t="shared" si="11"/>
        <v>100</v>
      </c>
      <c r="X37" s="1563"/>
      <c r="Y37" s="3449"/>
      <c r="Z37" s="1571" t="str">
        <f t="shared" si="12"/>
        <v>宗地形状</v>
      </c>
      <c r="AA37" s="1572">
        <f t="shared" si="3"/>
        <v>1</v>
      </c>
      <c r="AB37" s="1572">
        <f t="shared" si="4"/>
        <v>1</v>
      </c>
      <c r="AC37" s="1572">
        <f t="shared" si="5"/>
        <v>1</v>
      </c>
    </row>
    <row r="38" spans="1:29" s="1217" customFormat="1" ht="15">
      <c r="A38" s="599"/>
      <c r="B38" s="1892"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49"/>
      <c r="Q38" s="1568" t="str">
        <f t="shared" si="13"/>
        <v>宗地开发程度</v>
      </c>
      <c r="R38" s="1564" t="s">
        <v>8</v>
      </c>
      <c r="S38" s="1565">
        <f t="shared" si="9"/>
        <v>100</v>
      </c>
      <c r="T38" s="1564" t="s">
        <v>8</v>
      </c>
      <c r="U38" s="1565">
        <f t="shared" si="10"/>
        <v>100</v>
      </c>
      <c r="V38" s="1564" t="s">
        <v>8</v>
      </c>
      <c r="W38" s="1565">
        <f t="shared" si="11"/>
        <v>100</v>
      </c>
      <c r="X38" s="1566"/>
      <c r="Y38" s="3449"/>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49" t="s">
        <v>601</v>
      </c>
      <c r="Q39" s="1568" t="str">
        <f t="shared" si="13"/>
        <v>工程地质条件</v>
      </c>
      <c r="R39" s="1569" t="s">
        <v>8</v>
      </c>
      <c r="S39" s="1570">
        <f t="shared" si="9"/>
        <v>100</v>
      </c>
      <c r="T39" s="1569" t="s">
        <v>8</v>
      </c>
      <c r="U39" s="1570">
        <f t="shared" si="10"/>
        <v>100</v>
      </c>
      <c r="V39" s="1569" t="s">
        <v>8</v>
      </c>
      <c r="W39" s="1570">
        <f t="shared" si="11"/>
        <v>100</v>
      </c>
      <c r="X39" s="1563"/>
      <c r="Y39" s="3449"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49"/>
      <c r="Q40" s="1568">
        <f t="shared" si="13"/>
        <v>111</v>
      </c>
      <c r="R40" s="1569" t="s">
        <v>8</v>
      </c>
      <c r="S40" s="1570">
        <f t="shared" si="9"/>
        <v>100</v>
      </c>
      <c r="T40" s="1569" t="s">
        <v>8</v>
      </c>
      <c r="U40" s="1570">
        <f t="shared" si="10"/>
        <v>100</v>
      </c>
      <c r="V40" s="1569" t="s">
        <v>8</v>
      </c>
      <c r="W40" s="1570">
        <f t="shared" si="11"/>
        <v>100</v>
      </c>
      <c r="X40" s="1563"/>
      <c r="Y40" s="3449"/>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49"/>
      <c r="Q41" s="1568">
        <f t="shared" si="13"/>
        <v>111</v>
      </c>
      <c r="R41" s="1569" t="s">
        <v>8</v>
      </c>
      <c r="S41" s="1570">
        <f t="shared" si="9"/>
        <v>100</v>
      </c>
      <c r="T41" s="1569" t="s">
        <v>8</v>
      </c>
      <c r="U41" s="1570">
        <f t="shared" si="10"/>
        <v>100</v>
      </c>
      <c r="V41" s="1569" t="s">
        <v>8</v>
      </c>
      <c r="W41" s="1570">
        <f t="shared" si="11"/>
        <v>100</v>
      </c>
      <c r="X41" s="1563"/>
      <c r="Y41" s="3449"/>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49"/>
      <c r="Q42" s="1568">
        <f t="shared" si="13"/>
        <v>111</v>
      </c>
      <c r="R42" s="1573" t="s">
        <v>8</v>
      </c>
      <c r="S42" s="1574">
        <f t="shared" si="9"/>
        <v>100</v>
      </c>
      <c r="T42" s="1573" t="s">
        <v>8</v>
      </c>
      <c r="U42" s="1574">
        <f t="shared" si="10"/>
        <v>100</v>
      </c>
      <c r="V42" s="1573" t="s">
        <v>8</v>
      </c>
      <c r="W42" s="1574">
        <f t="shared" si="11"/>
        <v>100</v>
      </c>
      <c r="X42" s="1575"/>
      <c r="Y42" s="3449"/>
      <c r="Z42" s="1576">
        <f t="shared" si="12"/>
        <v>111</v>
      </c>
      <c r="AA42" s="1572">
        <f t="shared" si="3"/>
        <v>1</v>
      </c>
      <c r="AB42" s="1572">
        <f t="shared" si="4"/>
        <v>1</v>
      </c>
      <c r="AC42" s="1572">
        <f t="shared" si="5"/>
        <v>1</v>
      </c>
    </row>
    <row r="43" spans="1:29" ht="15">
      <c r="A43" s="606" t="s">
        <v>556</v>
      </c>
      <c r="B43" s="607" t="s">
        <v>2931</v>
      </c>
      <c r="C43" s="608" t="s">
        <v>1</v>
      </c>
      <c r="D43" s="609"/>
      <c r="E43" s="610"/>
      <c r="F43" s="611"/>
      <c r="G43" s="612"/>
      <c r="H43" s="613"/>
      <c r="I43" s="610"/>
      <c r="J43" s="613"/>
      <c r="K43" s="1337"/>
      <c r="L43" s="2141"/>
      <c r="M43" s="2131"/>
      <c r="N43" s="2131"/>
      <c r="O43" s="2142"/>
      <c r="P43" s="3408" t="str">
        <f>A43</f>
        <v>成交单价</v>
      </c>
      <c r="Q43" s="3408"/>
      <c r="R43" s="3409">
        <f>E43</f>
        <v>0</v>
      </c>
      <c r="S43" s="3409"/>
      <c r="T43" s="3409">
        <f>G43</f>
        <v>0</v>
      </c>
      <c r="U43" s="3409"/>
      <c r="V43" s="3409">
        <f>I43</f>
        <v>0</v>
      </c>
      <c r="W43" s="3409"/>
      <c r="X43" s="1555"/>
      <c r="Y43" s="1577"/>
      <c r="Z43" s="1555"/>
      <c r="AA43" s="1555"/>
      <c r="AB43" s="1555"/>
      <c r="AC43" s="1555"/>
    </row>
    <row r="44" spans="1:29" ht="15.75" thickBot="1">
      <c r="A44" s="614" t="s">
        <v>2692</v>
      </c>
      <c r="B44" s="615"/>
      <c r="C44" s="616" t="e">
        <f>R45</f>
        <v>#DIV/0!</v>
      </c>
      <c r="D44" s="617"/>
      <c r="E44" s="616" t="e">
        <f>R44</f>
        <v>#DIV/0!</v>
      </c>
      <c r="F44" s="618"/>
      <c r="G44" s="619" t="e">
        <f>T44</f>
        <v>#DIV/0!</v>
      </c>
      <c r="H44" s="617"/>
      <c r="I44" s="616" t="e">
        <f>V44</f>
        <v>#DIV/0!</v>
      </c>
      <c r="J44" s="617"/>
      <c r="K44" s="1338"/>
      <c r="L44" s="2141"/>
      <c r="M44" s="2131"/>
      <c r="N44" s="2131"/>
      <c r="O44" s="2142"/>
      <c r="P44" s="3408" t="str">
        <f>A44</f>
        <v>比较价格（元/平方米）</v>
      </c>
      <c r="Q44" s="3408"/>
      <c r="R44" s="3410" t="e">
        <f>ROUND(PRODUCT(R43,AA9:AA42),0)</f>
        <v>#DIV/0!</v>
      </c>
      <c r="S44" s="3410"/>
      <c r="T44" s="3410" t="e">
        <f>ROUND(PRODUCT(T43,AB9:AB42),0)</f>
        <v>#DIV/0!</v>
      </c>
      <c r="U44" s="3410"/>
      <c r="V44" s="3410" t="e">
        <f>ROUND(PRODUCT(V43,AC9:AC42),0)</f>
        <v>#DIV/0!</v>
      </c>
      <c r="W44" s="3410"/>
      <c r="X44" s="1555"/>
      <c r="Y44" s="1555"/>
      <c r="Z44" s="1555"/>
      <c r="AA44" s="1555"/>
      <c r="AB44" s="1555"/>
      <c r="AC44" s="1555"/>
    </row>
    <row r="45" spans="1:29" ht="15.75" thickBot="1">
      <c r="A45" s="620" t="s">
        <v>2932</v>
      </c>
      <c r="B45" s="621"/>
      <c r="C45" s="622" t="e">
        <f>R45</f>
        <v>#DIV/0!</v>
      </c>
      <c r="D45" s="622"/>
      <c r="E45" s="622"/>
      <c r="F45" s="622"/>
      <c r="G45" s="622"/>
      <c r="H45" s="622"/>
      <c r="I45" s="622"/>
      <c r="J45" s="622"/>
      <c r="K45" s="1339"/>
      <c r="L45" s="2141"/>
      <c r="M45" s="2131"/>
      <c r="N45" s="2131"/>
      <c r="O45" s="2142"/>
      <c r="P45" s="3405" t="str">
        <f>A45</f>
        <v>估价对象XX用房的比较价格（楼面单价，元/平方米）</v>
      </c>
      <c r="Q45" s="3406"/>
      <c r="R45" s="3407" t="e">
        <f>ROUND(AVERAGE(R44:V44),0)</f>
        <v>#DIV/0!</v>
      </c>
      <c r="S45" s="3407"/>
      <c r="T45" s="3407"/>
      <c r="U45" s="3407"/>
      <c r="V45" s="3407"/>
      <c r="W45" s="3407"/>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54" t="s">
        <v>2283</v>
      </c>
      <c r="H52" s="3455"/>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766090</v>
      </c>
      <c r="F53" s="1947" t="e">
        <f t="shared" ref="F53:F62" si="14">ROUND(B53*E53/10000,0)</f>
        <v>#DIV/0!</v>
      </c>
      <c r="G53" s="3456"/>
      <c r="H53" s="3457"/>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58"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58"/>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58"/>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58"/>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2326</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494378.8</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2533</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2648</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2548</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2550</v>
      </c>
      <c r="C95" s="2619" t="s">
        <v>2551</v>
      </c>
      <c r="D95" s="2619" t="s">
        <v>2552</v>
      </c>
      <c r="E95" s="2619" t="s">
        <v>2553</v>
      </c>
      <c r="F95" s="2619" t="s">
        <v>2554</v>
      </c>
      <c r="G95" s="2619" t="s">
        <v>2555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2424</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17">
        <f>SUM(D29:D30,D33:D39)</f>
        <v>0</v>
      </c>
      <c r="E1" s="1402" t="s">
        <v>2426</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2761</v>
      </c>
      <c r="S1" s="2957" t="s">
        <v>2762</v>
      </c>
      <c r="T1" s="2957" t="s">
        <v>2783</v>
      </c>
      <c r="U1" s="2957" t="s">
        <v>2784</v>
      </c>
      <c r="V1" s="2957" t="s">
        <v>2785</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2933</v>
      </c>
      <c r="G3" s="1036">
        <f>IF(F3="宗地容积率",'数据-汇总表'!I4,IF(F3="估价对象容积率",'数据-汇总表'!I6,'数据-汇总表'!I7))</f>
        <v>1.55</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68"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2764</v>
      </c>
      <c r="X7" s="2948">
        <f>G2</f>
        <v>0</v>
      </c>
      <c r="Y7" s="2948" t="s">
        <v>2765</v>
      </c>
      <c r="Z7" s="2949">
        <f>G3</f>
        <v>1.55</v>
      </c>
      <c r="AA7" s="2189"/>
      <c r="AB7" s="2189"/>
      <c r="AC7" s="2190"/>
      <c r="AD7" s="2950"/>
      <c r="AE7" s="2950"/>
      <c r="AF7" s="2950"/>
      <c r="AG7" s="2950"/>
      <c r="AH7" s="2950"/>
      <c r="AI7" s="2950"/>
      <c r="AJ7" s="2951"/>
    </row>
    <row r="8" spans="1:39" ht="15">
      <c r="A8" s="3469"/>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60" t="s">
        <v>2782</v>
      </c>
      <c r="X8" s="3461"/>
      <c r="Y8" s="1846" t="s">
        <v>2766</v>
      </c>
      <c r="Z8" s="1846" t="s">
        <v>2767</v>
      </c>
      <c r="AA8" s="1846" t="s">
        <v>2768</v>
      </c>
      <c r="AB8" s="1846" t="s">
        <v>2769</v>
      </c>
      <c r="AC8" s="1846" t="s">
        <v>2770</v>
      </c>
      <c r="AD8" s="1846" t="s">
        <v>2771</v>
      </c>
      <c r="AE8" s="1846" t="s">
        <v>2772</v>
      </c>
      <c r="AF8" s="1846" t="s">
        <v>2773</v>
      </c>
      <c r="AG8" s="1846" t="s">
        <v>2774</v>
      </c>
      <c r="AH8" s="1846" t="s">
        <v>2775</v>
      </c>
      <c r="AI8" s="1846" t="s">
        <v>2776</v>
      </c>
      <c r="AJ8" s="1846" t="s">
        <v>2777</v>
      </c>
    </row>
    <row r="9" spans="1:39" ht="15">
      <c r="A9" s="3469"/>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59" t="s">
        <v>2778</v>
      </c>
      <c r="X9" s="2952" t="s">
        <v>2779</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9"/>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5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9"/>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59" t="s">
        <v>2780</v>
      </c>
      <c r="X11" s="1045" t="s">
        <v>2765</v>
      </c>
      <c r="Y11" s="1649">
        <f>$G$3</f>
        <v>1.55</v>
      </c>
      <c r="Z11" s="1649">
        <f t="shared" ref="Z11:AJ11" si="3">$G$3</f>
        <v>1.55</v>
      </c>
      <c r="AA11" s="1649">
        <f t="shared" si="3"/>
        <v>1.55</v>
      </c>
      <c r="AB11" s="1649">
        <f t="shared" si="3"/>
        <v>1.55</v>
      </c>
      <c r="AC11" s="1649">
        <f t="shared" si="3"/>
        <v>1.55</v>
      </c>
      <c r="AD11" s="1649">
        <f t="shared" si="3"/>
        <v>1.55</v>
      </c>
      <c r="AE11" s="1649">
        <f t="shared" si="3"/>
        <v>1.55</v>
      </c>
      <c r="AF11" s="1649">
        <f t="shared" si="3"/>
        <v>1.55</v>
      </c>
      <c r="AG11" s="1649">
        <f t="shared" si="3"/>
        <v>1.55</v>
      </c>
      <c r="AH11" s="1649">
        <f t="shared" si="3"/>
        <v>1.55</v>
      </c>
      <c r="AI11" s="1649">
        <f t="shared" si="3"/>
        <v>1.55</v>
      </c>
      <c r="AJ11" s="1649">
        <f t="shared" si="3"/>
        <v>1.55</v>
      </c>
    </row>
    <row r="12" spans="1:39" ht="25.5" thickBot="1">
      <c r="A12" s="3468"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59"/>
      <c r="X12" s="2955" t="s">
        <v>2781</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70"/>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59"/>
      <c r="X13" s="2955"/>
      <c r="Y13" s="2954">
        <f>(-0.163*(Y12^2)-0.59*Y12+7617)*(10^(-4))/Y11</f>
        <v>0.49141935483870969</v>
      </c>
      <c r="Z13" s="2954">
        <f t="shared" ref="Z13:AJ13" si="5">(-0.163*(Z12^2)-0.59*Z12+7617)*(10^(-4))/Z11</f>
        <v>0.49141935483870969</v>
      </c>
      <c r="AA13" s="2954">
        <f t="shared" si="5"/>
        <v>0.49141935483870969</v>
      </c>
      <c r="AB13" s="2954">
        <f t="shared" si="5"/>
        <v>0.49141935483870969</v>
      </c>
      <c r="AC13" s="2954">
        <f t="shared" si="5"/>
        <v>0.49141935483870969</v>
      </c>
      <c r="AD13" s="2954">
        <f t="shared" si="5"/>
        <v>0.49141935483870969</v>
      </c>
      <c r="AE13" s="2954">
        <f t="shared" si="5"/>
        <v>0.49141935483870969</v>
      </c>
      <c r="AF13" s="2954">
        <f t="shared" si="5"/>
        <v>0.49141935483870969</v>
      </c>
      <c r="AG13" s="2954">
        <f t="shared" si="5"/>
        <v>0.49141935483870969</v>
      </c>
      <c r="AH13" s="2954">
        <f t="shared" si="5"/>
        <v>0.49141935483870969</v>
      </c>
      <c r="AI13" s="2954">
        <f t="shared" si="5"/>
        <v>0.49141935483870969</v>
      </c>
      <c r="AJ13" s="2954">
        <f t="shared" si="5"/>
        <v>0.49141935483870969</v>
      </c>
    </row>
    <row r="14" spans="1:39" ht="12.75" customHeight="1" thickBot="1">
      <c r="A14" s="3470"/>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71"/>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68"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69"/>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2934</v>
      </c>
      <c r="I19" s="2805" t="str">
        <f>IF(H19="季度增幅（自定义）",SUMIF(N21:N24,E2,O21:O24),"")</f>
        <v/>
      </c>
      <c r="J19" s="1467"/>
      <c r="K19" s="1477"/>
      <c r="L19" s="3061" t="s">
        <v>2840</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2841</v>
      </c>
      <c r="M20" s="3064">
        <f>ROUND(SUMPRODUCT((地价!A4:A21=YEAR(G19)&amp;"-"&amp;ROUNDUP(MONTH(G19)/3,0))*(地价!B2:F2=E2)*(地价!B4:F21)),0)</f>
        <v>0</v>
      </c>
      <c r="N20" s="2810" t="s">
        <v>2645</v>
      </c>
      <c r="O20" s="2808" t="s">
        <v>2644</v>
      </c>
      <c r="P20" s="2809" t="s">
        <v>2649</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2760</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1.6</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2647</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74" t="s">
        <v>2961</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75"/>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75"/>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76"/>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2417</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2936</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2935</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2417</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2937</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2935</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2417</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2935</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2417</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2935</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72" t="s">
        <v>1633</v>
      </c>
      <c r="B90" s="3472"/>
      <c r="C90" s="3472"/>
      <c r="D90" s="3472"/>
      <c r="E90" s="3472"/>
      <c r="F90" s="3472"/>
      <c r="G90" s="3472"/>
      <c r="H90" s="3472"/>
      <c r="I90" s="3472"/>
      <c r="J90" s="3472"/>
      <c r="K90" s="2471"/>
      <c r="L90" s="2471"/>
      <c r="M90" s="2471"/>
      <c r="N90" s="2471"/>
    </row>
    <row r="91" spans="1:40">
      <c r="A91" s="3473" t="s">
        <v>1443</v>
      </c>
      <c r="B91" s="3473" t="s">
        <v>1634</v>
      </c>
      <c r="C91" s="1137" t="s">
        <v>1635</v>
      </c>
      <c r="D91" s="1138"/>
      <c r="E91" s="1138"/>
      <c r="F91" s="1138"/>
      <c r="G91" s="1138"/>
      <c r="H91" s="1138"/>
      <c r="I91" s="1138"/>
      <c r="J91" s="1139"/>
      <c r="K91" s="1131"/>
      <c r="L91" s="1131"/>
      <c r="M91" s="1131"/>
      <c r="N91" s="1131"/>
    </row>
    <row r="92" spans="1:40">
      <c r="A92" s="3473"/>
      <c r="B92" s="3473"/>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62" t="s">
        <v>2763</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6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6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6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6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6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6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6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62" t="s">
        <v>1637</v>
      </c>
      <c r="B101" s="1144" t="s">
        <v>905</v>
      </c>
      <c r="C101" s="1145">
        <f>$G$3</f>
        <v>1.55</v>
      </c>
      <c r="D101" s="1145">
        <f t="shared" ref="D101:N101" si="31">$G$3</f>
        <v>1.55</v>
      </c>
      <c r="E101" s="1145">
        <f t="shared" si="31"/>
        <v>1.55</v>
      </c>
      <c r="F101" s="1145">
        <f t="shared" si="31"/>
        <v>1.55</v>
      </c>
      <c r="G101" s="1145">
        <f t="shared" si="31"/>
        <v>1.55</v>
      </c>
      <c r="H101" s="1145">
        <f t="shared" si="31"/>
        <v>1.55</v>
      </c>
      <c r="I101" s="1145">
        <f t="shared" si="31"/>
        <v>1.55</v>
      </c>
      <c r="J101" s="1145">
        <f t="shared" si="31"/>
        <v>1.55</v>
      </c>
      <c r="K101" s="1145">
        <f t="shared" si="31"/>
        <v>1.55</v>
      </c>
      <c r="L101" s="1145">
        <f t="shared" si="31"/>
        <v>1.55</v>
      </c>
      <c r="M101" s="1145">
        <f t="shared" si="31"/>
        <v>1.55</v>
      </c>
      <c r="N101" s="1145">
        <f t="shared" si="31"/>
        <v>1.55</v>
      </c>
    </row>
    <row r="102" spans="1:14">
      <c r="A102" s="3463"/>
      <c r="B102" s="1140">
        <v>1</v>
      </c>
      <c r="C102" s="1141">
        <f>1.9362/C101</f>
        <v>1.2491612903225806</v>
      </c>
      <c r="D102" s="1141">
        <f>1.9362/D101</f>
        <v>1.2491612903225806</v>
      </c>
      <c r="E102" s="1141">
        <f>1.8629/E101</f>
        <v>1.2018709677419355</v>
      </c>
      <c r="F102" s="1141">
        <f>1.8629/F101</f>
        <v>1.2018709677419355</v>
      </c>
      <c r="G102" s="1141">
        <f>1.8629/G101</f>
        <v>1.2018709677419355</v>
      </c>
      <c r="H102" s="1141">
        <f>1.8629/H101</f>
        <v>1.2018709677419355</v>
      </c>
      <c r="I102" s="1141">
        <f>1.8629/I101</f>
        <v>1.2018709677419355</v>
      </c>
      <c r="J102" s="1141">
        <f>1.942/J101</f>
        <v>1.2529032258064516</v>
      </c>
      <c r="K102" s="1141">
        <f>1.942/K101</f>
        <v>1.2529032258064516</v>
      </c>
      <c r="L102" s="1141">
        <f>1.942/L101</f>
        <v>1.2529032258064516</v>
      </c>
      <c r="M102" s="1141">
        <f>1.942/M101</f>
        <v>1.2529032258064516</v>
      </c>
      <c r="N102" s="1141">
        <f>1.942/N101</f>
        <v>1.2529032258064516</v>
      </c>
    </row>
    <row r="103" spans="1:14">
      <c r="A103" s="3463"/>
      <c r="B103" s="1140">
        <v>2</v>
      </c>
      <c r="C103" s="1141">
        <f>1.4198/C101</f>
        <v>0.91599999999999993</v>
      </c>
      <c r="D103" s="1141">
        <f>1.4198/D101</f>
        <v>0.91599999999999993</v>
      </c>
      <c r="E103" s="1141">
        <f>1.3372/E101</f>
        <v>0.86270967741935478</v>
      </c>
      <c r="F103" s="1141">
        <f>1.3372/F101</f>
        <v>0.86270967741935478</v>
      </c>
      <c r="G103" s="1141">
        <f>1.3372/G101</f>
        <v>0.86270967741935478</v>
      </c>
      <c r="H103" s="1141">
        <f>1.3372/H101</f>
        <v>0.86270967741935478</v>
      </c>
      <c r="I103" s="1141">
        <f>1.3372/I101</f>
        <v>0.86270967741935478</v>
      </c>
      <c r="J103" s="1141">
        <f>1.2799/J101</f>
        <v>0.82574193548387098</v>
      </c>
      <c r="K103" s="1141">
        <f>1.2799/K101</f>
        <v>0.82574193548387098</v>
      </c>
      <c r="L103" s="1141">
        <f>1.2799/L101</f>
        <v>0.82574193548387098</v>
      </c>
      <c r="M103" s="1141">
        <f>1.2799/M101</f>
        <v>0.82574193548387098</v>
      </c>
      <c r="N103" s="1141">
        <f>1.2799/N101</f>
        <v>0.82574193548387098</v>
      </c>
    </row>
    <row r="104" spans="1:14">
      <c r="A104" s="3463"/>
      <c r="B104" s="1140">
        <v>3</v>
      </c>
      <c r="C104" s="1141">
        <f>1.1594/C101</f>
        <v>0.748</v>
      </c>
      <c r="D104" s="1141">
        <f>1.1594/D101</f>
        <v>0.748</v>
      </c>
      <c r="E104" s="1141">
        <f>1.0788/E101</f>
        <v>0.69599999999999995</v>
      </c>
      <c r="F104" s="1141">
        <f>1.0788/F101</f>
        <v>0.69599999999999995</v>
      </c>
      <c r="G104" s="1141">
        <f>1.0788/G101</f>
        <v>0.69599999999999995</v>
      </c>
      <c r="H104" s="1141">
        <f>1.0788/H101</f>
        <v>0.69599999999999995</v>
      </c>
      <c r="I104" s="1141">
        <f>1.0788/I101</f>
        <v>0.69599999999999995</v>
      </c>
      <c r="J104" s="1141">
        <f>1.0072/J101</f>
        <v>0.64980645161290329</v>
      </c>
      <c r="K104" s="1141">
        <f>1.0072/K101</f>
        <v>0.64980645161290329</v>
      </c>
      <c r="L104" s="1141">
        <f>1.0072/L101</f>
        <v>0.64980645161290329</v>
      </c>
      <c r="M104" s="1141">
        <f>1.0072/M101</f>
        <v>0.64980645161290329</v>
      </c>
      <c r="N104" s="1141">
        <f>1.0072/N101</f>
        <v>0.64980645161290329</v>
      </c>
    </row>
    <row r="105" spans="1:14">
      <c r="A105" s="3463"/>
      <c r="B105" s="1140">
        <v>4</v>
      </c>
      <c r="C105" s="1141">
        <f>0.9622/C101</f>
        <v>0.62077419354838714</v>
      </c>
      <c r="D105" s="1141">
        <f>0.9622/D101</f>
        <v>0.62077419354838714</v>
      </c>
      <c r="E105" s="1141">
        <f>0.8656/E101</f>
        <v>0.55845161290322587</v>
      </c>
      <c r="F105" s="1141">
        <f>0.8656/F101</f>
        <v>0.55845161290322587</v>
      </c>
      <c r="G105" s="1141">
        <f>0.8656/G101</f>
        <v>0.55845161290322587</v>
      </c>
      <c r="H105" s="1141">
        <f>0.8656/H101</f>
        <v>0.55845161290322587</v>
      </c>
      <c r="I105" s="1141">
        <f>0.8656/I101</f>
        <v>0.55845161290322587</v>
      </c>
      <c r="J105" s="1141">
        <f>0.7525/J101</f>
        <v>0.48548387096774187</v>
      </c>
      <c r="K105" s="1141">
        <f>0.7525/K101</f>
        <v>0.48548387096774187</v>
      </c>
      <c r="L105" s="1141">
        <f>0.7525/L101</f>
        <v>0.48548387096774187</v>
      </c>
      <c r="M105" s="1141">
        <f>0.7525/M101</f>
        <v>0.48548387096774187</v>
      </c>
      <c r="N105" s="1141">
        <f>0.7525/N101</f>
        <v>0.48548387096774187</v>
      </c>
    </row>
    <row r="106" spans="1:14">
      <c r="A106" s="3463"/>
      <c r="B106" s="1140">
        <v>5</v>
      </c>
      <c r="C106" s="1141">
        <f>0.8417/C101</f>
        <v>0.54303225806451616</v>
      </c>
      <c r="D106" s="1141">
        <f>0.8417/D101</f>
        <v>0.54303225806451616</v>
      </c>
      <c r="E106" s="1141">
        <f>0.7371/E101</f>
        <v>0.47554838709677416</v>
      </c>
      <c r="F106" s="1141">
        <f>0.7371/F101</f>
        <v>0.47554838709677416</v>
      </c>
      <c r="G106" s="1141">
        <f>0.7371/G101</f>
        <v>0.47554838709677416</v>
      </c>
      <c r="H106" s="1141">
        <f>0.7371/H101</f>
        <v>0.47554838709677416</v>
      </c>
      <c r="I106" s="1141">
        <f>0.7371/I101</f>
        <v>0.47554838709677416</v>
      </c>
      <c r="J106" s="1141">
        <f>0.5659/J101</f>
        <v>0.36509677419354836</v>
      </c>
      <c r="K106" s="1141">
        <f>0.5659/K101</f>
        <v>0.36509677419354836</v>
      </c>
      <c r="L106" s="1141">
        <f>0.5659/L101</f>
        <v>0.36509677419354836</v>
      </c>
      <c r="M106" s="1141">
        <f>0.5659/M101</f>
        <v>0.36509677419354836</v>
      </c>
      <c r="N106" s="1141">
        <f>0.5659/N101</f>
        <v>0.36509677419354836</v>
      </c>
    </row>
    <row r="107" spans="1:14">
      <c r="A107" s="3463"/>
      <c r="B107" s="1140">
        <v>6</v>
      </c>
      <c r="C107" s="1141">
        <f>0.7608/C101</f>
        <v>0.49083870967741938</v>
      </c>
      <c r="D107" s="1141">
        <f>0.7608/D101</f>
        <v>0.49083870967741938</v>
      </c>
      <c r="E107" s="1141">
        <f>0.6482/E101</f>
        <v>0.41819354838709677</v>
      </c>
      <c r="F107" s="1141">
        <f>0.6482/F101</f>
        <v>0.41819354838709677</v>
      </c>
      <c r="G107" s="1141">
        <f>0.6482/G101</f>
        <v>0.41819354838709677</v>
      </c>
      <c r="H107" s="1141">
        <f>0.6482/H101</f>
        <v>0.41819354838709677</v>
      </c>
      <c r="I107" s="1141">
        <f>0.6482/I101</f>
        <v>0.41819354838709677</v>
      </c>
      <c r="J107" s="1141">
        <f>0.4525/J101</f>
        <v>0.29193548387096774</v>
      </c>
      <c r="K107" s="1141">
        <f>0.4525/K101</f>
        <v>0.29193548387096774</v>
      </c>
      <c r="L107" s="1141">
        <f>0.4525/L101</f>
        <v>0.29193548387096774</v>
      </c>
      <c r="M107" s="1141">
        <f>0.4525/M101</f>
        <v>0.29193548387096774</v>
      </c>
      <c r="N107" s="1141">
        <f>0.4525/N101</f>
        <v>0.29193548387096774</v>
      </c>
    </row>
    <row r="108" spans="1:14">
      <c r="A108" s="3463"/>
      <c r="B108" s="346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64"/>
      <c r="B109" s="3466"/>
      <c r="C109" s="1143">
        <f>(-0.163*(C108^2)-0.59*C108+7617)*(10^(-4))/C101</f>
        <v>0.49044180645161289</v>
      </c>
      <c r="D109" s="1143">
        <f>(-0.163*(D108^2)-0.59*D108+7617)*(10^(-4))/D101</f>
        <v>0.49044180645161289</v>
      </c>
      <c r="E109" s="1143">
        <f>(-0.161*(E108^2)-7.509*E108+6533)*(10^(-4))/E101</f>
        <v>0.41694348387096775</v>
      </c>
      <c r="F109" s="1143">
        <f>(-0.161*(F108^2)-7.509*F108+6533)*(10^(-4))/F101</f>
        <v>0.41694348387096775</v>
      </c>
      <c r="G109" s="1143">
        <f>(-0.161*(G108^2)-7.509*G108+6533)*(10^(-4))/G101</f>
        <v>0.41694348387096775</v>
      </c>
      <c r="H109" s="1143">
        <f>(-0.161*(H108^2)-7.509*H108+6533)*(10^(-4))/H101</f>
        <v>0.41694348387096775</v>
      </c>
      <c r="I109" s="1143">
        <f>(-0.161*(I108^2)-7.509*I108+6533)*(10^(-4))/I101</f>
        <v>0.41694348387096775</v>
      </c>
      <c r="J109" s="1143">
        <f>(-0.214*(J108^2)-21.991*J108+4665)*(10^(-4))/J101</f>
        <v>0.288733935483871</v>
      </c>
      <c r="K109" s="1143">
        <f>(-0.214*(K108^2)-21.991*K108+4665)*(10^(-4))/K101</f>
        <v>0.288733935483871</v>
      </c>
      <c r="L109" s="1143">
        <f>(-0.214*(L108^2)-21.991*L108+4665)*(10^(-4))/L101</f>
        <v>0.288733935483871</v>
      </c>
      <c r="M109" s="1143">
        <f>(-0.214*(M108^2)-21.991*M108+4665)*(10^(-4))/M101</f>
        <v>0.288733935483871</v>
      </c>
      <c r="N109" s="1143">
        <f>(-0.214*(N108^2)-21.991*N108+4665)*(10^(-4))/N101</f>
        <v>0.288733935483871</v>
      </c>
    </row>
    <row r="110" spans="1:14">
      <c r="A110" s="3467" t="s">
        <v>1639</v>
      </c>
      <c r="B110" s="3467"/>
      <c r="C110" s="3467"/>
      <c r="D110" s="3467"/>
      <c r="E110" s="3467"/>
      <c r="F110" s="3467"/>
      <c r="G110" s="3467"/>
      <c r="H110" s="3467"/>
      <c r="I110" s="3467"/>
      <c r="J110" s="3467"/>
      <c r="K110" s="2469"/>
      <c r="L110" s="2469"/>
      <c r="M110" s="2469"/>
      <c r="N110" s="2469"/>
    </row>
    <row r="112" spans="1:14" ht="12.75" thickBot="1"/>
    <row r="113" spans="1:13" ht="25.5" thickBot="1">
      <c r="A113" s="1013" t="s">
        <v>895</v>
      </c>
      <c r="B113" s="2472">
        <f>G3</f>
        <v>1.55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0.91890000000000005</v>
      </c>
      <c r="C115" s="1027">
        <f>B115</f>
        <v>0.91890000000000005</v>
      </c>
      <c r="D115" s="1027">
        <f>ROUND(0.8331-0.0109*B113,4)</f>
        <v>0.81620000000000004</v>
      </c>
      <c r="E115" s="1027">
        <f>D115</f>
        <v>0.81620000000000004</v>
      </c>
      <c r="F115" s="1027">
        <f>E115</f>
        <v>0.81620000000000004</v>
      </c>
      <c r="G115" s="1027">
        <f>F115</f>
        <v>0.81620000000000004</v>
      </c>
      <c r="H115" s="1027">
        <f>G115</f>
        <v>0.81620000000000004</v>
      </c>
      <c r="I115" s="1027">
        <f>ROUND(0.689-0.0155*B113,4)</f>
        <v>0.66500000000000004</v>
      </c>
      <c r="J115" s="1027">
        <f t="shared" ref="J115:M118" si="33">I115</f>
        <v>0.66500000000000004</v>
      </c>
      <c r="K115" s="1027">
        <f t="shared" si="33"/>
        <v>0.66500000000000004</v>
      </c>
      <c r="L115" s="1027">
        <f t="shared" si="33"/>
        <v>0.66500000000000004</v>
      </c>
      <c r="M115" s="1028">
        <f t="shared" si="33"/>
        <v>0.66500000000000004</v>
      </c>
    </row>
    <row r="116" spans="1:13" ht="12.75">
      <c r="A116" s="1026" t="s">
        <v>900</v>
      </c>
      <c r="B116" s="1027">
        <f>ROUND(0.949-0.012*B113,4)</f>
        <v>0.9304</v>
      </c>
      <c r="C116" s="1027">
        <f>B116</f>
        <v>0.9304</v>
      </c>
      <c r="D116" s="1027">
        <f>ROUND(0.8567-0.013*B113,4)</f>
        <v>0.83660000000000001</v>
      </c>
      <c r="E116" s="1027">
        <f t="shared" ref="E116:H117" si="34">D116</f>
        <v>0.83660000000000001</v>
      </c>
      <c r="F116" s="1027">
        <f t="shared" si="34"/>
        <v>0.83660000000000001</v>
      </c>
      <c r="G116" s="1027">
        <f t="shared" si="34"/>
        <v>0.83660000000000001</v>
      </c>
      <c r="H116" s="1027">
        <f t="shared" si="34"/>
        <v>0.83660000000000001</v>
      </c>
      <c r="I116" s="1027">
        <f>ROUND(0.7694-0.014*B113,4)</f>
        <v>0.74770000000000003</v>
      </c>
      <c r="J116" s="1027">
        <f t="shared" si="33"/>
        <v>0.74770000000000003</v>
      </c>
      <c r="K116" s="1027">
        <f t="shared" si="33"/>
        <v>0.74770000000000003</v>
      </c>
      <c r="L116" s="1027">
        <f t="shared" si="33"/>
        <v>0.74770000000000003</v>
      </c>
      <c r="M116" s="1028">
        <f t="shared" si="33"/>
        <v>0.74770000000000003</v>
      </c>
    </row>
    <row r="117" spans="1:13" ht="12.75">
      <c r="A117" s="1029" t="s">
        <v>901</v>
      </c>
      <c r="B117" s="1027">
        <f>ROUND(0.8808-0.006*B113,4)</f>
        <v>0.87150000000000005</v>
      </c>
      <c r="C117" s="1027">
        <f>B117</f>
        <v>0.87150000000000005</v>
      </c>
      <c r="D117" s="1027">
        <f>ROUND(0.8748-0.008*B113,4)</f>
        <v>0.86240000000000006</v>
      </c>
      <c r="E117" s="1027">
        <f t="shared" si="34"/>
        <v>0.86240000000000006</v>
      </c>
      <c r="F117" s="1027">
        <f t="shared" si="34"/>
        <v>0.86240000000000006</v>
      </c>
      <c r="G117" s="1027">
        <f t="shared" si="34"/>
        <v>0.86240000000000006</v>
      </c>
      <c r="H117" s="1027">
        <f t="shared" si="34"/>
        <v>0.86240000000000006</v>
      </c>
      <c r="I117" s="1027">
        <f>ROUND(0.7412-0.0095*B113,4)</f>
        <v>0.72650000000000003</v>
      </c>
      <c r="J117" s="1027">
        <f t="shared" si="33"/>
        <v>0.72650000000000003</v>
      </c>
      <c r="K117" s="1027">
        <f t="shared" si="33"/>
        <v>0.72650000000000003</v>
      </c>
      <c r="L117" s="1027">
        <f t="shared" si="33"/>
        <v>0.72650000000000003</v>
      </c>
      <c r="M117" s="1028">
        <f t="shared" si="33"/>
        <v>0.72650000000000003</v>
      </c>
    </row>
    <row r="118" spans="1:13" ht="13.5" thickBot="1">
      <c r="A118" s="1030" t="s">
        <v>902</v>
      </c>
      <c r="B118" s="1031">
        <f>ROUND(0.7275-0.01*B113,4)</f>
        <v>0.71199999999999997</v>
      </c>
      <c r="C118" s="1031">
        <f>B118</f>
        <v>0.71199999999999997</v>
      </c>
      <c r="D118" s="1031">
        <f>ROUND(0.7043-0.012*B113,4)</f>
        <v>0.68569999999999998</v>
      </c>
      <c r="E118" s="1031">
        <f>D118</f>
        <v>0.68569999999999998</v>
      </c>
      <c r="F118" s="1031">
        <f>E118</f>
        <v>0.68569999999999998</v>
      </c>
      <c r="G118" s="1031">
        <f>ROUND(0.6299-0.0122*B113,4)</f>
        <v>0.61099999999999999</v>
      </c>
      <c r="H118" s="1031">
        <f>G118</f>
        <v>0.61099999999999999</v>
      </c>
      <c r="I118" s="1031">
        <f>ROUND(0.5667-0.0136*B113,4)</f>
        <v>0.54559999999999997</v>
      </c>
      <c r="J118" s="1031">
        <f t="shared" si="33"/>
        <v>0.54559999999999997</v>
      </c>
      <c r="K118" s="1031">
        <f t="shared" si="33"/>
        <v>0.54559999999999997</v>
      </c>
      <c r="L118" s="1031">
        <f t="shared" si="33"/>
        <v>0.54559999999999997</v>
      </c>
      <c r="M118" s="1032">
        <f t="shared" si="33"/>
        <v>0.54559999999999997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73" t="s">
        <v>1007</v>
      </c>
      <c r="B18" s="1151" t="s">
        <v>1446</v>
      </c>
      <c r="C18" s="1128" t="s">
        <v>1447</v>
      </c>
      <c r="D18" s="1129"/>
      <c r="E18" s="1151">
        <v>1</v>
      </c>
      <c r="F18" s="1130" t="s">
        <v>1448</v>
      </c>
      <c r="G18" s="1131"/>
      <c r="H18" s="1102"/>
      <c r="I18" s="1102"/>
    </row>
    <row r="19" spans="1:9" s="1595" customFormat="1" ht="19.5" customHeight="1">
      <c r="A19" s="3473"/>
      <c r="B19" s="3473" t="s">
        <v>1449</v>
      </c>
      <c r="C19" s="1128" t="s">
        <v>1450</v>
      </c>
      <c r="D19" s="1129"/>
      <c r="E19" s="1151">
        <v>0.9</v>
      </c>
      <c r="F19" s="1130" t="s">
        <v>1451</v>
      </c>
      <c r="G19" s="1131"/>
      <c r="H19" s="1102"/>
      <c r="I19" s="1102"/>
    </row>
    <row r="20" spans="1:9" s="1595" customFormat="1" ht="19.5" customHeight="1">
      <c r="A20" s="3473"/>
      <c r="B20" s="3473"/>
      <c r="C20" s="1128" t="s">
        <v>1452</v>
      </c>
      <c r="D20" s="1129"/>
      <c r="E20" s="1151">
        <v>1.1000000000000001</v>
      </c>
      <c r="F20" s="1130" t="s">
        <v>1453</v>
      </c>
      <c r="G20" s="1131"/>
      <c r="H20" s="1102"/>
      <c r="I20" s="1102"/>
    </row>
    <row r="21" spans="1:9" s="1595" customFormat="1" ht="19.5" customHeight="1">
      <c r="A21" s="3473"/>
      <c r="B21" s="3473"/>
      <c r="C21" s="1128" t="s">
        <v>1454</v>
      </c>
      <c r="D21" s="1129"/>
      <c r="E21" s="1151">
        <v>0.8</v>
      </c>
      <c r="F21" s="1130" t="s">
        <v>1455</v>
      </c>
      <c r="G21" s="1131"/>
      <c r="H21" s="1102"/>
      <c r="I21" s="1102"/>
    </row>
    <row r="22" spans="1:9" s="1595" customFormat="1" ht="19.5" customHeight="1">
      <c r="A22" s="3473"/>
      <c r="B22" s="3473"/>
      <c r="C22" s="1128" t="s">
        <v>1456</v>
      </c>
      <c r="D22" s="1129"/>
      <c r="E22" s="1151">
        <v>0.5</v>
      </c>
      <c r="F22" s="1130"/>
      <c r="G22" s="1131"/>
      <c r="H22" s="1102"/>
      <c r="I22" s="1102"/>
    </row>
    <row r="23" spans="1:9" s="1595" customFormat="1" ht="19.5" customHeight="1">
      <c r="A23" s="3473" t="s">
        <v>1029</v>
      </c>
      <c r="B23" s="1151" t="s">
        <v>1446</v>
      </c>
      <c r="C23" s="1128" t="s">
        <v>1457</v>
      </c>
      <c r="D23" s="1129"/>
      <c r="E23" s="1151">
        <v>1</v>
      </c>
      <c r="F23" s="1130" t="s">
        <v>1458</v>
      </c>
      <c r="G23" s="1131"/>
      <c r="H23" s="1102"/>
      <c r="I23" s="1102"/>
    </row>
    <row r="24" spans="1:9" s="1595" customFormat="1" ht="19.5" customHeight="1">
      <c r="A24" s="3473"/>
      <c r="B24" s="3473" t="s">
        <v>1449</v>
      </c>
      <c r="C24" s="1128" t="s">
        <v>1459</v>
      </c>
      <c r="D24" s="1129"/>
      <c r="E24" s="1151">
        <v>0.5</v>
      </c>
      <c r="F24" s="1130"/>
      <c r="G24" s="1131"/>
      <c r="H24" s="1102"/>
      <c r="I24" s="1102"/>
    </row>
    <row r="25" spans="1:9" s="1595" customFormat="1" ht="19.5" customHeight="1">
      <c r="A25" s="3473"/>
      <c r="B25" s="3473"/>
      <c r="C25" s="1128" t="s">
        <v>1460</v>
      </c>
      <c r="D25" s="1129"/>
      <c r="E25" s="1151">
        <v>1.1000000000000001</v>
      </c>
      <c r="F25" s="1130"/>
      <c r="G25" s="1131"/>
      <c r="H25" s="1102"/>
      <c r="I25" s="1102"/>
    </row>
    <row r="26" spans="1:9" s="1595" customFormat="1" ht="19.5" customHeight="1">
      <c r="A26" s="3473"/>
      <c r="B26" s="3473"/>
      <c r="C26" s="1128" t="s">
        <v>1461</v>
      </c>
      <c r="D26" s="1129"/>
      <c r="E26" s="1151">
        <v>1.1000000000000001</v>
      </c>
      <c r="F26" s="1130"/>
      <c r="G26" s="1131"/>
      <c r="H26" s="1102"/>
      <c r="I26" s="1102"/>
    </row>
    <row r="27" spans="1:9" s="1595" customFormat="1" ht="19.5" customHeight="1">
      <c r="A27" s="3473"/>
      <c r="B27" s="3473"/>
      <c r="C27" s="1128" t="s">
        <v>1462</v>
      </c>
      <c r="D27" s="1129"/>
      <c r="E27" s="1151">
        <v>0.9</v>
      </c>
      <c r="F27" s="1130" t="s">
        <v>1463</v>
      </c>
      <c r="G27" s="1131"/>
      <c r="H27" s="1102"/>
      <c r="I27" s="1102"/>
    </row>
    <row r="28" spans="1:9" s="1595" customFormat="1" ht="19.5" customHeight="1">
      <c r="A28" s="3473"/>
      <c r="B28" s="3473"/>
      <c r="C28" s="1128" t="s">
        <v>1464</v>
      </c>
      <c r="D28" s="1129"/>
      <c r="E28" s="1151">
        <v>0.9</v>
      </c>
      <c r="F28" s="1130" t="s">
        <v>1465</v>
      </c>
      <c r="G28" s="1131"/>
      <c r="H28" s="1102"/>
      <c r="I28" s="1102"/>
    </row>
    <row r="29" spans="1:9" s="1595" customFormat="1" ht="19.5" customHeight="1">
      <c r="A29" s="3473"/>
      <c r="B29" s="3473"/>
      <c r="C29" s="1128" t="s">
        <v>1466</v>
      </c>
      <c r="D29" s="1129"/>
      <c r="E29" s="1151">
        <v>0.9</v>
      </c>
      <c r="F29" s="1130" t="s">
        <v>1467</v>
      </c>
      <c r="G29" s="1131"/>
      <c r="H29" s="1102"/>
      <c r="I29" s="1102"/>
    </row>
    <row r="30" spans="1:9" s="1595" customFormat="1" ht="19.5" customHeight="1">
      <c r="A30" s="3473"/>
      <c r="B30" s="3473"/>
      <c r="C30" s="1128" t="s">
        <v>1468</v>
      </c>
      <c r="D30" s="1129"/>
      <c r="E30" s="1151">
        <v>0.9</v>
      </c>
      <c r="F30" s="1130" t="s">
        <v>1469</v>
      </c>
      <c r="G30" s="1131"/>
      <c r="H30" s="1102"/>
      <c r="I30" s="1102"/>
    </row>
    <row r="31" spans="1:9" s="1595" customFormat="1" ht="19.5" customHeight="1">
      <c r="A31" s="3473"/>
      <c r="B31" s="3473"/>
      <c r="C31" s="1128" t="s">
        <v>1470</v>
      </c>
      <c r="D31" s="1129"/>
      <c r="E31" s="1151">
        <v>0.8</v>
      </c>
      <c r="F31" s="1130" t="s">
        <v>1471</v>
      </c>
      <c r="G31" s="1131"/>
      <c r="H31" s="1102"/>
      <c r="I31" s="1102"/>
    </row>
    <row r="32" spans="1:9" s="1595" customFormat="1" ht="19.5" customHeight="1">
      <c r="A32" s="3473"/>
      <c r="B32" s="3473"/>
      <c r="C32" s="1128" t="s">
        <v>1472</v>
      </c>
      <c r="D32" s="1129"/>
      <c r="E32" s="1151">
        <v>0.8</v>
      </c>
      <c r="F32" s="1130" t="s">
        <v>1473</v>
      </c>
      <c r="G32" s="1131"/>
      <c r="H32" s="1102"/>
      <c r="I32" s="1102"/>
    </row>
    <row r="33" spans="1:9" s="1595" customFormat="1" ht="19.5" customHeight="1">
      <c r="A33" s="3473" t="s">
        <v>1474</v>
      </c>
      <c r="B33" s="1151" t="s">
        <v>1446</v>
      </c>
      <c r="C33" s="1128" t="s">
        <v>1475</v>
      </c>
      <c r="D33" s="1129"/>
      <c r="E33" s="1151">
        <v>1</v>
      </c>
      <c r="F33" s="1130" t="s">
        <v>1476</v>
      </c>
      <c r="G33" s="1131"/>
      <c r="H33" s="1102"/>
      <c r="I33" s="1102"/>
    </row>
    <row r="34" spans="1:9" s="1595" customFormat="1" ht="19.5" customHeight="1">
      <c r="A34" s="3473"/>
      <c r="B34" s="1151" t="s">
        <v>1449</v>
      </c>
      <c r="C34" s="1128" t="s">
        <v>1477</v>
      </c>
      <c r="D34" s="1129"/>
      <c r="E34" s="1151">
        <v>1.5</v>
      </c>
      <c r="F34" s="1130" t="s">
        <v>1478</v>
      </c>
      <c r="G34" s="1131"/>
      <c r="H34" s="1102"/>
      <c r="I34" s="1102"/>
    </row>
    <row r="35" spans="1:9" s="1595" customFormat="1" ht="19.5" customHeight="1">
      <c r="A35" s="3473" t="s">
        <v>1432</v>
      </c>
      <c r="B35" s="1151" t="s">
        <v>1446</v>
      </c>
      <c r="C35" s="1128" t="s">
        <v>1479</v>
      </c>
      <c r="D35" s="1129"/>
      <c r="E35" s="1151">
        <v>1</v>
      </c>
      <c r="F35" s="1130" t="s">
        <v>1480</v>
      </c>
      <c r="G35" s="1131"/>
      <c r="H35" s="1102"/>
      <c r="I35" s="1102"/>
    </row>
    <row r="36" spans="1:9" s="1595" customFormat="1" ht="19.5" customHeight="1">
      <c r="A36" s="3473"/>
      <c r="B36" s="3473" t="s">
        <v>1449</v>
      </c>
      <c r="C36" s="1128" t="s">
        <v>1481</v>
      </c>
      <c r="D36" s="1129"/>
      <c r="E36" s="1151">
        <v>1</v>
      </c>
      <c r="F36" s="1130" t="s">
        <v>1482</v>
      </c>
      <c r="G36" s="1131"/>
      <c r="H36" s="1102"/>
      <c r="I36" s="1102"/>
    </row>
    <row r="37" spans="1:9" s="1595" customFormat="1" ht="19.5" customHeight="1">
      <c r="A37" s="3473"/>
      <c r="B37" s="3473"/>
      <c r="C37" s="1128" t="s">
        <v>1483</v>
      </c>
      <c r="D37" s="1129"/>
      <c r="E37" s="1151">
        <v>1.5</v>
      </c>
      <c r="F37" s="1130" t="s">
        <v>1484</v>
      </c>
      <c r="G37" s="1131"/>
      <c r="H37" s="1102"/>
      <c r="I37" s="1102"/>
    </row>
    <row r="38" spans="1:9" s="1595" customFormat="1" ht="19.5" customHeight="1">
      <c r="A38" s="3473"/>
      <c r="B38" s="3473"/>
      <c r="C38" s="1128" t="s">
        <v>1485</v>
      </c>
      <c r="D38" s="1129"/>
      <c r="E38" s="1151">
        <v>1</v>
      </c>
      <c r="F38" s="1130" t="s">
        <v>1486</v>
      </c>
      <c r="G38" s="1131"/>
      <c r="H38" s="1102"/>
      <c r="I38" s="1102"/>
    </row>
    <row r="39" spans="1:9" s="1595" customFormat="1" ht="19.5" customHeight="1">
      <c r="A39" s="3473"/>
      <c r="B39" s="3473"/>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73" t="s">
        <v>1501</v>
      </c>
      <c r="C61" s="1065" t="s">
        <v>1502</v>
      </c>
      <c r="D61" s="1065" t="s">
        <v>1503</v>
      </c>
      <c r="E61" s="1136">
        <v>0.5</v>
      </c>
      <c r="F61" s="1151">
        <v>80</v>
      </c>
      <c r="H61" s="1102">
        <f>SUMIF(C59:C119,基准地价!C8,E59:E119)</f>
        <v>0</v>
      </c>
    </row>
    <row r="62" spans="1:8" s="1102" customFormat="1" ht="24">
      <c r="A62" s="1151">
        <v>2</v>
      </c>
      <c r="B62" s="3473"/>
      <c r="C62" s="1065" t="s">
        <v>1504</v>
      </c>
      <c r="D62" s="1065" t="s">
        <v>1505</v>
      </c>
      <c r="E62" s="1136">
        <v>0.5</v>
      </c>
      <c r="F62" s="1151">
        <v>80</v>
      </c>
    </row>
    <row r="63" spans="1:8" s="1102" customFormat="1" ht="36">
      <c r="A63" s="1151">
        <v>3</v>
      </c>
      <c r="B63" s="3473"/>
      <c r="C63" s="1065" t="s">
        <v>1506</v>
      </c>
      <c r="D63" s="1065" t="s">
        <v>1507</v>
      </c>
      <c r="E63" s="1136">
        <v>0.5</v>
      </c>
      <c r="F63" s="1151">
        <v>80</v>
      </c>
    </row>
    <row r="64" spans="1:8" s="1102" customFormat="1" ht="36">
      <c r="A64" s="1151">
        <v>4</v>
      </c>
      <c r="B64" s="3473"/>
      <c r="C64" s="1065" t="s">
        <v>1508</v>
      </c>
      <c r="D64" s="1065" t="s">
        <v>1509</v>
      </c>
      <c r="E64" s="1136">
        <v>0.4</v>
      </c>
      <c r="F64" s="1151">
        <v>60</v>
      </c>
    </row>
    <row r="65" spans="1:6" s="1102" customFormat="1" ht="36">
      <c r="A65" s="1151">
        <v>5</v>
      </c>
      <c r="B65" s="3473"/>
      <c r="C65" s="1065" t="s">
        <v>1510</v>
      </c>
      <c r="D65" s="1065" t="s">
        <v>1511</v>
      </c>
      <c r="E65" s="1136">
        <v>0.2</v>
      </c>
      <c r="F65" s="1151">
        <v>30</v>
      </c>
    </row>
    <row r="66" spans="1:6" s="1102" customFormat="1" ht="36">
      <c r="A66" s="1151">
        <v>6</v>
      </c>
      <c r="B66" s="3473"/>
      <c r="C66" s="1065" t="s">
        <v>1512</v>
      </c>
      <c r="D66" s="1065" t="s">
        <v>1513</v>
      </c>
      <c r="E66" s="1136">
        <v>0.3</v>
      </c>
      <c r="F66" s="1151">
        <v>50</v>
      </c>
    </row>
    <row r="67" spans="1:6" s="1102" customFormat="1" ht="36">
      <c r="A67" s="1151">
        <v>7</v>
      </c>
      <c r="B67" s="3473"/>
      <c r="C67" s="1065" t="s">
        <v>1514</v>
      </c>
      <c r="D67" s="1065" t="s">
        <v>1515</v>
      </c>
      <c r="E67" s="1136">
        <v>0.2</v>
      </c>
      <c r="F67" s="1151">
        <v>30</v>
      </c>
    </row>
    <row r="68" spans="1:6" s="1102" customFormat="1" ht="36">
      <c r="A68" s="1151">
        <v>8</v>
      </c>
      <c r="B68" s="3473"/>
      <c r="C68" s="1065" t="s">
        <v>1516</v>
      </c>
      <c r="D68" s="1065" t="s">
        <v>1517</v>
      </c>
      <c r="E68" s="1136">
        <v>0.2</v>
      </c>
      <c r="F68" s="1151">
        <v>30</v>
      </c>
    </row>
    <row r="69" spans="1:6" s="1102" customFormat="1" ht="36">
      <c r="A69" s="1151">
        <v>9</v>
      </c>
      <c r="B69" s="3473"/>
      <c r="C69" s="1065" t="s">
        <v>1518</v>
      </c>
      <c r="D69" s="1065" t="s">
        <v>1519</v>
      </c>
      <c r="E69" s="1136">
        <v>0.2</v>
      </c>
      <c r="F69" s="1151">
        <v>30</v>
      </c>
    </row>
    <row r="70" spans="1:6" s="1102" customFormat="1" ht="48">
      <c r="A70" s="1151">
        <v>10</v>
      </c>
      <c r="B70" s="3473"/>
      <c r="C70" s="1065" t="s">
        <v>1520</v>
      </c>
      <c r="D70" s="1065" t="s">
        <v>1521</v>
      </c>
      <c r="E70" s="1136">
        <v>0.2</v>
      </c>
      <c r="F70" s="1151">
        <v>30</v>
      </c>
    </row>
    <row r="71" spans="1:6" s="1102" customFormat="1" ht="48">
      <c r="A71" s="1151">
        <v>11</v>
      </c>
      <c r="B71" s="3473"/>
      <c r="C71" s="1065" t="s">
        <v>1522</v>
      </c>
      <c r="D71" s="1065" t="s">
        <v>1523</v>
      </c>
      <c r="E71" s="1136">
        <v>0.2</v>
      </c>
      <c r="F71" s="1151">
        <v>30</v>
      </c>
    </row>
    <row r="72" spans="1:6" s="1102" customFormat="1" ht="36">
      <c r="A72" s="1151">
        <v>12</v>
      </c>
      <c r="B72" s="3473"/>
      <c r="C72" s="1065" t="s">
        <v>1524</v>
      </c>
      <c r="D72" s="1065" t="s">
        <v>1525</v>
      </c>
      <c r="E72" s="1136">
        <v>0.5</v>
      </c>
      <c r="F72" s="1151">
        <v>80</v>
      </c>
    </row>
    <row r="73" spans="1:6" s="1102" customFormat="1" ht="24">
      <c r="A73" s="1151">
        <v>13</v>
      </c>
      <c r="B73" s="3473"/>
      <c r="C73" s="1065" t="s">
        <v>1526</v>
      </c>
      <c r="D73" s="1065" t="s">
        <v>1527</v>
      </c>
      <c r="E73" s="1136">
        <v>0.4</v>
      </c>
      <c r="F73" s="1151">
        <v>60</v>
      </c>
    </row>
    <row r="74" spans="1:6" s="1102" customFormat="1" ht="24">
      <c r="A74" s="1151">
        <v>14</v>
      </c>
      <c r="B74" s="3473"/>
      <c r="C74" s="1065" t="s">
        <v>1528</v>
      </c>
      <c r="D74" s="1065" t="s">
        <v>1529</v>
      </c>
      <c r="E74" s="1136">
        <v>0.2</v>
      </c>
      <c r="F74" s="1151">
        <v>30</v>
      </c>
    </row>
    <row r="75" spans="1:6" s="1102" customFormat="1" ht="24">
      <c r="A75" s="1151">
        <v>15</v>
      </c>
      <c r="B75" s="3473"/>
      <c r="C75" s="1065" t="s">
        <v>1530</v>
      </c>
      <c r="D75" s="1065" t="s">
        <v>1531</v>
      </c>
      <c r="E75" s="1136">
        <v>0.2</v>
      </c>
      <c r="F75" s="1151">
        <v>30</v>
      </c>
    </row>
    <row r="76" spans="1:6" s="1102" customFormat="1" ht="24">
      <c r="A76" s="1151">
        <v>16</v>
      </c>
      <c r="B76" s="3473" t="s">
        <v>1532</v>
      </c>
      <c r="C76" s="1065" t="s">
        <v>1533</v>
      </c>
      <c r="D76" s="1065" t="s">
        <v>1534</v>
      </c>
      <c r="E76" s="1136">
        <v>0.5</v>
      </c>
      <c r="F76" s="1151">
        <v>80</v>
      </c>
    </row>
    <row r="77" spans="1:6" s="1102" customFormat="1" ht="24">
      <c r="A77" s="1151">
        <v>17</v>
      </c>
      <c r="B77" s="3473"/>
      <c r="C77" s="1065" t="s">
        <v>1535</v>
      </c>
      <c r="D77" s="1065" t="s">
        <v>1536</v>
      </c>
      <c r="E77" s="1136">
        <v>0.5</v>
      </c>
      <c r="F77" s="1151">
        <v>80</v>
      </c>
    </row>
    <row r="78" spans="1:6" s="1102" customFormat="1" ht="24">
      <c r="A78" s="1151">
        <v>18</v>
      </c>
      <c r="B78" s="3473"/>
      <c r="C78" s="1065" t="s">
        <v>1537</v>
      </c>
      <c r="D78" s="1065" t="s">
        <v>1538</v>
      </c>
      <c r="E78" s="1136">
        <v>0.2</v>
      </c>
      <c r="F78" s="1151">
        <v>30</v>
      </c>
    </row>
    <row r="79" spans="1:6" s="1102" customFormat="1" ht="24">
      <c r="A79" s="1151">
        <v>19</v>
      </c>
      <c r="B79" s="3473"/>
      <c r="C79" s="1065" t="s">
        <v>1539</v>
      </c>
      <c r="D79" s="1065" t="s">
        <v>1540</v>
      </c>
      <c r="E79" s="1136">
        <v>0.5</v>
      </c>
      <c r="F79" s="1151">
        <v>80</v>
      </c>
    </row>
    <row r="80" spans="1:6" s="1102" customFormat="1" ht="36">
      <c r="A80" s="1151">
        <v>20</v>
      </c>
      <c r="B80" s="3473"/>
      <c r="C80" s="1065" t="s">
        <v>1541</v>
      </c>
      <c r="D80" s="1065" t="s">
        <v>1542</v>
      </c>
      <c r="E80" s="1136">
        <v>0.2</v>
      </c>
      <c r="F80" s="1151">
        <v>30</v>
      </c>
    </row>
    <row r="81" spans="1:6" s="1102" customFormat="1" ht="36">
      <c r="A81" s="1151">
        <v>21</v>
      </c>
      <c r="B81" s="3473"/>
      <c r="C81" s="1065" t="s">
        <v>1543</v>
      </c>
      <c r="D81" s="1065" t="s">
        <v>1544</v>
      </c>
      <c r="E81" s="1136">
        <v>0.2</v>
      </c>
      <c r="F81" s="1151">
        <v>30</v>
      </c>
    </row>
    <row r="82" spans="1:6" s="1102" customFormat="1" ht="48">
      <c r="A82" s="1151">
        <v>22</v>
      </c>
      <c r="B82" s="3473"/>
      <c r="C82" s="1065" t="s">
        <v>1545</v>
      </c>
      <c r="D82" s="1065" t="s">
        <v>1546</v>
      </c>
      <c r="E82" s="1136">
        <v>0.2</v>
      </c>
      <c r="F82" s="1151">
        <v>30</v>
      </c>
    </row>
    <row r="83" spans="1:6" s="1102" customFormat="1" ht="48">
      <c r="A83" s="1151">
        <v>23</v>
      </c>
      <c r="B83" s="3473"/>
      <c r="C83" s="1065" t="s">
        <v>1547</v>
      </c>
      <c r="D83" s="1065" t="s">
        <v>1548</v>
      </c>
      <c r="E83" s="1136">
        <v>0.2</v>
      </c>
      <c r="F83" s="1151">
        <v>30</v>
      </c>
    </row>
    <row r="84" spans="1:6" s="1102" customFormat="1" ht="36">
      <c r="A84" s="1151">
        <v>24</v>
      </c>
      <c r="B84" s="3473"/>
      <c r="C84" s="1065" t="s">
        <v>1549</v>
      </c>
      <c r="D84" s="1065" t="s">
        <v>1550</v>
      </c>
      <c r="E84" s="1136">
        <v>0.2</v>
      </c>
      <c r="F84" s="1151">
        <v>30</v>
      </c>
    </row>
    <row r="85" spans="1:6" s="1102" customFormat="1" ht="36">
      <c r="A85" s="1151">
        <v>25</v>
      </c>
      <c r="B85" s="3473"/>
      <c r="C85" s="1065" t="s">
        <v>1551</v>
      </c>
      <c r="D85" s="1065" t="s">
        <v>1552</v>
      </c>
      <c r="E85" s="1136">
        <v>0.5</v>
      </c>
      <c r="F85" s="1151">
        <v>80</v>
      </c>
    </row>
    <row r="86" spans="1:6" s="1102" customFormat="1" ht="36">
      <c r="A86" s="1151">
        <v>26</v>
      </c>
      <c r="B86" s="3473"/>
      <c r="C86" s="1065" t="s">
        <v>1553</v>
      </c>
      <c r="D86" s="1065" t="s">
        <v>1554</v>
      </c>
      <c r="E86" s="1136">
        <v>0.2</v>
      </c>
      <c r="F86" s="1151">
        <v>30</v>
      </c>
    </row>
    <row r="87" spans="1:6" s="1102" customFormat="1" ht="36">
      <c r="A87" s="1151">
        <v>27</v>
      </c>
      <c r="B87" s="3473"/>
      <c r="C87" s="1065" t="s">
        <v>1555</v>
      </c>
      <c r="D87" s="1065" t="s">
        <v>1556</v>
      </c>
      <c r="E87" s="1136">
        <v>0.2</v>
      </c>
      <c r="F87" s="1151">
        <v>30</v>
      </c>
    </row>
    <row r="88" spans="1:6" s="1102" customFormat="1" ht="36">
      <c r="A88" s="1151">
        <v>28</v>
      </c>
      <c r="B88" s="3473"/>
      <c r="C88" s="1065" t="s">
        <v>1557</v>
      </c>
      <c r="D88" s="1065" t="s">
        <v>1558</v>
      </c>
      <c r="E88" s="1136">
        <v>0.2</v>
      </c>
      <c r="F88" s="1151">
        <v>30</v>
      </c>
    </row>
    <row r="89" spans="1:6" s="1102" customFormat="1" ht="24">
      <c r="A89" s="1151">
        <v>29</v>
      </c>
      <c r="B89" s="3473"/>
      <c r="C89" s="1065" t="s">
        <v>1559</v>
      </c>
      <c r="D89" s="1065" t="s">
        <v>1560</v>
      </c>
      <c r="E89" s="1136">
        <v>0.2</v>
      </c>
      <c r="F89" s="1151">
        <v>30</v>
      </c>
    </row>
    <row r="90" spans="1:6" s="1102" customFormat="1" ht="24">
      <c r="A90" s="1151">
        <v>30</v>
      </c>
      <c r="B90" s="3473"/>
      <c r="C90" s="1065" t="s">
        <v>1561</v>
      </c>
      <c r="D90" s="1065" t="s">
        <v>1562</v>
      </c>
      <c r="E90" s="1136">
        <v>0.2</v>
      </c>
      <c r="F90" s="1151">
        <v>30</v>
      </c>
    </row>
    <row r="91" spans="1:6" s="1102" customFormat="1" ht="36">
      <c r="A91" s="1151">
        <v>31</v>
      </c>
      <c r="B91" s="3473"/>
      <c r="C91" s="1065" t="s">
        <v>1563</v>
      </c>
      <c r="D91" s="1065" t="s">
        <v>1564</v>
      </c>
      <c r="E91" s="1136">
        <v>0.2</v>
      </c>
      <c r="F91" s="1151">
        <v>30</v>
      </c>
    </row>
    <row r="92" spans="1:6" s="1102" customFormat="1" ht="24">
      <c r="A92" s="1151">
        <v>32</v>
      </c>
      <c r="B92" s="3473" t="s">
        <v>1565</v>
      </c>
      <c r="C92" s="1151" t="s">
        <v>1566</v>
      </c>
      <c r="D92" s="1065" t="s">
        <v>1567</v>
      </c>
      <c r="E92" s="1136">
        <v>0.2</v>
      </c>
      <c r="F92" s="1151">
        <v>30</v>
      </c>
    </row>
    <row r="93" spans="1:6" s="1102" customFormat="1" ht="36">
      <c r="A93" s="1151">
        <v>33</v>
      </c>
      <c r="B93" s="3473"/>
      <c r="C93" s="1151" t="s">
        <v>1568</v>
      </c>
      <c r="D93" s="1065" t="s">
        <v>1569</v>
      </c>
      <c r="E93" s="1136">
        <v>0.2</v>
      </c>
      <c r="F93" s="1151">
        <v>30</v>
      </c>
    </row>
    <row r="94" spans="1:6" s="1102" customFormat="1" ht="48">
      <c r="A94" s="1151">
        <v>34</v>
      </c>
      <c r="B94" s="3473"/>
      <c r="C94" s="1151" t="s">
        <v>1570</v>
      </c>
      <c r="D94" s="1065" t="s">
        <v>1571</v>
      </c>
      <c r="E94" s="1136">
        <v>0.2</v>
      </c>
      <c r="F94" s="1151">
        <v>30</v>
      </c>
    </row>
    <row r="95" spans="1:6" s="1102" customFormat="1" ht="36">
      <c r="A95" s="1151">
        <v>35</v>
      </c>
      <c r="B95" s="3473"/>
      <c r="C95" s="1151" t="s">
        <v>1572</v>
      </c>
      <c r="D95" s="1065" t="s">
        <v>1573</v>
      </c>
      <c r="E95" s="1136">
        <v>0.2</v>
      </c>
      <c r="F95" s="1151">
        <v>30</v>
      </c>
    </row>
    <row r="96" spans="1:6" s="1102" customFormat="1" ht="48">
      <c r="A96" s="1151">
        <v>36</v>
      </c>
      <c r="B96" s="3473"/>
      <c r="C96" s="1065" t="s">
        <v>1574</v>
      </c>
      <c r="D96" s="1065" t="s">
        <v>1575</v>
      </c>
      <c r="E96" s="1136">
        <v>0.2</v>
      </c>
      <c r="F96" s="1151">
        <v>30</v>
      </c>
    </row>
    <row r="97" spans="1:6" s="1102" customFormat="1" ht="36">
      <c r="A97" s="1151">
        <v>37</v>
      </c>
      <c r="B97" s="3473"/>
      <c r="C97" s="1151" t="s">
        <v>1576</v>
      </c>
      <c r="D97" s="1065" t="s">
        <v>1577</v>
      </c>
      <c r="E97" s="1136">
        <v>0.2</v>
      </c>
      <c r="F97" s="1151">
        <v>30</v>
      </c>
    </row>
    <row r="98" spans="1:6" s="1102" customFormat="1" ht="36">
      <c r="A98" s="1151">
        <v>38</v>
      </c>
      <c r="B98" s="3473"/>
      <c r="C98" s="1151" t="s">
        <v>1578</v>
      </c>
      <c r="D98" s="1065" t="s">
        <v>1579</v>
      </c>
      <c r="E98" s="1136">
        <v>0.2</v>
      </c>
      <c r="F98" s="1151">
        <v>30</v>
      </c>
    </row>
    <row r="99" spans="1:6" s="1102" customFormat="1" ht="36">
      <c r="A99" s="1151">
        <v>39</v>
      </c>
      <c r="B99" s="3473" t="s">
        <v>1580</v>
      </c>
      <c r="C99" s="1151" t="s">
        <v>1581</v>
      </c>
      <c r="D99" s="1065" t="s">
        <v>1582</v>
      </c>
      <c r="E99" s="1136">
        <v>0.3</v>
      </c>
      <c r="F99" s="1151">
        <v>50</v>
      </c>
    </row>
    <row r="100" spans="1:6" s="1102" customFormat="1" ht="24">
      <c r="A100" s="1151">
        <v>40</v>
      </c>
      <c r="B100" s="3473"/>
      <c r="C100" s="1151" t="s">
        <v>1583</v>
      </c>
      <c r="D100" s="1065" t="s">
        <v>1584</v>
      </c>
      <c r="E100" s="1136">
        <v>0.2</v>
      </c>
      <c r="F100" s="1151">
        <v>30</v>
      </c>
    </row>
    <row r="101" spans="1:6" s="1102" customFormat="1" ht="36">
      <c r="A101" s="1151">
        <v>41</v>
      </c>
      <c r="B101" s="3473"/>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73" t="s">
        <v>1595</v>
      </c>
      <c r="C105" s="1151" t="s">
        <v>1596</v>
      </c>
      <c r="D105" s="1065" t="s">
        <v>1597</v>
      </c>
      <c r="E105" s="1136">
        <v>0.2</v>
      </c>
      <c r="F105" s="1151">
        <v>30</v>
      </c>
    </row>
    <row r="106" spans="1:6" s="1102" customFormat="1" ht="36">
      <c r="A106" s="1151">
        <v>46</v>
      </c>
      <c r="B106" s="3473"/>
      <c r="C106" s="1151" t="s">
        <v>1598</v>
      </c>
      <c r="D106" s="1065" t="s">
        <v>1599</v>
      </c>
      <c r="E106" s="1136">
        <v>0.2</v>
      </c>
      <c r="F106" s="1151">
        <v>30</v>
      </c>
    </row>
    <row r="107" spans="1:6" s="1102" customFormat="1" ht="36">
      <c r="A107" s="1151">
        <v>47</v>
      </c>
      <c r="B107" s="3473" t="s">
        <v>1600</v>
      </c>
      <c r="C107" s="1151" t="s">
        <v>1601</v>
      </c>
      <c r="D107" s="1065" t="s">
        <v>1602</v>
      </c>
      <c r="E107" s="1136">
        <v>0.3</v>
      </c>
      <c r="F107" s="1151">
        <v>50</v>
      </c>
    </row>
    <row r="108" spans="1:6" s="1102" customFormat="1" ht="36">
      <c r="A108" s="1151">
        <v>48</v>
      </c>
      <c r="B108" s="3473"/>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73" t="s">
        <v>1611</v>
      </c>
      <c r="C111" s="1151" t="s">
        <v>1612</v>
      </c>
      <c r="D111" s="1065" t="s">
        <v>1613</v>
      </c>
      <c r="E111" s="1136">
        <v>0.2</v>
      </c>
      <c r="F111" s="1151">
        <v>30</v>
      </c>
    </row>
    <row r="112" spans="1:6" s="1102" customFormat="1" ht="24">
      <c r="A112" s="1151">
        <v>52</v>
      </c>
      <c r="B112" s="3473"/>
      <c r="C112" s="1151" t="s">
        <v>1614</v>
      </c>
      <c r="D112" s="1065" t="s">
        <v>1615</v>
      </c>
      <c r="E112" s="1136">
        <v>0.2</v>
      </c>
      <c r="F112" s="1151">
        <v>30</v>
      </c>
    </row>
    <row r="113" spans="1:14" s="1102" customFormat="1" ht="24">
      <c r="A113" s="1151">
        <v>53</v>
      </c>
      <c r="B113" s="3473"/>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73" t="s">
        <v>1624</v>
      </c>
      <c r="C116" s="1151" t="s">
        <v>1625</v>
      </c>
      <c r="D116" s="1065" t="s">
        <v>1626</v>
      </c>
      <c r="E116" s="1136">
        <v>0.2</v>
      </c>
      <c r="F116" s="1151">
        <v>30</v>
      </c>
    </row>
    <row r="117" spans="1:14" ht="36">
      <c r="A117" s="1151">
        <v>57</v>
      </c>
      <c r="B117" s="3473"/>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72" t="s">
        <v>1633</v>
      </c>
      <c r="B121" s="3472"/>
      <c r="C121" s="3472"/>
      <c r="D121" s="3472"/>
      <c r="E121" s="3472"/>
      <c r="F121" s="3472"/>
      <c r="G121" s="3472"/>
      <c r="H121" s="3472"/>
      <c r="I121" s="3472"/>
      <c r="J121" s="347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7" t="s">
        <v>1039</v>
      </c>
      <c r="B1" s="3477"/>
      <c r="C1" s="3477"/>
      <c r="D1" s="3477"/>
      <c r="E1" s="3477"/>
      <c r="F1" s="347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78" t="s">
        <v>1052</v>
      </c>
      <c r="B2" s="3478"/>
      <c r="C2" s="3478"/>
      <c r="D2" s="3478"/>
      <c r="E2" s="3478"/>
      <c r="F2" s="347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7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8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2421</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2422</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81" t="s">
        <v>2078</v>
      </c>
      <c r="B1" s="348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2949</v>
      </c>
      <c r="B1" s="3131"/>
      <c r="C1" s="3131"/>
      <c r="D1" s="3131"/>
      <c r="E1" s="3131"/>
      <c r="F1" s="3131"/>
    </row>
    <row r="2" spans="1:6" ht="14.25">
      <c r="A2" s="3132" t="s">
        <v>2943</v>
      </c>
      <c r="B2" s="3133" t="e">
        <f ca="1">SUMIF(B7:B14,"&lt;&gt;#ref!",B7:B14)</f>
        <v>#DIV/0!</v>
      </c>
      <c r="C2" s="3132" t="s">
        <v>2944</v>
      </c>
      <c r="D2" s="3131"/>
      <c r="E2" s="3131"/>
      <c r="F2" s="3131"/>
    </row>
    <row r="3" spans="1:6" ht="14.25">
      <c r="A3" s="3132" t="s">
        <v>2946</v>
      </c>
      <c r="B3" s="3133" t="e">
        <f ca="1">ROUND(B2*10000/E3,0)</f>
        <v>#DIV/0!</v>
      </c>
      <c r="C3" s="3132" t="s">
        <v>2077</v>
      </c>
      <c r="D3" s="3132" t="s">
        <v>2945</v>
      </c>
      <c r="E3" s="3133" t="e">
        <f ca="1">SUM(E7:E14)</f>
        <v>#REF!</v>
      </c>
      <c r="F3" s="3131"/>
    </row>
    <row r="4" spans="1:6" ht="14.25">
      <c r="A4" s="3132" t="s">
        <v>2953</v>
      </c>
      <c r="B4" s="3133" t="e">
        <f ca="1">ROUND(B2*10000/E4,0)</f>
        <v>#DIV/0!</v>
      </c>
      <c r="C4" s="3132" t="s">
        <v>2077</v>
      </c>
      <c r="D4" s="3132" t="s">
        <v>2954</v>
      </c>
      <c r="E4" s="3133" t="e">
        <f ca="1">SUM(F7:F14)</f>
        <v>#REF!</v>
      </c>
      <c r="F4" s="3131"/>
    </row>
    <row r="5" spans="1:6" ht="14.25">
      <c r="A5" s="3134"/>
      <c r="B5" s="1878"/>
      <c r="C5" s="1878"/>
      <c r="D5" s="1878"/>
      <c r="E5" s="1878"/>
      <c r="F5" s="3131"/>
    </row>
    <row r="6" spans="1:6" ht="28.5">
      <c r="A6" s="3135" t="s">
        <v>2950</v>
      </c>
      <c r="B6" s="3132" t="s">
        <v>2947</v>
      </c>
      <c r="C6" s="3133"/>
      <c r="D6" s="1878"/>
      <c r="E6" s="3132" t="s">
        <v>2948</v>
      </c>
      <c r="F6" s="3132" t="s">
        <v>2952</v>
      </c>
    </row>
    <row r="7" spans="1:6" ht="14.25">
      <c r="A7" s="259" t="s">
        <v>2951</v>
      </c>
      <c r="B7" s="3136" t="e">
        <f ca="1">SUMIF(INDIRECT("'"&amp;A7&amp;"'"&amp;"!A:A"),"总价",INDIRECT("'"&amp;A7&amp;"'"&amp;"!B:B"))</f>
        <v>#DIV/0!</v>
      </c>
      <c r="C7" s="3132" t="s">
        <v>2944</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2944</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2944</v>
      </c>
      <c r="D9" s="1878"/>
      <c r="E9" s="3137" t="e">
        <f t="shared" ca="1" si="1"/>
        <v>#REF!</v>
      </c>
      <c r="F9" s="3137" t="e">
        <f t="shared" ca="1" si="2"/>
        <v>#REF!</v>
      </c>
    </row>
    <row r="10" spans="1:6" ht="14.25">
      <c r="A10" s="259"/>
      <c r="B10" s="3136" t="e">
        <f t="shared" ca="1" si="0"/>
        <v>#REF!</v>
      </c>
      <c r="C10" s="3132" t="s">
        <v>2944</v>
      </c>
      <c r="D10" s="1878"/>
      <c r="E10" s="3137" t="e">
        <f t="shared" ca="1" si="1"/>
        <v>#REF!</v>
      </c>
      <c r="F10" s="3137" t="e">
        <f t="shared" ca="1" si="2"/>
        <v>#REF!</v>
      </c>
    </row>
    <row r="11" spans="1:6" ht="14.25">
      <c r="A11" s="259"/>
      <c r="B11" s="3136" t="e">
        <f t="shared" ca="1" si="0"/>
        <v>#REF!</v>
      </c>
      <c r="C11" s="3132" t="s">
        <v>2944</v>
      </c>
      <c r="D11" s="1878"/>
      <c r="E11" s="3137" t="e">
        <f t="shared" ca="1" si="1"/>
        <v>#REF!</v>
      </c>
      <c r="F11" s="3137" t="e">
        <f t="shared" ca="1" si="2"/>
        <v>#REF!</v>
      </c>
    </row>
    <row r="12" spans="1:6" ht="14.25">
      <c r="A12" s="259"/>
      <c r="B12" s="3136" t="e">
        <f t="shared" ca="1" si="0"/>
        <v>#REF!</v>
      </c>
      <c r="C12" s="3132" t="s">
        <v>2944</v>
      </c>
      <c r="D12" s="1878"/>
      <c r="E12" s="3137" t="e">
        <f t="shared" ca="1" si="1"/>
        <v>#REF!</v>
      </c>
      <c r="F12" s="3137" t="e">
        <f t="shared" ca="1" si="2"/>
        <v>#REF!</v>
      </c>
    </row>
    <row r="13" spans="1:6" ht="14.25">
      <c r="A13" s="259"/>
      <c r="B13" s="3136" t="e">
        <f t="shared" ca="1" si="0"/>
        <v>#REF!</v>
      </c>
      <c r="C13" s="3132" t="s">
        <v>2944</v>
      </c>
      <c r="D13" s="1878"/>
      <c r="E13" s="3137" t="e">
        <f t="shared" ca="1" si="1"/>
        <v>#REF!</v>
      </c>
      <c r="F13" s="3137" t="e">
        <f t="shared" ca="1" si="2"/>
        <v>#REF!</v>
      </c>
    </row>
    <row r="14" spans="1:6" ht="14.25">
      <c r="A14" s="3130"/>
      <c r="B14" s="3136" t="e">
        <f t="shared" ca="1" si="0"/>
        <v>#REF!</v>
      </c>
      <c r="C14" s="3132" t="s">
        <v>2944</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2373</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2457</v>
      </c>
      <c r="C7" s="53">
        <f ca="1">C8+C12+C14</f>
        <v>0</v>
      </c>
      <c r="D7" s="2517" t="s">
        <v>2460</v>
      </c>
      <c r="E7" s="2511"/>
      <c r="F7" s="2512"/>
      <c r="G7" s="1588"/>
      <c r="H7" s="780">
        <v>1</v>
      </c>
      <c r="I7" s="781" t="s">
        <v>2457</v>
      </c>
      <c r="J7" s="53">
        <f ca="1">J8+J12+J14</f>
        <v>0</v>
      </c>
      <c r="K7" s="2517" t="s">
        <v>2460</v>
      </c>
      <c r="L7" s="2511"/>
      <c r="M7" s="2512"/>
    </row>
    <row r="8" spans="1:25" ht="18" customHeight="1">
      <c r="A8" s="1827" t="s">
        <v>1824</v>
      </c>
      <c r="B8" s="3483" t="s">
        <v>2462</v>
      </c>
      <c r="C8" s="1822">
        <f ca="1">ROUND(F8*F10*F9*(1-F11)/10000,0)</f>
        <v>0</v>
      </c>
      <c r="D8" s="1819" t="s">
        <v>2534</v>
      </c>
      <c r="E8" s="61" t="s">
        <v>637</v>
      </c>
      <c r="F8" s="784">
        <f ca="1">INDIRECT("'数据-取费表'!u"&amp;$G$1)</f>
        <v>0</v>
      </c>
      <c r="G8" s="1588"/>
      <c r="H8" s="2525" t="s">
        <v>1824</v>
      </c>
      <c r="I8" s="3483" t="s">
        <v>2462</v>
      </c>
      <c r="J8" s="782">
        <f ca="1">ROUND(M8*M10*M9*(1-M11)/10000,0)</f>
        <v>0</v>
      </c>
      <c r="K8" s="340" t="s">
        <v>2534</v>
      </c>
      <c r="L8" s="783" t="s">
        <v>1738</v>
      </c>
      <c r="M8" s="784">
        <f ca="1">INDIRECT("'数据-取费表'!z"&amp;$G$1)</f>
        <v>0</v>
      </c>
    </row>
    <row r="9" spans="1:25" ht="18" customHeight="1">
      <c r="A9" s="2521"/>
      <c r="B9" s="3484"/>
      <c r="C9" s="1823"/>
      <c r="D9" s="1820"/>
      <c r="E9" s="61" t="s">
        <v>638</v>
      </c>
      <c r="F9" s="784">
        <f ca="1">IF(INDIRECT("'数据-取费表'!ah"&amp;$G$1)="",INDIRECT("'数据-取费表'!k"&amp;$G$1),INDIRECT("'数据-取费表'!ah"&amp;$G$1))</f>
        <v>0</v>
      </c>
      <c r="G9" s="1588"/>
      <c r="H9" s="2510"/>
      <c r="I9" s="3484"/>
      <c r="J9" s="787"/>
      <c r="K9" s="788"/>
      <c r="L9" s="783" t="s">
        <v>1739</v>
      </c>
      <c r="M9" s="784">
        <f ca="1">F9</f>
        <v>0</v>
      </c>
    </row>
    <row r="10" spans="1:25" ht="18" customHeight="1">
      <c r="A10" s="2514"/>
      <c r="B10" s="3485"/>
      <c r="C10" s="1823"/>
      <c r="D10" s="1820"/>
      <c r="E10" s="61" t="s">
        <v>639</v>
      </c>
      <c r="F10" s="784">
        <f ca="1">INDIRECT("'数据-取费表'!ai"&amp;$G$1)</f>
        <v>0</v>
      </c>
      <c r="G10" s="1588"/>
      <c r="H10" s="2510"/>
      <c r="I10" s="3485"/>
      <c r="J10" s="787"/>
      <c r="K10" s="788"/>
      <c r="L10" s="783" t="s">
        <v>1740</v>
      </c>
      <c r="M10" s="784">
        <f ca="1">INDIRECT("'数据-取费表'!ai"&amp;$G$1)</f>
        <v>0</v>
      </c>
    </row>
    <row r="11" spans="1:25" ht="18" customHeight="1">
      <c r="A11" s="785"/>
      <c r="B11" s="3486"/>
      <c r="C11" s="1823"/>
      <c r="D11" s="1820"/>
      <c r="E11" s="61" t="s">
        <v>640</v>
      </c>
      <c r="F11" s="793">
        <f ca="1">INDIRECT("'数据-取费表'!w"&amp;$G$1)</f>
        <v>0</v>
      </c>
      <c r="G11" s="1588"/>
      <c r="H11" s="2526"/>
      <c r="I11" s="3485"/>
      <c r="J11" s="787"/>
      <c r="K11" s="788"/>
      <c r="L11" s="794" t="s">
        <v>1741</v>
      </c>
      <c r="M11" s="795">
        <f ca="1">INDIRECT("'数据-取费表'!ab"&amp;$G$1)</f>
        <v>0</v>
      </c>
    </row>
    <row r="12" spans="1:25" ht="18" customHeight="1">
      <c r="A12" s="1827" t="s">
        <v>1825</v>
      </c>
      <c r="B12" s="2515" t="s">
        <v>2458</v>
      </c>
      <c r="C12" s="798">
        <f ca="1">ROUND(IF(F12="押一",F8*F10*F9/12*F13,IF(F12="押二",F8*F10*F9/12*2*F13,IF(F12="押三",F8*F10*F9/12*3*F13,C13*F13)))/10000,0)</f>
        <v>0</v>
      </c>
      <c r="D12" s="2522" t="s">
        <v>2465</v>
      </c>
      <c r="E12" s="2519" t="s">
        <v>2463</v>
      </c>
      <c r="F12" s="2642"/>
      <c r="G12" s="1588"/>
      <c r="H12" s="2582" t="s">
        <v>1825</v>
      </c>
      <c r="I12" s="2587" t="s">
        <v>2458</v>
      </c>
      <c r="J12" s="782">
        <f ca="1">ROUND(IF(M12="押一",M8*M10*M9/12*M13,IF(M12="押二",M8*M10*M9/12*2*M13,IF(M12="押三",M8*M10*M9/12*3*M13,J13*M13)))/10000,0)</f>
        <v>0</v>
      </c>
      <c r="K12" s="2522" t="s">
        <v>2465</v>
      </c>
      <c r="L12" s="2519" t="s">
        <v>2463</v>
      </c>
      <c r="M12" s="2642"/>
    </row>
    <row r="13" spans="1:25" ht="18" customHeight="1">
      <c r="A13" s="789"/>
      <c r="B13" s="2516" t="s">
        <v>2573</v>
      </c>
      <c r="C13" s="2520"/>
      <c r="D13" s="788"/>
      <c r="E13" s="2519" t="s">
        <v>2455</v>
      </c>
      <c r="F13" s="795">
        <f ca="1">'数据-取费表'!B39</f>
        <v>1.4999999999999999E-2</v>
      </c>
      <c r="G13" s="1588"/>
      <c r="H13" s="2583"/>
      <c r="I13" s="2516" t="s">
        <v>2573</v>
      </c>
      <c r="J13" s="2520"/>
      <c r="K13" s="2584"/>
      <c r="L13" s="2519" t="s">
        <v>2455</v>
      </c>
      <c r="M13" s="2513">
        <f ca="1">'数据-取费表'!B39</f>
        <v>1.4999999999999999E-2</v>
      </c>
    </row>
    <row r="14" spans="1:25" ht="18" customHeight="1" thickBot="1">
      <c r="A14" s="2558" t="s">
        <v>2467</v>
      </c>
      <c r="B14" s="2559" t="s">
        <v>2459</v>
      </c>
      <c r="C14" s="2560"/>
      <c r="D14" s="2561"/>
      <c r="E14" s="2562"/>
      <c r="F14" s="2563"/>
      <c r="G14" s="1588"/>
      <c r="H14" s="2572" t="s">
        <v>2467</v>
      </c>
      <c r="I14" s="2585" t="s">
        <v>2459</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2824</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2436</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3</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1.4E-3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2821</v>
      </c>
      <c r="J27" s="798">
        <f ca="1">J7-J18</f>
        <v>0</v>
      </c>
      <c r="K27" s="1976" t="s">
        <v>700</v>
      </c>
      <c r="L27" s="1978"/>
      <c r="M27" s="819"/>
    </row>
    <row r="28" spans="1:25" ht="18" customHeight="1">
      <c r="A28" s="802" t="s">
        <v>1875</v>
      </c>
      <c r="B28" s="783" t="s">
        <v>2437</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0.05</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2822</v>
      </c>
      <c r="C31" s="2565">
        <f ca="1">ROUND((C21+C22+C25+C28)/(1-F23-C26-C29-C30),0)</f>
        <v>0</v>
      </c>
      <c r="D31" s="2566"/>
      <c r="E31" s="2567"/>
      <c r="F31" s="2568"/>
      <c r="G31" s="1589"/>
      <c r="H31" s="822" t="s">
        <v>1872</v>
      </c>
      <c r="I31" s="3033" t="s">
        <v>2823</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82"/>
      <c r="J36" s="2076"/>
      <c r="K36" s="2077"/>
      <c r="L36" s="2076"/>
      <c r="M36" s="2076"/>
    </row>
    <row r="37" spans="1:18" ht="18" customHeight="1">
      <c r="A37" s="814"/>
      <c r="B37" s="792"/>
      <c r="C37" s="69"/>
      <c r="D37" s="815"/>
      <c r="E37" s="783" t="s">
        <v>674</v>
      </c>
      <c r="F37" s="784">
        <f ca="1">INDIRECT("'数据-取费表'!r"&amp;$G$1)</f>
        <v>0</v>
      </c>
      <c r="G37" s="2059"/>
      <c r="H37" s="2062"/>
      <c r="I37" s="348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2962</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2965</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2341</v>
      </c>
      <c r="J47" s="2376"/>
      <c r="K47" s="2377"/>
      <c r="L47" s="2378" t="str">
        <f ca="1">IF(M48="住宅",0,IF(L49&gt;J52,L61,J61))</f>
        <v>0</v>
      </c>
      <c r="O47" s="2415" t="s">
        <v>2409</v>
      </c>
      <c r="P47" s="1588"/>
      <c r="Q47" s="1600"/>
      <c r="R47" s="1588"/>
    </row>
    <row r="48" spans="1:18" s="2056" customFormat="1" ht="18" customHeight="1" thickBot="1">
      <c r="A48" s="2081"/>
      <c r="C48" s="2084"/>
      <c r="D48" s="2085"/>
      <c r="E48" s="2085"/>
      <c r="F48" s="2086"/>
      <c r="G48" s="2087"/>
      <c r="I48" s="2379" t="s">
        <v>2342</v>
      </c>
      <c r="J48" s="2384"/>
      <c r="K48" s="2385" t="s">
        <v>2348</v>
      </c>
      <c r="L48" s="2386">
        <f ca="1">INDIRECT("'数据-取费表'!d"&amp;$G$1)</f>
        <v>0</v>
      </c>
      <c r="M48" s="3147" t="str">
        <f>IF(ISNUMBER(FIND("住宅",C1)),"住宅","非住宅")</f>
        <v>非住宅</v>
      </c>
      <c r="O48" s="2416" t="s">
        <v>2374</v>
      </c>
      <c r="P48" s="2417" t="s">
        <v>2375</v>
      </c>
      <c r="Q48" s="2418" t="s">
        <v>2376</v>
      </c>
      <c r="R48" s="2417" t="s">
        <v>2377</v>
      </c>
    </row>
    <row r="49" spans="1:18" s="2056" customFormat="1" ht="18" customHeight="1" thickBot="1">
      <c r="A49" s="2081"/>
      <c r="D49" s="2088"/>
      <c r="E49" s="2089"/>
      <c r="F49" s="2086"/>
      <c r="G49" s="2087"/>
      <c r="H49" s="2090"/>
      <c r="I49" s="2380" t="s">
        <v>2343</v>
      </c>
      <c r="J49" s="2387"/>
      <c r="K49" s="2388" t="s">
        <v>2350</v>
      </c>
      <c r="L49" s="2389">
        <f ca="1">INDIRECT("'数据-取费表'!f"&amp;$G$1)</f>
        <v>0</v>
      </c>
      <c r="O49" s="2419" t="s">
        <v>2378</v>
      </c>
      <c r="P49" s="2420" t="s">
        <v>2404</v>
      </c>
      <c r="Q49" s="2421">
        <f ca="1">C41+J31</f>
        <v>0</v>
      </c>
      <c r="R49" s="2420" t="s">
        <v>2379</v>
      </c>
    </row>
    <row r="50" spans="1:18" s="2056" customFormat="1" ht="18" customHeight="1" thickBot="1">
      <c r="A50" s="2081"/>
      <c r="D50" s="2091"/>
      <c r="E50" s="2091"/>
      <c r="F50" s="2085"/>
      <c r="G50" s="2092"/>
      <c r="H50" s="2090"/>
      <c r="I50" s="2380" t="s">
        <v>2344</v>
      </c>
      <c r="J50" s="2390"/>
      <c r="K50" s="2391" t="s">
        <v>2351</v>
      </c>
      <c r="L50" s="2392"/>
      <c r="O50" s="2419" t="s">
        <v>2380</v>
      </c>
      <c r="P50" s="2420" t="s">
        <v>2405</v>
      </c>
      <c r="Q50" s="2421" t="str">
        <f ca="1">J61</f>
        <v>0</v>
      </c>
      <c r="R50" s="2420" t="s">
        <v>2381</v>
      </c>
    </row>
    <row r="51" spans="1:18" s="2056" customFormat="1" ht="18" customHeight="1" thickBot="1">
      <c r="A51" s="2093"/>
      <c r="D51" s="2091"/>
      <c r="E51" s="2091"/>
      <c r="F51" s="2082"/>
      <c r="H51" s="2090"/>
      <c r="I51" s="2380" t="s">
        <v>2345</v>
      </c>
      <c r="J51" s="2393">
        <f>SUMPRODUCT((I64:I66=J48)*(J63:L63=J49)*(J64:L66))</f>
        <v>0</v>
      </c>
      <c r="K51" s="2391" t="s">
        <v>2352</v>
      </c>
      <c r="L51" s="2392"/>
      <c r="O51" s="2422" t="s">
        <v>2382</v>
      </c>
      <c r="P51" s="2420" t="s">
        <v>2406</v>
      </c>
      <c r="Q51" s="2421">
        <f ca="1">C31</f>
        <v>0</v>
      </c>
      <c r="R51" s="2420" t="s">
        <v>2379</v>
      </c>
    </row>
    <row r="52" spans="1:18" s="2056" customFormat="1" ht="18" customHeight="1" thickBot="1">
      <c r="A52" s="2093"/>
      <c r="F52" s="2082"/>
      <c r="I52" s="2381" t="s">
        <v>2346</v>
      </c>
      <c r="J52" s="2394">
        <f>IF(J50="",J51,J50+J51-YEAR('数据-取费表'!B3))</f>
        <v>0</v>
      </c>
      <c r="K52" s="2380" t="s">
        <v>2353</v>
      </c>
      <c r="L52" s="2395">
        <f ca="1">ROUND(-PV(INDIRECT("'数据-取费表'!h"&amp;$G$1),L49,(C40-C14*J36),0),0)</f>
        <v>0</v>
      </c>
      <c r="O52" s="2422" t="s">
        <v>2383</v>
      </c>
      <c r="P52" s="2420" t="s">
        <v>2384</v>
      </c>
      <c r="Q52" s="2423" t="e">
        <f ca="1">J59</f>
        <v>#VALUE!</v>
      </c>
      <c r="R52" s="2424"/>
    </row>
    <row r="53" spans="1:18" s="2056" customFormat="1" ht="18" customHeight="1" thickBot="1">
      <c r="A53" s="2093"/>
      <c r="F53" s="2082"/>
      <c r="I53" s="2382" t="s">
        <v>2420</v>
      </c>
      <c r="J53" s="2396"/>
      <c r="K53" s="2382" t="s">
        <v>2419</v>
      </c>
      <c r="L53" s="2396"/>
      <c r="O53" s="2422" t="s">
        <v>2385</v>
      </c>
      <c r="P53" s="2420" t="s">
        <v>2386</v>
      </c>
      <c r="Q53" s="2423">
        <f>J53</f>
        <v>0</v>
      </c>
      <c r="R53" s="2424"/>
    </row>
    <row r="54" spans="1:18" s="2056" customFormat="1" ht="43.5" thickBot="1">
      <c r="A54" s="2093"/>
      <c r="I54" s="2383" t="s">
        <v>2347</v>
      </c>
      <c r="J54" s="2397">
        <f ca="1">IF(M48="住宅",J52,IF(J52&gt;L49,L49-'数据-取费表'!B25,J52))</f>
        <v>0</v>
      </c>
      <c r="K54" s="3487"/>
      <c r="L54" s="3488"/>
      <c r="O54" s="2422" t="s">
        <v>2387</v>
      </c>
      <c r="P54" s="2420" t="s">
        <v>2388</v>
      </c>
      <c r="Q54" s="2421">
        <f ca="1">J54</f>
        <v>0</v>
      </c>
      <c r="R54" s="2420" t="s">
        <v>2389</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2390</v>
      </c>
      <c r="P55" s="2420" t="s">
        <v>2407</v>
      </c>
      <c r="Q55" s="2421">
        <f ca="1">Q49+Q50</f>
        <v>0</v>
      </c>
      <c r="R55" s="2424" t="s">
        <v>2391</v>
      </c>
    </row>
    <row r="56" spans="1:18" s="2056" customFormat="1" ht="16.5" thickBot="1">
      <c r="A56" s="2093"/>
      <c r="B56" s="2094"/>
      <c r="C56" s="2094"/>
      <c r="I56" s="3124" t="s">
        <v>2354</v>
      </c>
      <c r="J56" s="3148" t="e">
        <f ca="1">ROUND(IF(J48="钢混",J58/J51,1-(1-2%)*(J51-J58)/J51),3)</f>
        <v>#VALUE!</v>
      </c>
      <c r="K56" s="2398" t="s">
        <v>2355</v>
      </c>
      <c r="L56" s="2399"/>
      <c r="O56" s="2425" t="s">
        <v>2410</v>
      </c>
      <c r="P56" s="1588"/>
      <c r="Q56" s="1600"/>
      <c r="R56" s="1588"/>
    </row>
    <row r="57" spans="1:18" s="2056" customFormat="1" ht="43.5" thickBot="1">
      <c r="A57" s="2093"/>
      <c r="B57" s="2094"/>
      <c r="C57" s="2094"/>
      <c r="I57" s="2400" t="s">
        <v>2356</v>
      </c>
      <c r="J57" s="3147" t="s">
        <v>1678</v>
      </c>
      <c r="K57" s="2380" t="s">
        <v>2361</v>
      </c>
      <c r="L57" s="2389">
        <f ca="1">IF(L49&lt;J52,"——",L49-J52)</f>
        <v>0</v>
      </c>
      <c r="O57" s="2416" t="s">
        <v>2374</v>
      </c>
      <c r="P57" s="2417" t="s">
        <v>2375</v>
      </c>
      <c r="Q57" s="2418" t="s">
        <v>2376</v>
      </c>
      <c r="R57" s="2417" t="s">
        <v>2377</v>
      </c>
    </row>
    <row r="58" spans="1:18" s="2056" customFormat="1" ht="29.25" thickBot="1">
      <c r="A58" s="2093"/>
      <c r="B58" s="2094"/>
      <c r="C58" s="2094"/>
      <c r="I58" s="2401" t="s">
        <v>2357</v>
      </c>
      <c r="J58" s="2403" t="str">
        <f ca="1">IF(OR(M48="住宅",J52&lt;L49,J57="是"),"——",J52-L49)</f>
        <v>——</v>
      </c>
      <c r="K58" s="2380" t="s">
        <v>2362</v>
      </c>
      <c r="L58" s="2389">
        <f ca="1">IF(L49&lt;J52,"——",IF(L56="比较法",L50,IF(L56="基准地价",L51,L52)))</f>
        <v>0</v>
      </c>
      <c r="O58" s="2419" t="s">
        <v>2378</v>
      </c>
      <c r="P58" s="2420" t="s">
        <v>2404</v>
      </c>
      <c r="Q58" s="2421">
        <f ca="1">C41+J31</f>
        <v>0</v>
      </c>
      <c r="R58" s="2420" t="s">
        <v>2379</v>
      </c>
    </row>
    <row r="59" spans="1:18" s="2056" customFormat="1" ht="29.25" thickBot="1">
      <c r="A59" s="2093"/>
      <c r="B59" s="2094"/>
      <c r="C59" s="2094"/>
      <c r="I59" s="2401" t="s">
        <v>2358</v>
      </c>
      <c r="J59" s="3149" t="e">
        <f ca="1">IF(J56&lt;0.4,0.4,J56)</f>
        <v>#VALUE!</v>
      </c>
      <c r="K59" s="2380" t="s">
        <v>2363</v>
      </c>
      <c r="L59" s="2389">
        <f ca="1">IF(ISERROR(POWER(1+L53,L48-L49)*(POWER(1+L53,L49)-1)/(POWER(1+L53,L48)-1)),0,POWER(1+L53,L48-L49)*(POWER(1+L53,L49)-1)/(POWER(1+L53,L48)-1))</f>
        <v>0</v>
      </c>
      <c r="O59" s="2419" t="s">
        <v>2380</v>
      </c>
      <c r="P59" s="2420" t="s">
        <v>2411</v>
      </c>
      <c r="Q59" s="2421" t="e">
        <f ca="1">L61</f>
        <v>#DIV/0!</v>
      </c>
      <c r="R59" s="2424" t="s">
        <v>2413</v>
      </c>
    </row>
    <row r="60" spans="1:18" s="2056" customFormat="1" ht="29.25" thickBot="1">
      <c r="A60" s="2093"/>
      <c r="B60" s="2094"/>
      <c r="C60" s="2094"/>
      <c r="I60" s="2401" t="s">
        <v>2359</v>
      </c>
      <c r="J60" s="2403" t="str">
        <f ca="1">IF(OR(M48="住宅",J52&lt;L49,J57="是"),"——",ROUND(C30*J59,0))</f>
        <v>——</v>
      </c>
      <c r="K60" s="2380" t="s">
        <v>2364</v>
      </c>
      <c r="L60" s="2389">
        <f ca="1">IF(ISERROR(POWER(1+L53,L48-J52)*(POWER(1+L53,J52)-1)/(POWER(1+L53,L48)-1)),0,POWER(1+L53,L48-J52)*(POWER(1+L53,J52)-1)/(POWER(1+L53,L48)-1))</f>
        <v>0</v>
      </c>
      <c r="O60" s="2422" t="s">
        <v>2382</v>
      </c>
      <c r="P60" s="2420" t="s">
        <v>2412</v>
      </c>
      <c r="Q60" s="2421">
        <f>IF(L56="比较法",L50,IF(L56="基准地价",L51,0))</f>
        <v>0</v>
      </c>
      <c r="R60" s="2420" t="s">
        <v>2379</v>
      </c>
    </row>
    <row r="61" spans="1:18" s="2056" customFormat="1" ht="15.75" thickBot="1">
      <c r="A61" s="2093"/>
      <c r="B61" s="2094"/>
      <c r="C61" s="2094"/>
      <c r="I61" s="2402" t="s">
        <v>2360</v>
      </c>
      <c r="J61" s="2404" t="str">
        <f ca="1">IF(OR(M48="住宅",J52&lt;L49,J57="是"),"0",ROUND(J60/(1+J53)^J54,0))</f>
        <v>0</v>
      </c>
      <c r="K61" s="2405" t="s">
        <v>2365</v>
      </c>
      <c r="L61" s="2404" t="e">
        <f ca="1">IF(OR(M48="住宅",L49&lt;J52),0,ROUND(L58*(L59/L60-1),0))</f>
        <v>#DIV/0!</v>
      </c>
      <c r="O61" s="2422" t="s">
        <v>2383</v>
      </c>
      <c r="P61" s="2420" t="s">
        <v>2392</v>
      </c>
      <c r="Q61" s="2423">
        <f>L53</f>
        <v>0</v>
      </c>
      <c r="R61" s="2424"/>
    </row>
    <row r="62" spans="1:18" s="2056" customFormat="1" ht="20.25" thickBot="1">
      <c r="A62" s="2093"/>
      <c r="B62" s="2094"/>
      <c r="C62" s="2094"/>
      <c r="K62" s="2083"/>
      <c r="O62" s="2422" t="s">
        <v>2385</v>
      </c>
      <c r="P62" s="2420" t="s">
        <v>2393</v>
      </c>
      <c r="Q62" s="2421">
        <f ca="1">L59</f>
        <v>0</v>
      </c>
      <c r="R62" s="2424" t="s">
        <v>2394</v>
      </c>
    </row>
    <row r="63" spans="1:18" s="2056" customFormat="1" ht="20.25" thickBot="1">
      <c r="A63" s="2093"/>
      <c r="B63" s="2094"/>
      <c r="C63" s="2094"/>
      <c r="I63" s="2406" t="s">
        <v>2366</v>
      </c>
      <c r="J63" s="2407" t="s">
        <v>2367</v>
      </c>
      <c r="K63" s="2407" t="s">
        <v>2368</v>
      </c>
      <c r="L63" s="2407" t="s">
        <v>2349</v>
      </c>
      <c r="M63" s="3126" t="s">
        <v>2941</v>
      </c>
      <c r="O63" s="2422" t="s">
        <v>2387</v>
      </c>
      <c r="P63" s="2420" t="s">
        <v>2395</v>
      </c>
      <c r="Q63" s="2421">
        <f ca="1">L60</f>
        <v>0</v>
      </c>
      <c r="R63" s="2424" t="s">
        <v>2396</v>
      </c>
    </row>
    <row r="64" spans="1:18" s="2056" customFormat="1" ht="15.75" thickBot="1">
      <c r="A64" s="2093"/>
      <c r="B64" s="2094"/>
      <c r="C64" s="2094"/>
      <c r="I64" s="2406" t="s">
        <v>2369</v>
      </c>
      <c r="J64" s="2407">
        <v>70</v>
      </c>
      <c r="K64" s="2407">
        <v>50</v>
      </c>
      <c r="L64" s="2407">
        <v>80</v>
      </c>
      <c r="M64" s="3127">
        <v>0.02</v>
      </c>
      <c r="O64" s="2419" t="s">
        <v>2390</v>
      </c>
      <c r="P64" s="2420" t="s">
        <v>2407</v>
      </c>
      <c r="Q64" s="2421" t="e">
        <f ca="1">Q58+Q59</f>
        <v>#DIV/0!</v>
      </c>
      <c r="R64" s="2424" t="s">
        <v>2391</v>
      </c>
    </row>
    <row r="65" spans="1:18" s="2056" customFormat="1" ht="16.5" thickBot="1">
      <c r="A65" s="2093"/>
      <c r="B65" s="2094"/>
      <c r="C65" s="2094"/>
      <c r="I65" s="2406" t="s">
        <v>2370</v>
      </c>
      <c r="J65" s="2407">
        <v>50</v>
      </c>
      <c r="K65" s="2407">
        <v>35</v>
      </c>
      <c r="L65" s="2407">
        <v>60</v>
      </c>
      <c r="M65" s="3128">
        <v>0</v>
      </c>
      <c r="O65" s="2425" t="s">
        <v>2414</v>
      </c>
      <c r="P65" s="1588"/>
      <c r="Q65" s="1600"/>
      <c r="R65" s="1588"/>
    </row>
    <row r="66" spans="1:18" s="2056" customFormat="1" ht="15.75" thickBot="1">
      <c r="A66" s="2093"/>
      <c r="B66" s="2094"/>
      <c r="C66" s="2094"/>
      <c r="I66" s="2406" t="s">
        <v>2371</v>
      </c>
      <c r="J66" s="2407">
        <v>40</v>
      </c>
      <c r="K66" s="2407">
        <v>30</v>
      </c>
      <c r="L66" s="2407">
        <v>50</v>
      </c>
      <c r="M66" s="3127">
        <v>0.02</v>
      </c>
      <c r="O66" s="2416" t="s">
        <v>2374</v>
      </c>
      <c r="P66" s="2417" t="s">
        <v>2375</v>
      </c>
      <c r="Q66" s="2418" t="s">
        <v>2376</v>
      </c>
      <c r="R66" s="2417" t="s">
        <v>2377</v>
      </c>
    </row>
    <row r="67" spans="1:18" s="2056" customFormat="1" ht="15.75" thickBot="1">
      <c r="A67" s="2093"/>
      <c r="B67" s="2094"/>
      <c r="C67" s="2094"/>
      <c r="K67" s="2083"/>
      <c r="O67" s="2419" t="s">
        <v>2378</v>
      </c>
      <c r="P67" s="2420" t="s">
        <v>2404</v>
      </c>
      <c r="Q67" s="2421">
        <f ca="1">C41+J31</f>
        <v>0</v>
      </c>
      <c r="R67" s="2420" t="s">
        <v>2379</v>
      </c>
    </row>
    <row r="68" spans="1:18" s="2056" customFormat="1" ht="20.25" thickBot="1">
      <c r="A68" s="2093"/>
      <c r="B68" s="2094"/>
      <c r="C68" s="2094"/>
      <c r="K68" s="2083"/>
      <c r="O68" s="2419" t="s">
        <v>2380</v>
      </c>
      <c r="P68" s="2420" t="s">
        <v>2411</v>
      </c>
      <c r="Q68" s="2421" t="e">
        <f ca="1">L61</f>
        <v>#DIV/0!</v>
      </c>
      <c r="R68" s="2424" t="s">
        <v>2413</v>
      </c>
    </row>
    <row r="69" spans="1:18" s="2056" customFormat="1" ht="21.75" thickBot="1">
      <c r="A69" s="2093"/>
      <c r="B69" s="2094"/>
      <c r="C69" s="2094"/>
      <c r="K69" s="2083"/>
      <c r="O69" s="2422" t="s">
        <v>2382</v>
      </c>
      <c r="P69" s="2420" t="s">
        <v>2412</v>
      </c>
      <c r="Q69" s="2426">
        <f ca="1">L52</f>
        <v>0</v>
      </c>
      <c r="R69" s="2427" t="s">
        <v>2415</v>
      </c>
    </row>
    <row r="70" spans="1:18" s="2056" customFormat="1" ht="20.25" thickBot="1">
      <c r="A70" s="2093"/>
      <c r="B70" s="2094"/>
      <c r="C70" s="2094"/>
      <c r="K70" s="2083"/>
      <c r="O70" s="2422" t="s">
        <v>2383</v>
      </c>
      <c r="P70" s="2428" t="s">
        <v>2397</v>
      </c>
      <c r="Q70" s="2421">
        <f ca="1">ROUND(Q71-Q72*Q73,0)</f>
        <v>0</v>
      </c>
      <c r="R70" s="2424"/>
    </row>
    <row r="71" spans="1:18" s="2056" customFormat="1" ht="15.75" thickBot="1">
      <c r="A71" s="2093"/>
      <c r="B71" s="2094"/>
      <c r="C71" s="2094"/>
      <c r="K71" s="2083"/>
      <c r="O71" s="2422" t="s">
        <v>2398</v>
      </c>
      <c r="P71" s="2428" t="s">
        <v>2399</v>
      </c>
      <c r="Q71" s="2421">
        <f ca="1">C42</f>
        <v>0</v>
      </c>
      <c r="R71" s="2420" t="s">
        <v>2379</v>
      </c>
    </row>
    <row r="72" spans="1:18" s="2056" customFormat="1" ht="15.75" thickBot="1">
      <c r="A72" s="2093"/>
      <c r="B72" s="2094"/>
      <c r="C72" s="2094"/>
      <c r="K72" s="2083"/>
      <c r="O72" s="2422" t="s">
        <v>2400</v>
      </c>
      <c r="P72" s="2428" t="s">
        <v>2401</v>
      </c>
      <c r="Q72" s="2421">
        <f ca="1">C15</f>
        <v>0</v>
      </c>
      <c r="R72" s="2420" t="s">
        <v>2379</v>
      </c>
    </row>
    <row r="73" spans="1:18" s="2056" customFormat="1" ht="15.75" thickBot="1">
      <c r="A73" s="2093"/>
      <c r="B73" s="2094"/>
      <c r="C73" s="2094"/>
      <c r="K73" s="2083"/>
      <c r="O73" s="2422" t="s">
        <v>2402</v>
      </c>
      <c r="P73" s="2428" t="s">
        <v>2403</v>
      </c>
      <c r="Q73" s="2423">
        <f ca="1">F43</f>
        <v>0</v>
      </c>
      <c r="R73" s="2424"/>
    </row>
    <row r="74" spans="1:18" s="2056" customFormat="1" ht="15.75" thickBot="1">
      <c r="A74" s="2093"/>
      <c r="B74" s="2094"/>
      <c r="C74" s="2094"/>
      <c r="K74" s="2083"/>
      <c r="O74" s="2422" t="s">
        <v>2385</v>
      </c>
      <c r="P74" s="2420" t="s">
        <v>2392</v>
      </c>
      <c r="Q74" s="2423">
        <f>L53</f>
        <v>0</v>
      </c>
      <c r="R74" s="2424"/>
    </row>
    <row r="75" spans="1:18" s="2056" customFormat="1" ht="20.25" thickBot="1">
      <c r="A75" s="2093"/>
      <c r="B75" s="2094"/>
      <c r="C75" s="2094"/>
      <c r="K75" s="2083"/>
      <c r="O75" s="2422" t="s">
        <v>2387</v>
      </c>
      <c r="P75" s="2420" t="s">
        <v>2393</v>
      </c>
      <c r="Q75" s="2421">
        <f ca="1">L59</f>
        <v>0</v>
      </c>
      <c r="R75" s="2424" t="s">
        <v>2394</v>
      </c>
    </row>
    <row r="76" spans="1:18" s="2056" customFormat="1" ht="20.25" thickBot="1">
      <c r="A76" s="2093"/>
      <c r="B76" s="2094"/>
      <c r="C76" s="2094"/>
      <c r="K76" s="2083"/>
      <c r="O76" s="2422" t="s">
        <v>2416</v>
      </c>
      <c r="P76" s="2420" t="s">
        <v>2395</v>
      </c>
      <c r="Q76" s="2421">
        <f ca="1">L60</f>
        <v>0</v>
      </c>
      <c r="R76" s="2424" t="s">
        <v>2396</v>
      </c>
    </row>
    <row r="77" spans="1:18" s="2056" customFormat="1" ht="15.75" thickBot="1">
      <c r="A77" s="2093"/>
      <c r="B77" s="2094"/>
      <c r="C77" s="2094"/>
      <c r="K77" s="2083"/>
      <c r="O77" s="2419" t="s">
        <v>2390</v>
      </c>
      <c r="P77" s="2420" t="s">
        <v>2407</v>
      </c>
      <c r="Q77" s="2421" t="e">
        <f ca="1">Q67+Q68</f>
        <v>#DIV/0!</v>
      </c>
      <c r="R77" s="2424" t="s">
        <v>2391</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95" t="s">
        <v>2576</v>
      </c>
      <c r="C1" s="3495"/>
      <c r="D1" s="3495"/>
      <c r="E1" s="3495"/>
      <c r="F1" s="3495"/>
      <c r="G1" s="3494" t="s">
        <v>2577</v>
      </c>
      <c r="H1" s="3494"/>
      <c r="I1" s="3494"/>
      <c r="J1" s="3494"/>
      <c r="K1" s="3494"/>
      <c r="L1" s="3494"/>
      <c r="N1" s="3494" t="s">
        <v>2578</v>
      </c>
      <c r="O1" s="3494"/>
      <c r="P1" s="3494"/>
      <c r="Q1" s="3494"/>
      <c r="R1" s="2675"/>
      <c r="S1" s="3494" t="s">
        <v>2579</v>
      </c>
      <c r="T1" s="3494"/>
      <c r="U1" s="3494"/>
      <c r="V1" s="3494"/>
      <c r="X1" s="3493" t="s">
        <v>2639</v>
      </c>
      <c r="Y1" s="3494"/>
      <c r="Z1" s="3494"/>
      <c r="AA1" s="3494"/>
      <c r="AB1" s="3494"/>
      <c r="AD1" s="3493" t="s">
        <v>2643</v>
      </c>
      <c r="AE1" s="3494"/>
      <c r="AF1" s="3494"/>
      <c r="AG1" s="3494"/>
      <c r="AH1" s="3494"/>
    </row>
    <row r="2" spans="1:34" s="2777" customFormat="1" ht="14.25" thickBot="1">
      <c r="B2" s="2785" t="s">
        <v>2580</v>
      </c>
      <c r="C2" s="2785" t="s">
        <v>2641</v>
      </c>
      <c r="D2" s="2778" t="s">
        <v>1644</v>
      </c>
      <c r="E2" s="2778" t="s">
        <v>1951</v>
      </c>
      <c r="F2" s="2785" t="s">
        <v>2642</v>
      </c>
      <c r="G2" s="2781"/>
      <c r="H2" s="2780"/>
      <c r="I2" s="2785" t="s">
        <v>2956</v>
      </c>
      <c r="J2" s="2778" t="s">
        <v>2958</v>
      </c>
      <c r="K2" s="2778" t="s">
        <v>2959</v>
      </c>
      <c r="L2" s="2785" t="s">
        <v>2960</v>
      </c>
      <c r="N2" s="2785" t="s">
        <v>2580</v>
      </c>
      <c r="O2" s="2778" t="s">
        <v>2957</v>
      </c>
      <c r="P2" s="2778" t="s">
        <v>1951</v>
      </c>
      <c r="Q2" s="2785" t="s">
        <v>2642</v>
      </c>
      <c r="R2" s="2779"/>
      <c r="S2" s="2785" t="s">
        <v>2580</v>
      </c>
      <c r="T2" s="2778" t="s">
        <v>2957</v>
      </c>
      <c r="U2" s="2778" t="s">
        <v>1951</v>
      </c>
      <c r="V2" s="2785" t="s">
        <v>2642</v>
      </c>
      <c r="X2" s="2785" t="s">
        <v>2580</v>
      </c>
      <c r="Y2" s="2785" t="s">
        <v>2641</v>
      </c>
      <c r="Z2" s="2778" t="s">
        <v>1644</v>
      </c>
      <c r="AA2" s="2778" t="s">
        <v>1951</v>
      </c>
      <c r="AB2" s="2785" t="s">
        <v>2642</v>
      </c>
      <c r="AD2" s="2785" t="s">
        <v>2580</v>
      </c>
      <c r="AE2" s="2785" t="s">
        <v>2641</v>
      </c>
      <c r="AF2" s="2778" t="s">
        <v>1644</v>
      </c>
      <c r="AG2" s="2778" t="s">
        <v>1951</v>
      </c>
      <c r="AH2" s="2785" t="s">
        <v>2642</v>
      </c>
    </row>
    <row r="3" spans="1:34" s="3162" customFormat="1" ht="14.25">
      <c r="A3" s="3174" t="s">
        <v>2970</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2969</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2971</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2967</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2972</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2581</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2582</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92">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90"/>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90"/>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91"/>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89">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90"/>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90"/>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91"/>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89">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90"/>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90"/>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91"/>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2640</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2583</v>
      </c>
      <c r="B22" s="2682">
        <v>299</v>
      </c>
      <c r="C22" s="2682">
        <v>252</v>
      </c>
      <c r="D22" s="2682">
        <f t="shared" si="9"/>
        <v>252</v>
      </c>
      <c r="E22" s="2682">
        <v>409</v>
      </c>
      <c r="F22" s="2683">
        <v>227</v>
      </c>
      <c r="G22" s="3496">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2584</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97"/>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2585</v>
      </c>
      <c r="B24" s="2690">
        <f t="shared" si="16"/>
        <v>288.2649053828776</v>
      </c>
      <c r="C24" s="2690">
        <f t="shared" si="16"/>
        <v>243.64564425013293</v>
      </c>
      <c r="D24" s="2690">
        <f t="shared" si="9"/>
        <v>243.64564425013293</v>
      </c>
      <c r="E24" s="2690">
        <f t="shared" si="17"/>
        <v>393.31080825986544</v>
      </c>
      <c r="F24" s="2690">
        <f t="shared" si="17"/>
        <v>223.07903790551154</v>
      </c>
      <c r="G24" s="3497"/>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2586</v>
      </c>
      <c r="B25" s="2690">
        <f t="shared" si="16"/>
        <v>282.50186729015837</v>
      </c>
      <c r="C25" s="2690">
        <f t="shared" si="16"/>
        <v>238.09796174155468</v>
      </c>
      <c r="D25" s="2690">
        <f t="shared" si="9"/>
        <v>238.09796174155468</v>
      </c>
      <c r="E25" s="2690">
        <f t="shared" si="17"/>
        <v>385.33438646014054</v>
      </c>
      <c r="F25" s="2690">
        <f t="shared" si="17"/>
        <v>221.55034055567739</v>
      </c>
      <c r="G25" s="3498"/>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2587</v>
      </c>
      <c r="B26" s="2720">
        <v>278</v>
      </c>
      <c r="C26" s="2720">
        <v>234</v>
      </c>
      <c r="D26" s="2720">
        <f t="shared" si="9"/>
        <v>234</v>
      </c>
      <c r="E26" s="2720">
        <v>379</v>
      </c>
      <c r="F26" s="2721">
        <v>220</v>
      </c>
      <c r="G26" s="3489">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2588</v>
      </c>
      <c r="B27" s="2690">
        <f>B26/(1+N26)</f>
        <v>275.49301357645425</v>
      </c>
      <c r="C27" s="2690">
        <f>C26/(1+O26)</f>
        <v>232.41954707985698</v>
      </c>
      <c r="D27" s="2690">
        <f t="shared" si="9"/>
        <v>232.41954707985698</v>
      </c>
      <c r="E27" s="2690">
        <f t="shared" ref="E27:F29" si="18">E26/(1+P26)</f>
        <v>375.32184591008121</v>
      </c>
      <c r="F27" s="2690">
        <f t="shared" si="18"/>
        <v>218.03766105054513</v>
      </c>
      <c r="G27" s="3490"/>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2589</v>
      </c>
      <c r="B28" s="2690">
        <f>B27/(1+N27)</f>
        <v>275.24529281292263</v>
      </c>
      <c r="C28" s="2690">
        <f>C27/(1+O27)</f>
        <v>231.74747938962707</v>
      </c>
      <c r="D28" s="2690">
        <f t="shared" si="9"/>
        <v>231.74747938962707</v>
      </c>
      <c r="E28" s="2690">
        <f t="shared" si="18"/>
        <v>375.35938184826603</v>
      </c>
      <c r="F28" s="2690">
        <f t="shared" si="18"/>
        <v>216.78033510692495</v>
      </c>
      <c r="G28" s="3490"/>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2590</v>
      </c>
      <c r="B29" s="2690">
        <f>B28/(1+N28)</f>
        <v>275.19025476197027</v>
      </c>
      <c r="C29" s="2722">
        <v>232</v>
      </c>
      <c r="D29" s="2722">
        <f t="shared" si="9"/>
        <v>232</v>
      </c>
      <c r="E29" s="2690">
        <f t="shared" si="18"/>
        <v>375.65990977608692</v>
      </c>
      <c r="F29" s="2690">
        <f t="shared" si="18"/>
        <v>214.12518283971252</v>
      </c>
      <c r="G29" s="3491"/>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2591</v>
      </c>
      <c r="B30" s="2682">
        <v>275</v>
      </c>
      <c r="C30" s="2682">
        <v>232</v>
      </c>
      <c r="D30" s="2682">
        <f t="shared" si="9"/>
        <v>232</v>
      </c>
      <c r="E30" s="2682">
        <v>376</v>
      </c>
      <c r="F30" s="2683">
        <v>213</v>
      </c>
      <c r="G30" s="3489">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2592</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90">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2593</v>
      </c>
      <c r="B32" s="2690">
        <f t="shared" si="19"/>
        <v>275.19335084830601</v>
      </c>
      <c r="C32" s="2690">
        <f t="shared" si="19"/>
        <v>230.18088050139744</v>
      </c>
      <c r="D32" s="2690">
        <f t="shared" si="9"/>
        <v>230.18088050139744</v>
      </c>
      <c r="E32" s="2690">
        <f t="shared" si="20"/>
        <v>377.58482925212331</v>
      </c>
      <c r="F32" s="2690">
        <f t="shared" si="20"/>
        <v>210.90687997847917</v>
      </c>
      <c r="G32" s="3490">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2594</v>
      </c>
      <c r="B33" s="2690">
        <f t="shared" si="19"/>
        <v>276.29854502841971</v>
      </c>
      <c r="C33" s="2690">
        <f t="shared" si="19"/>
        <v>229.79023709833027</v>
      </c>
      <c r="D33" s="2690">
        <f t="shared" si="9"/>
        <v>229.79023709833027</v>
      </c>
      <c r="E33" s="2690">
        <f t="shared" si="20"/>
        <v>379.78759731655936</v>
      </c>
      <c r="F33" s="2690">
        <f t="shared" si="20"/>
        <v>211.32953905659235</v>
      </c>
      <c r="G33" s="3491">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2595</v>
      </c>
      <c r="B34" s="2682">
        <v>269</v>
      </c>
      <c r="C34" s="2682">
        <v>221</v>
      </c>
      <c r="D34" s="2682">
        <f t="shared" si="9"/>
        <v>221</v>
      </c>
      <c r="E34" s="2682">
        <v>373</v>
      </c>
      <c r="F34" s="2683">
        <v>196</v>
      </c>
      <c r="G34" s="3489">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2596</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90">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2597</v>
      </c>
      <c r="B36" s="2690">
        <f t="shared" si="21"/>
        <v>242.95398227588385</v>
      </c>
      <c r="C36" s="2690">
        <f t="shared" si="21"/>
        <v>199.59137053614126</v>
      </c>
      <c r="D36" s="2690">
        <f t="shared" si="9"/>
        <v>199.59137053614126</v>
      </c>
      <c r="E36" s="2690">
        <f t="shared" si="22"/>
        <v>335.92189522342125</v>
      </c>
      <c r="F36" s="2690">
        <f t="shared" si="22"/>
        <v>183.10139991109489</v>
      </c>
      <c r="G36" s="3490">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2598</v>
      </c>
      <c r="B37" s="2690">
        <f t="shared" si="21"/>
        <v>232.06990378821649</v>
      </c>
      <c r="C37" s="2690">
        <f t="shared" si="21"/>
        <v>192.74878854286936</v>
      </c>
      <c r="D37" s="2690">
        <f t="shared" si="9"/>
        <v>192.74878854286936</v>
      </c>
      <c r="E37" s="2690">
        <f t="shared" si="22"/>
        <v>319.71247284992984</v>
      </c>
      <c r="F37" s="2690">
        <f t="shared" si="22"/>
        <v>175.67053622862409</v>
      </c>
      <c r="G37" s="3491">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2599</v>
      </c>
      <c r="B38" s="2682">
        <v>220</v>
      </c>
      <c r="C38" s="2682">
        <v>187</v>
      </c>
      <c r="D38" s="2682">
        <f t="shared" si="9"/>
        <v>187</v>
      </c>
      <c r="E38" s="2682">
        <v>301</v>
      </c>
      <c r="F38" s="2683">
        <v>168</v>
      </c>
      <c r="G38" s="3489">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2600</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90">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2601</v>
      </c>
      <c r="B40" s="2690">
        <f t="shared" si="23"/>
        <v>210.630522469011</v>
      </c>
      <c r="C40" s="2690">
        <f t="shared" si="23"/>
        <v>181.69567812247232</v>
      </c>
      <c r="D40" s="2690">
        <f t="shared" si="9"/>
        <v>181.69567812247232</v>
      </c>
      <c r="E40" s="2690">
        <f t="shared" si="24"/>
        <v>286.13517466736738</v>
      </c>
      <c r="F40" s="2690">
        <f t="shared" si="24"/>
        <v>165.47535084591149</v>
      </c>
      <c r="G40" s="3490">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2602</v>
      </c>
      <c r="B41" s="2690">
        <f t="shared" si="23"/>
        <v>208.83454537875372</v>
      </c>
      <c r="C41" s="2690">
        <f t="shared" si="23"/>
        <v>183.77230517090351</v>
      </c>
      <c r="D41" s="2690">
        <f t="shared" si="9"/>
        <v>183.77230517090351</v>
      </c>
      <c r="E41" s="2690">
        <f t="shared" si="24"/>
        <v>281.10342338870947</v>
      </c>
      <c r="F41" s="2690">
        <f t="shared" si="24"/>
        <v>168.97309388942256</v>
      </c>
      <c r="G41" s="3491">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2603</v>
      </c>
      <c r="B42" s="2720">
        <v>214</v>
      </c>
      <c r="C42" s="2720">
        <v>188</v>
      </c>
      <c r="D42" s="2720">
        <f t="shared" si="9"/>
        <v>188</v>
      </c>
      <c r="E42" s="2720">
        <v>289</v>
      </c>
      <c r="F42" s="2721">
        <v>166</v>
      </c>
      <c r="G42" s="3489">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2604</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90">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2605</v>
      </c>
      <c r="B44" s="2690">
        <f t="shared" si="25"/>
        <v>206.31694671589116</v>
      </c>
      <c r="C44" s="2690">
        <f t="shared" si="25"/>
        <v>183.61041121036101</v>
      </c>
      <c r="D44" s="2690">
        <f t="shared" si="9"/>
        <v>183.61041121036101</v>
      </c>
      <c r="E44" s="2690">
        <f t="shared" si="26"/>
        <v>276.66850301795557</v>
      </c>
      <c r="F44" s="2690">
        <f t="shared" si="26"/>
        <v>165.1360938278614</v>
      </c>
      <c r="G44" s="3490">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2606</v>
      </c>
      <c r="B45" s="2723">
        <f t="shared" si="25"/>
        <v>196.62341248059772</v>
      </c>
      <c r="C45" s="2723">
        <f t="shared" si="25"/>
        <v>170.99125648199012</v>
      </c>
      <c r="D45" s="2723">
        <f t="shared" si="9"/>
        <v>170.99125648199012</v>
      </c>
      <c r="E45" s="2723">
        <f t="shared" si="26"/>
        <v>266.07857570490052</v>
      </c>
      <c r="F45" s="2723">
        <f t="shared" si="26"/>
        <v>154.53499328828505</v>
      </c>
      <c r="G45" s="3491">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2607</v>
      </c>
      <c r="B46" s="2682">
        <v>188</v>
      </c>
      <c r="C46" s="2682">
        <v>165</v>
      </c>
      <c r="D46" s="2682">
        <f t="shared" si="9"/>
        <v>165</v>
      </c>
      <c r="E46" s="2682">
        <v>254</v>
      </c>
      <c r="F46" s="2683">
        <v>148</v>
      </c>
      <c r="G46" s="3489">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2608</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90">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2609</v>
      </c>
      <c r="B48" s="2690">
        <f t="shared" si="29"/>
        <v>168.82017748715555</v>
      </c>
      <c r="C48" s="2690">
        <f t="shared" si="29"/>
        <v>148.06267029972753</v>
      </c>
      <c r="D48" s="2690">
        <f t="shared" si="9"/>
        <v>148.06267029972753</v>
      </c>
      <c r="E48" s="2690">
        <f t="shared" si="30"/>
        <v>216.46288379323747</v>
      </c>
      <c r="F48" s="2690">
        <f t="shared" si="30"/>
        <v>134.23529411764704</v>
      </c>
      <c r="G48" s="3490">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2610</v>
      </c>
      <c r="B49" s="2690">
        <f t="shared" si="29"/>
        <v>163.84913591779542</v>
      </c>
      <c r="C49" s="2690">
        <f t="shared" si="29"/>
        <v>145.0283378746594</v>
      </c>
      <c r="D49" s="2690">
        <f t="shared" si="9"/>
        <v>145.0283378746594</v>
      </c>
      <c r="E49" s="2690">
        <f t="shared" si="30"/>
        <v>204.95180722891567</v>
      </c>
      <c r="F49" s="2690">
        <f t="shared" si="30"/>
        <v>125.95920303605313</v>
      </c>
      <c r="G49" s="3491">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2611</v>
      </c>
      <c r="B50" s="2704">
        <v>159</v>
      </c>
      <c r="C50" s="2704">
        <v>141</v>
      </c>
      <c r="D50" s="2704">
        <f t="shared" si="9"/>
        <v>141</v>
      </c>
      <c r="E50" s="2704">
        <v>195</v>
      </c>
      <c r="F50" s="2705">
        <v>122</v>
      </c>
      <c r="G50" s="3489">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2612</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90">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2613</v>
      </c>
      <c r="B52" s="2690">
        <f t="shared" si="33"/>
        <v>146.57412060301507</v>
      </c>
      <c r="C52" s="2690">
        <f t="shared" si="33"/>
        <v>136.46831955922866</v>
      </c>
      <c r="D52" s="2690">
        <f t="shared" si="9"/>
        <v>136.46831955922866</v>
      </c>
      <c r="E52" s="2690">
        <f t="shared" si="34"/>
        <v>166.73864894795128</v>
      </c>
      <c r="F52" s="2690">
        <f t="shared" si="34"/>
        <v>115.05882352941177</v>
      </c>
      <c r="G52" s="3490">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2614</v>
      </c>
      <c r="B53" s="2690">
        <f t="shared" si="33"/>
        <v>144.04145728643215</v>
      </c>
      <c r="C53" s="2690">
        <f t="shared" si="33"/>
        <v>136.12396694214877</v>
      </c>
      <c r="D53" s="2690">
        <f t="shared" si="9"/>
        <v>136.12396694214877</v>
      </c>
      <c r="E53" s="2690">
        <f t="shared" si="34"/>
        <v>158.32225913621264</v>
      </c>
      <c r="F53" s="2690">
        <f t="shared" si="34"/>
        <v>114.04278074866311</v>
      </c>
      <c r="G53" s="3491">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2615</v>
      </c>
      <c r="B54" s="2704">
        <v>138</v>
      </c>
      <c r="C54" s="2704">
        <v>131</v>
      </c>
      <c r="D54" s="2704">
        <f t="shared" si="9"/>
        <v>131</v>
      </c>
      <c r="E54" s="2704">
        <v>155</v>
      </c>
      <c r="F54" s="2705">
        <v>114</v>
      </c>
      <c r="G54" s="3489">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2616</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90">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2617</v>
      </c>
      <c r="B56" s="2690">
        <f t="shared" si="37"/>
        <v>124.29032258064517</v>
      </c>
      <c r="C56" s="2690">
        <f t="shared" si="37"/>
        <v>123.8968609865471</v>
      </c>
      <c r="D56" s="2690">
        <f t="shared" si="9"/>
        <v>123.8968609865471</v>
      </c>
      <c r="E56" s="2690">
        <f t="shared" si="38"/>
        <v>138.00507614213197</v>
      </c>
      <c r="F56" s="2690">
        <f t="shared" si="38"/>
        <v>107.96106557377048</v>
      </c>
      <c r="G56" s="3490">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2618</v>
      </c>
      <c r="B57" s="2690">
        <f t="shared" si="37"/>
        <v>122.57204301075269</v>
      </c>
      <c r="C57" s="2690">
        <f t="shared" si="37"/>
        <v>123.4932735426009</v>
      </c>
      <c r="D57" s="2690">
        <f t="shared" si="9"/>
        <v>123.4932735426009</v>
      </c>
      <c r="E57" s="2690">
        <f t="shared" si="38"/>
        <v>129.82233502538071</v>
      </c>
      <c r="F57" s="2690">
        <f t="shared" si="38"/>
        <v>107.39446721311475</v>
      </c>
      <c r="G57" s="3491">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2619</v>
      </c>
      <c r="B58" s="2720">
        <v>121</v>
      </c>
      <c r="C58" s="2720">
        <v>122</v>
      </c>
      <c r="D58" s="2720">
        <f t="shared" si="9"/>
        <v>122</v>
      </c>
      <c r="E58" s="2720">
        <v>124</v>
      </c>
      <c r="F58" s="2721">
        <v>107</v>
      </c>
      <c r="G58" s="3489">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2620</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90">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2621</v>
      </c>
      <c r="B60" s="2690">
        <f t="shared" si="41"/>
        <v>116.99099099099099</v>
      </c>
      <c r="C60" s="2690">
        <f t="shared" si="41"/>
        <v>118.84848484848486</v>
      </c>
      <c r="D60" s="2690">
        <f t="shared" si="9"/>
        <v>118.84848484848486</v>
      </c>
      <c r="E60" s="2690">
        <f t="shared" si="42"/>
        <v>117.60960960960961</v>
      </c>
      <c r="F60" s="2690">
        <f t="shared" si="42"/>
        <v>104</v>
      </c>
      <c r="G60" s="3490">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2622</v>
      </c>
      <c r="B61" s="2723">
        <f t="shared" si="41"/>
        <v>112.48648648648648</v>
      </c>
      <c r="C61" s="2723">
        <f t="shared" si="41"/>
        <v>115.21212121212122</v>
      </c>
      <c r="D61" s="2723">
        <f t="shared" si="9"/>
        <v>115.21212121212122</v>
      </c>
      <c r="E61" s="2723">
        <f t="shared" si="42"/>
        <v>110.4024024024024</v>
      </c>
      <c r="F61" s="2723">
        <f t="shared" si="42"/>
        <v>104</v>
      </c>
      <c r="G61" s="3491">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2623</v>
      </c>
      <c r="B62" s="2741">
        <v>111</v>
      </c>
      <c r="C62" s="2741">
        <v>114</v>
      </c>
      <c r="D62" s="2741">
        <f t="shared" si="9"/>
        <v>114</v>
      </c>
      <c r="E62" s="2741">
        <v>108</v>
      </c>
      <c r="F62" s="2742">
        <v>104</v>
      </c>
      <c r="G62" s="3489">
        <v>2003</v>
      </c>
      <c r="H62" s="2731">
        <v>4</v>
      </c>
      <c r="I62" s="2743"/>
      <c r="J62" s="2743"/>
      <c r="K62" s="2743"/>
      <c r="L62" s="2743"/>
      <c r="N62" s="2744"/>
      <c r="O62" s="2743"/>
      <c r="P62" s="2743"/>
      <c r="Q62" s="2743"/>
      <c r="S62" s="2744"/>
      <c r="T62" s="2743"/>
      <c r="U62" s="2743"/>
      <c r="V62" s="2743"/>
      <c r="X62" s="2735"/>
      <c r="Y62" s="2735"/>
      <c r="Z62" s="2735"/>
    </row>
    <row r="63" spans="1:26">
      <c r="A63" s="2676" t="s">
        <v>2624</v>
      </c>
      <c r="B63" s="2745">
        <f t="shared" ref="B63:C65" si="43">B64+(B$62-B$66)/4</f>
        <v>109.75</v>
      </c>
      <c r="C63" s="2745">
        <f t="shared" si="43"/>
        <v>112.25</v>
      </c>
      <c r="D63" s="2745">
        <f t="shared" si="9"/>
        <v>112.25</v>
      </c>
      <c r="E63" s="2745">
        <f t="shared" ref="E63:F65" si="44">E64+(E$62-E$66)/4</f>
        <v>107.25</v>
      </c>
      <c r="F63" s="2745">
        <f t="shared" si="44"/>
        <v>103.5</v>
      </c>
      <c r="G63" s="3490">
        <v>2003</v>
      </c>
      <c r="H63" s="2701">
        <v>3</v>
      </c>
      <c r="I63" s="2743"/>
      <c r="J63" s="2743"/>
      <c r="K63" s="2743"/>
      <c r="L63" s="2743"/>
      <c r="X63" s="2735"/>
      <c r="Y63" s="2735"/>
      <c r="Z63" s="2735"/>
    </row>
    <row r="64" spans="1:26">
      <c r="A64" s="2676" t="s">
        <v>2625</v>
      </c>
      <c r="B64" s="2745">
        <f t="shared" si="43"/>
        <v>108.5</v>
      </c>
      <c r="C64" s="2745">
        <f t="shared" si="43"/>
        <v>110.5</v>
      </c>
      <c r="D64" s="2745">
        <f t="shared" si="9"/>
        <v>110.5</v>
      </c>
      <c r="E64" s="2745">
        <f t="shared" si="44"/>
        <v>106.5</v>
      </c>
      <c r="F64" s="2745">
        <f t="shared" si="44"/>
        <v>103</v>
      </c>
      <c r="G64" s="3490">
        <v>2003</v>
      </c>
      <c r="H64" s="2681">
        <v>2</v>
      </c>
      <c r="I64" s="2743"/>
      <c r="J64" s="2743"/>
      <c r="K64" s="2743"/>
      <c r="L64" s="2743"/>
      <c r="X64" s="2735"/>
      <c r="Y64" s="2735"/>
      <c r="Z64" s="2735"/>
    </row>
    <row r="65" spans="1:26" ht="13.5" thickBot="1">
      <c r="A65" s="2676" t="s">
        <v>2626</v>
      </c>
      <c r="B65" s="2745">
        <f t="shared" si="43"/>
        <v>107.25</v>
      </c>
      <c r="C65" s="2745">
        <f t="shared" si="43"/>
        <v>108.75</v>
      </c>
      <c r="D65" s="2745">
        <f t="shared" si="9"/>
        <v>108.75</v>
      </c>
      <c r="E65" s="2745">
        <f t="shared" si="44"/>
        <v>105.75</v>
      </c>
      <c r="F65" s="2745">
        <f t="shared" si="44"/>
        <v>102.5</v>
      </c>
      <c r="G65" s="3491">
        <v>2003</v>
      </c>
      <c r="H65" s="2746">
        <v>1</v>
      </c>
      <c r="I65" s="2743"/>
      <c r="J65" s="2743"/>
      <c r="K65" s="2743"/>
      <c r="L65" s="2743"/>
      <c r="S65" s="2685"/>
      <c r="T65" s="2686"/>
      <c r="U65" s="2686"/>
      <c r="X65" s="2735"/>
      <c r="Y65" s="2735"/>
      <c r="Z65" s="2735"/>
    </row>
    <row r="66" spans="1:26" ht="13.5" thickBot="1">
      <c r="A66" s="2676" t="s">
        <v>2627</v>
      </c>
      <c r="B66" s="2747">
        <v>106</v>
      </c>
      <c r="C66" s="2747">
        <v>107</v>
      </c>
      <c r="D66" s="2747">
        <f t="shared" si="9"/>
        <v>107</v>
      </c>
      <c r="E66" s="2747">
        <v>105</v>
      </c>
      <c r="F66" s="2748">
        <v>102</v>
      </c>
      <c r="G66" s="3489">
        <v>2002</v>
      </c>
      <c r="H66" s="2696">
        <v>4</v>
      </c>
      <c r="I66" s="2743"/>
      <c r="J66" s="2743"/>
      <c r="K66" s="2743"/>
      <c r="L66" s="2743"/>
      <c r="N66" s="2744"/>
      <c r="O66" s="2743"/>
      <c r="P66" s="2743"/>
      <c r="Q66" s="2743"/>
      <c r="S66" s="2744"/>
      <c r="T66" s="2743"/>
      <c r="U66" s="2743"/>
      <c r="V66" s="2743"/>
      <c r="X66" s="2735"/>
      <c r="Y66" s="2735"/>
      <c r="Z66" s="2735"/>
    </row>
    <row r="67" spans="1:26">
      <c r="A67" s="2676" t="s">
        <v>2628</v>
      </c>
      <c r="B67" s="2745">
        <f t="shared" ref="B67:C69" si="45">B68+(B$66-B$70)/4</f>
        <v>105</v>
      </c>
      <c r="C67" s="2745">
        <f t="shared" si="45"/>
        <v>106</v>
      </c>
      <c r="D67" s="2745">
        <f t="shared" si="9"/>
        <v>106</v>
      </c>
      <c r="E67" s="2745">
        <f t="shared" ref="E67:F69" si="46">E68+(E$66-E$70)/4</f>
        <v>104.5</v>
      </c>
      <c r="F67" s="2745">
        <f t="shared" si="46"/>
        <v>101.5</v>
      </c>
      <c r="G67" s="3490">
        <v>2002</v>
      </c>
      <c r="H67" s="2701">
        <v>3</v>
      </c>
      <c r="I67" s="2743"/>
      <c r="J67" s="2743"/>
      <c r="K67" s="2743"/>
      <c r="L67" s="2743"/>
      <c r="X67" s="2735"/>
      <c r="Y67" s="2735"/>
      <c r="Z67" s="2735"/>
    </row>
    <row r="68" spans="1:26">
      <c r="A68" s="2676" t="s">
        <v>2629</v>
      </c>
      <c r="B68" s="2745">
        <f t="shared" si="45"/>
        <v>104</v>
      </c>
      <c r="C68" s="2745">
        <f t="shared" si="45"/>
        <v>105</v>
      </c>
      <c r="D68" s="2745">
        <f t="shared" si="9"/>
        <v>105</v>
      </c>
      <c r="E68" s="2745">
        <f t="shared" si="46"/>
        <v>104</v>
      </c>
      <c r="F68" s="2745">
        <f t="shared" si="46"/>
        <v>101</v>
      </c>
      <c r="G68" s="3490">
        <v>2002</v>
      </c>
      <c r="H68" s="2681">
        <v>2</v>
      </c>
      <c r="I68" s="2743"/>
      <c r="J68" s="2743"/>
      <c r="K68" s="2743"/>
      <c r="L68" s="2743"/>
      <c r="X68" s="2735"/>
      <c r="Y68" s="2735"/>
      <c r="Z68" s="2735"/>
    </row>
    <row r="69" spans="1:26" s="2712" customFormat="1" ht="13.5" thickBot="1">
      <c r="A69" s="2708" t="s">
        <v>2630</v>
      </c>
      <c r="B69" s="2749">
        <f t="shared" si="45"/>
        <v>103</v>
      </c>
      <c r="C69" s="2749">
        <f t="shared" si="45"/>
        <v>104</v>
      </c>
      <c r="D69" s="2749">
        <f t="shared" si="9"/>
        <v>104</v>
      </c>
      <c r="E69" s="2749">
        <f t="shared" si="46"/>
        <v>103.5</v>
      </c>
      <c r="F69" s="2749">
        <f t="shared" si="46"/>
        <v>100.5</v>
      </c>
      <c r="G69" s="3491">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2631</v>
      </c>
      <c r="G72" s="2759"/>
      <c r="N72" s="2759"/>
      <c r="S72" s="2759"/>
    </row>
    <row r="73" spans="1:26" s="2758" customFormat="1">
      <c r="A73" s="2758" t="s">
        <v>2632</v>
      </c>
      <c r="G73" s="2759"/>
      <c r="N73" s="2759"/>
      <c r="S73" s="2759"/>
    </row>
    <row r="74" spans="1:26" s="2758" customFormat="1">
      <c r="A74" s="2758" t="s">
        <v>2633</v>
      </c>
      <c r="G74" s="2759"/>
      <c r="I74" s="2760"/>
      <c r="J74" s="2760"/>
      <c r="K74" s="2760"/>
      <c r="L74" s="2760"/>
      <c r="N74" s="2761"/>
      <c r="O74" s="2760"/>
      <c r="P74" s="2760"/>
      <c r="Q74" s="2760"/>
      <c r="S74" s="2761"/>
      <c r="T74" s="2760"/>
      <c r="U74" s="2760"/>
      <c r="V74" s="2760"/>
    </row>
    <row r="75" spans="1:26" s="2758" customFormat="1">
      <c r="A75" s="2758" t="s">
        <v>2634</v>
      </c>
      <c r="G75" s="2759"/>
      <c r="N75" s="2759"/>
      <c r="S75" s="2759"/>
    </row>
    <row r="82" spans="7:22" ht="13.5" thickBot="1"/>
    <row r="83" spans="7:22">
      <c r="G83" s="2684"/>
      <c r="S83" s="2762" t="s">
        <v>2635</v>
      </c>
      <c r="T83" s="2763" t="s">
        <v>2636</v>
      </c>
      <c r="U83" s="2763" t="s">
        <v>2637</v>
      </c>
      <c r="V83" s="2763" t="s">
        <v>2638</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27" sqref="L27"/>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340529</v>
      </c>
      <c r="C2" s="2101"/>
      <c r="D2" s="2101"/>
      <c r="E2" s="2101"/>
      <c r="F2" s="2101"/>
      <c r="G2" s="2101"/>
      <c r="H2" s="2101"/>
      <c r="I2" s="2101"/>
      <c r="J2" s="2101"/>
      <c r="K2" s="2101"/>
    </row>
    <row r="3" spans="1:31" s="2038" customFormat="1" ht="18" customHeight="1">
      <c r="A3" s="2103" t="s">
        <v>1684</v>
      </c>
      <c r="B3" s="2104">
        <f ca="1">ROUND(B2*10000/IF(B1="",'数据-汇总表'!E3,INDIRECT("'数据-取费表'!K"&amp;$K$1)),0)</f>
        <v>4445</v>
      </c>
      <c r="C3" s="2101"/>
      <c r="D3" s="2101"/>
      <c r="E3" s="2101"/>
      <c r="F3" s="2101"/>
      <c r="G3" s="2101"/>
      <c r="H3" s="2101"/>
      <c r="I3" s="2101"/>
      <c r="J3" s="2101"/>
      <c r="K3" s="2101"/>
    </row>
    <row r="4" spans="1:31" s="2038" customFormat="1" ht="18" customHeight="1">
      <c r="A4" s="425" t="s">
        <v>468</v>
      </c>
      <c r="B4" s="426">
        <f ca="1">ROUND(B2*10000/IF(B1="",'数据-汇总表'!D3,INDIRECT("'数据-取费表'!R"&amp;$K$1)),0)</f>
        <v>6888</v>
      </c>
      <c r="C4" s="427"/>
      <c r="D4" s="421"/>
      <c r="E4" s="421"/>
      <c r="F4" s="421"/>
      <c r="G4" s="421"/>
      <c r="H4" s="421"/>
      <c r="I4" s="421"/>
      <c r="J4" s="421"/>
      <c r="K4" s="421"/>
    </row>
    <row r="5" spans="1:31" s="2038" customFormat="1" ht="18" customHeight="1" thickBot="1">
      <c r="A5" s="428"/>
      <c r="B5" s="429">
        <f ca="1">ROUND(B2/(IF(B1="",'数据-汇总表'!D3,INDIRECT("'数据-取费表'!R"&amp;$K$1))/666.67),0)</f>
        <v>459</v>
      </c>
      <c r="C5" s="430" t="s">
        <v>469</v>
      </c>
      <c r="D5" s="421"/>
      <c r="E5" s="421"/>
      <c r="F5" s="421"/>
      <c r="G5" s="421"/>
      <c r="H5" s="421"/>
      <c r="I5" s="421"/>
      <c r="J5" s="421"/>
      <c r="K5" s="421"/>
    </row>
    <row r="6" spans="1:31" s="2108" customFormat="1" ht="16.5" customHeight="1">
      <c r="A6" s="2849" t="s">
        <v>1842</v>
      </c>
      <c r="B6" s="2850"/>
      <c r="C6" s="2851">
        <f ca="1">SUM(C10:K10)</f>
        <v>699309</v>
      </c>
      <c r="D6" s="2850"/>
      <c r="E6" s="2850"/>
      <c r="F6" s="2850"/>
      <c r="G6" s="2850"/>
      <c r="H6" s="2850"/>
      <c r="I6" s="2850"/>
      <c r="J6" s="2850"/>
      <c r="K6" s="2852"/>
    </row>
    <row r="7" spans="1:31" s="2110" customFormat="1" ht="15">
      <c r="A7" s="2853" t="s">
        <v>470</v>
      </c>
      <c r="B7" s="2854" t="s">
        <v>471</v>
      </c>
      <c r="C7" s="435" t="s">
        <v>922</v>
      </c>
      <c r="D7" s="435" t="s">
        <v>2996</v>
      </c>
      <c r="E7" s="435" t="s">
        <v>2989</v>
      </c>
      <c r="F7" s="435" t="s">
        <v>3076</v>
      </c>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11907</v>
      </c>
      <c r="D8" s="2855">
        <f ca="1">'不动产收益法（公寓）'!B3</f>
        <v>7977</v>
      </c>
      <c r="E8" s="2855">
        <f ca="1">'不动产收益法（商业）'!B3</f>
        <v>14675</v>
      </c>
      <c r="F8" s="2855">
        <f ca="1">'不动产收益法（配套设施）'!B3</f>
        <v>10236</v>
      </c>
      <c r="G8" s="2855"/>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124273</v>
      </c>
      <c r="D9" s="440">
        <f>SUMIF('数据-汇总表'!$C19:$C33,'剩余法-待开发'!D7,'数据-汇总表'!$E19:$E33)</f>
        <v>557850</v>
      </c>
      <c r="E9" s="440">
        <f>SUMIF('数据-汇总表'!$C19:$C33,'剩余法-待开发'!E7,'数据-汇总表'!$E19:$E33)</f>
        <v>45967</v>
      </c>
      <c r="F9" s="440">
        <f>SUMIF('数据-汇总表'!$C19:$C33,'剩余法-待开发'!F7,'数据-汇总表'!$E19:$E33)</f>
        <v>38000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147972</v>
      </c>
      <c r="D10" s="3050">
        <f ca="1">'不动产收益法（公寓）'!B2</f>
        <v>444984</v>
      </c>
      <c r="E10" s="3050">
        <f ca="1">'不动产收益法（商业）'!B2</f>
        <v>67457</v>
      </c>
      <c r="F10" s="2858">
        <f ca="1">'不动产收益法（配套设施）'!B2</f>
        <v>38896</v>
      </c>
      <c r="G10" s="2858"/>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163159</v>
      </c>
      <c r="D13" s="2865"/>
      <c r="E13" s="2866"/>
      <c r="F13" s="2867"/>
      <c r="G13" s="2833"/>
      <c r="H13" s="2834"/>
      <c r="I13" s="2834"/>
      <c r="J13" s="2834"/>
      <c r="K13" s="2835"/>
    </row>
    <row r="14" spans="1:31" s="2113" customFormat="1" ht="13.5" customHeight="1">
      <c r="A14" s="2863" t="s">
        <v>1849</v>
      </c>
      <c r="B14" s="2864" t="s">
        <v>480</v>
      </c>
      <c r="C14" s="53">
        <f ca="1">ROUND(C13*F14,0)</f>
        <v>4895</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1044</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15322</v>
      </c>
      <c r="D16" s="2865">
        <f ca="1">IF(B1="",'数据-汇总表'!E3,INDIRECT("'数据-取费表'!K"&amp;$K$1)+INDIRECT("'数据-取费表'!S"&amp;$K$1))</f>
        <v>766090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2447</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186867</v>
      </c>
      <c r="D18" s="2874"/>
      <c r="E18" s="467"/>
      <c r="F18" s="467"/>
      <c r="G18" s="2837" t="s">
        <v>2429</v>
      </c>
      <c r="H18" s="2838"/>
      <c r="I18" s="2838"/>
      <c r="J18" s="2838"/>
      <c r="K18" s="2839"/>
    </row>
    <row r="19" spans="1:14" s="2113" customFormat="1" ht="13.5" customHeight="1">
      <c r="A19" s="2871" t="s">
        <v>1854</v>
      </c>
      <c r="B19" s="2872" t="s">
        <v>488</v>
      </c>
      <c r="C19" s="2829">
        <f ca="1">ROUND(D19*E19/10000,0)</f>
        <v>7661</v>
      </c>
      <c r="D19" s="2875">
        <f ca="1">D16</f>
        <v>766090</v>
      </c>
      <c r="E19" s="2829">
        <f>'数据-取费表'!B32</f>
        <v>100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2650</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124273</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641817</v>
      </c>
      <c r="E22" s="53">
        <f>'数据-取费表'!B28</f>
        <v>0</v>
      </c>
      <c r="F22" s="2868"/>
      <c r="G22" s="26"/>
      <c r="H22" s="51"/>
      <c r="I22" s="51"/>
      <c r="J22" s="51"/>
      <c r="K22" s="2840"/>
    </row>
    <row r="23" spans="1:14" s="2113" customFormat="1" ht="13.5" customHeight="1">
      <c r="A23" s="2871" t="s">
        <v>1858</v>
      </c>
      <c r="B23" s="3056" t="s">
        <v>2833</v>
      </c>
      <c r="C23" s="2873">
        <f ca="1">ROUND((C18+C19+C20)*F23,0)</f>
        <v>1945</v>
      </c>
      <c r="D23" s="467"/>
      <c r="E23" s="467"/>
      <c r="F23" s="2877">
        <f>'数据-取费表'!B37</f>
        <v>0.01</v>
      </c>
      <c r="G23" s="2833" t="s">
        <v>2430</v>
      </c>
      <c r="H23" s="2834"/>
      <c r="I23" s="2834"/>
      <c r="J23" s="2834"/>
      <c r="K23" s="2835"/>
      <c r="L23" s="2115"/>
      <c r="M23" s="2115"/>
      <c r="N23" s="2115"/>
    </row>
    <row r="24" spans="1:14" s="2113" customFormat="1" ht="13.5" customHeight="1">
      <c r="A24" s="2871" t="s">
        <v>1859</v>
      </c>
      <c r="B24" s="3056" t="s">
        <v>2836</v>
      </c>
      <c r="C24" s="2873">
        <f ca="1">ROUND(C6*F24,0)</f>
        <v>13986</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2834</v>
      </c>
      <c r="C25" s="466">
        <f>ROUND(F25/(1+'数据-取费表'!C42),4)</f>
        <v>2.9000000000000001E-2</v>
      </c>
      <c r="D25" s="461" t="s">
        <v>2828</v>
      </c>
      <c r="E25" s="468"/>
      <c r="F25" s="2877">
        <f>'数据-取费表'!B48+'数据-取费表'!B49</f>
        <v>3.0499999999999999E-2</v>
      </c>
      <c r="G25" s="2841" t="s">
        <v>2288</v>
      </c>
      <c r="H25" s="2834"/>
      <c r="I25" s="2834"/>
      <c r="J25" s="2834"/>
      <c r="K25" s="2835"/>
    </row>
    <row r="26" spans="1:14" s="2115" customFormat="1" ht="13.5" customHeight="1">
      <c r="A26" s="2871" t="s">
        <v>1861</v>
      </c>
      <c r="B26" s="3057" t="s">
        <v>2835</v>
      </c>
      <c r="C26" s="2878">
        <f ca="1">C28</f>
        <v>15172</v>
      </c>
      <c r="D26" s="466">
        <f ca="1">C27</f>
        <v>0.1537</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0.1537</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2837</v>
      </c>
      <c r="C28" s="2881">
        <f ca="1">ROUND(IF('数据-取费表'!B22&lt;=1,(C18+C19+C20+C23+C24)*F26*'数据-取费表'!B24/2,(C18+C19+C20+C23+C24)*(POWER((1+F26),'数据-取费表'!B24/2)-1)),0)</f>
        <v>15172</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37296</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262927</v>
      </c>
      <c r="D30" s="476">
        <f ca="1">C32</f>
        <v>0.1827</v>
      </c>
      <c r="E30" s="468" t="s">
        <v>495</v>
      </c>
      <c r="F30" s="470"/>
      <c r="G30" s="2841" t="s">
        <v>2973</v>
      </c>
      <c r="H30" s="2834"/>
      <c r="I30" s="2834"/>
      <c r="J30" s="2834"/>
      <c r="K30" s="2835"/>
    </row>
    <row r="31" spans="1:14" s="2117" customFormat="1" ht="13.5" customHeight="1">
      <c r="A31" s="802" t="s">
        <v>1856</v>
      </c>
      <c r="B31" s="2879"/>
      <c r="C31" s="449">
        <f ca="1">C18+C19+C20+C23+C24+C26+C29</f>
        <v>262927</v>
      </c>
      <c r="D31" s="471"/>
      <c r="E31" s="472"/>
      <c r="F31" s="473"/>
      <c r="G31" s="260"/>
      <c r="H31" s="2836"/>
      <c r="I31" s="2836"/>
      <c r="J31" s="2836"/>
      <c r="K31" s="278"/>
    </row>
    <row r="32" spans="1:14" s="2117" customFormat="1" ht="13.5" customHeight="1">
      <c r="A32" s="802" t="s">
        <v>1857</v>
      </c>
      <c r="B32" s="2879"/>
      <c r="C32" s="53">
        <f ca="1">ROUND(C25+D26,4)</f>
        <v>0.1827</v>
      </c>
      <c r="D32" s="471"/>
      <c r="E32" s="472"/>
      <c r="F32" s="473"/>
      <c r="G32" s="260"/>
      <c r="H32" s="2836"/>
      <c r="I32" s="2836"/>
      <c r="J32" s="2836"/>
      <c r="K32" s="278"/>
    </row>
    <row r="33" spans="1:11" s="2119" customFormat="1" ht="13.5" customHeight="1">
      <c r="A33" s="3055" t="s">
        <v>2832</v>
      </c>
      <c r="B33" s="3053" t="s">
        <v>2830</v>
      </c>
      <c r="C33" s="477">
        <f ca="1">C35</f>
        <v>12628</v>
      </c>
      <c r="D33" s="466">
        <f ca="1">C34</f>
        <v>6.1699999999999998E-2</v>
      </c>
      <c r="E33" s="468" t="s">
        <v>495</v>
      </c>
      <c r="F33" s="478">
        <f ca="1">IF(B1="",'数据-取费表'!Q16,INDIRECT("'数据-取费表'!q"&amp;$K$1))</f>
        <v>0.06</v>
      </c>
      <c r="G33" s="2837"/>
      <c r="H33" s="2838"/>
      <c r="I33" s="2838"/>
      <c r="J33" s="2838"/>
      <c r="K33" s="2839"/>
    </row>
    <row r="34" spans="1:11" s="2120" customFormat="1" ht="13.5" customHeight="1">
      <c r="A34" s="374" t="s">
        <v>1856</v>
      </c>
      <c r="B34" s="2884" t="s">
        <v>501</v>
      </c>
      <c r="C34" s="471">
        <f ca="1">ROUND((1+C25)*F33,4)</f>
        <v>6.1699999999999998E-2</v>
      </c>
      <c r="D34" s="471"/>
      <c r="E34" s="472"/>
      <c r="F34" s="479"/>
      <c r="G34" s="260" t="s">
        <v>2289</v>
      </c>
      <c r="H34" s="2836"/>
      <c r="I34" s="2836"/>
      <c r="J34" s="2836"/>
      <c r="K34" s="278"/>
    </row>
    <row r="35" spans="1:11" s="2120" customFormat="1" ht="13.5" customHeight="1" thickBot="1">
      <c r="A35" s="1632" t="s">
        <v>1857</v>
      </c>
      <c r="B35" s="3054" t="s">
        <v>2838</v>
      </c>
      <c r="C35" s="1624">
        <f ca="1">ROUND((C18+C19+C20+C23+C24)*F33,0)</f>
        <v>12628</v>
      </c>
      <c r="D35" s="1625"/>
      <c r="E35" s="2885"/>
      <c r="F35" s="1626"/>
      <c r="G35" s="2843"/>
      <c r="H35" s="2844"/>
      <c r="I35" s="2844"/>
      <c r="J35" s="2844"/>
      <c r="K35" s="2845"/>
    </row>
    <row r="36" spans="1:11" s="2082" customFormat="1" ht="13.5" customHeight="1" thickBot="1">
      <c r="A36" s="283" t="s">
        <v>1844</v>
      </c>
      <c r="B36" s="2847"/>
      <c r="C36" s="2886">
        <f ca="1">ROUND((C6-C30-C33)/(1+D30+D33),0)</f>
        <v>340529</v>
      </c>
      <c r="D36" s="2847"/>
      <c r="E36" s="2847"/>
      <c r="F36" s="2847"/>
      <c r="G36" s="2846" t="s">
        <v>2839</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C33" sqref="C33"/>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922</v>
      </c>
      <c r="E1" s="2647"/>
      <c r="F1" s="2828" t="s">
        <v>3005</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147972</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11907</v>
      </c>
      <c r="C3" s="851" t="s">
        <v>722</v>
      </c>
      <c r="D3" s="850">
        <f>SUMIF('数据-汇总表'!$C19:$C33,D1,'数据-汇总表'!$E19:$E33)</f>
        <v>124273</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414" t="s">
        <v>522</v>
      </c>
      <c r="D4" s="3415"/>
      <c r="E4" s="3452" t="s">
        <v>523</v>
      </c>
      <c r="F4" s="3453"/>
      <c r="G4" s="3414" t="s">
        <v>524</v>
      </c>
      <c r="H4" s="3415"/>
      <c r="I4" s="3414" t="s">
        <v>525</v>
      </c>
      <c r="J4" s="3415"/>
      <c r="K4" s="852"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11" t="s">
        <v>524</v>
      </c>
      <c r="AC4" s="3411" t="s">
        <v>525</v>
      </c>
    </row>
    <row r="5" spans="1:29" ht="15">
      <c r="A5" s="514"/>
      <c r="B5" s="515"/>
      <c r="C5" s="3430" t="s">
        <v>2926</v>
      </c>
      <c r="D5" s="3431"/>
      <c r="E5" s="3436" t="s">
        <v>3044</v>
      </c>
      <c r="F5" s="3437"/>
      <c r="G5" s="3430" t="s">
        <v>3045</v>
      </c>
      <c r="H5" s="3431"/>
      <c r="I5" s="3430" t="s">
        <v>3046</v>
      </c>
      <c r="J5" s="3431"/>
      <c r="K5" s="85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2930</v>
      </c>
      <c r="D6" s="3429"/>
      <c r="E6" s="3451" t="s">
        <v>3047</v>
      </c>
      <c r="F6" s="3435"/>
      <c r="G6" s="3450" t="s">
        <v>3048</v>
      </c>
      <c r="H6" s="3429"/>
      <c r="I6" s="3450" t="s">
        <v>3049</v>
      </c>
      <c r="J6" s="3429"/>
      <c r="K6" s="85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3194">
        <v>43160</v>
      </c>
      <c r="F7" s="521">
        <f>SUMIF(58:58,YEAR(E7)&amp;"-"&amp;MONTH(E7),59:59)</f>
        <v>100</v>
      </c>
      <c r="G7" s="3195">
        <f>E7</f>
        <v>43160</v>
      </c>
      <c r="H7" s="519">
        <f>SUMIF(58:58,YEAR(G7)&amp;"-"&amp;MONTH(G7),59:59)</f>
        <v>100</v>
      </c>
      <c r="I7" s="3195">
        <f>E7</f>
        <v>43160</v>
      </c>
      <c r="J7" s="519">
        <f>SUMIF(58:58,YEAR(I7)&amp;"-"&amp;MONTH(I7),59:59)</f>
        <v>100</v>
      </c>
      <c r="K7" s="854"/>
      <c r="L7" s="2132"/>
      <c r="M7" s="2133"/>
      <c r="N7" s="2133"/>
      <c r="O7" s="2133"/>
      <c r="P7" s="3443" t="s">
        <v>530</v>
      </c>
      <c r="Q7" s="3445"/>
      <c r="R7" s="1564" t="s">
        <v>13</v>
      </c>
      <c r="S7" s="1565">
        <f t="shared" ref="S7:S15" si="0">F7</f>
        <v>100</v>
      </c>
      <c r="T7" s="1564" t="s">
        <v>13</v>
      </c>
      <c r="U7" s="1565">
        <f t="shared" ref="U7:U15" si="1">H7</f>
        <v>100</v>
      </c>
      <c r="V7" s="1564" t="s">
        <v>13</v>
      </c>
      <c r="W7" s="1565">
        <f t="shared" ref="W7:W15" si="2">J7</f>
        <v>100</v>
      </c>
      <c r="X7" s="1566"/>
      <c r="Y7" s="3443" t="s">
        <v>530</v>
      </c>
      <c r="Z7" s="3444"/>
      <c r="AA7" s="1567">
        <f>D7/F7</f>
        <v>1</v>
      </c>
      <c r="AB7" s="1567">
        <f>D7/H7</f>
        <v>1</v>
      </c>
      <c r="AC7" s="1567">
        <f>D7/J7</f>
        <v>1</v>
      </c>
    </row>
    <row r="8" spans="1:29" s="1217" customFormat="1" ht="15.75" thickBot="1">
      <c r="A8" s="2934"/>
      <c r="B8" s="2941" t="s">
        <v>531</v>
      </c>
      <c r="C8" s="524" t="s">
        <v>576</v>
      </c>
      <c r="D8" s="519">
        <v>100</v>
      </c>
      <c r="E8" s="3196" t="s">
        <v>3006</v>
      </c>
      <c r="F8" s="521">
        <f>SUMIF(61:61,E8,62:62)-SUMIF(61:61,C8,62:62)+100</f>
        <v>100</v>
      </c>
      <c r="G8" s="3196" t="s">
        <v>3006</v>
      </c>
      <c r="H8" s="519">
        <f>SUMIF(61:61,G8,62:62)-SUMIF(61:61,C8,62:62)+100</f>
        <v>100</v>
      </c>
      <c r="I8" s="3196" t="s">
        <v>3006</v>
      </c>
      <c r="J8" s="519">
        <f>SUMIF(61:61,I8,62:62)-SUMIF(61:61,C8,62:62)+100</f>
        <v>100</v>
      </c>
      <c r="K8" s="854"/>
      <c r="L8" s="2132"/>
      <c r="M8" s="2133"/>
      <c r="N8" s="2133"/>
      <c r="O8" s="2133"/>
      <c r="P8" s="3443" t="s">
        <v>533</v>
      </c>
      <c r="Q8" s="3444"/>
      <c r="R8" s="1564" t="s">
        <v>13</v>
      </c>
      <c r="S8" s="1565">
        <f t="shared" si="0"/>
        <v>100</v>
      </c>
      <c r="T8" s="1564" t="s">
        <v>13</v>
      </c>
      <c r="U8" s="1565">
        <f t="shared" si="1"/>
        <v>100</v>
      </c>
      <c r="V8" s="1564" t="s">
        <v>13</v>
      </c>
      <c r="W8" s="1565">
        <f t="shared" si="2"/>
        <v>100</v>
      </c>
      <c r="X8" s="1566"/>
      <c r="Y8" s="3443" t="s">
        <v>533</v>
      </c>
      <c r="Z8" s="3444"/>
      <c r="AA8" s="1567">
        <f t="shared" ref="AA8:AA46" si="3">D8/F8</f>
        <v>1</v>
      </c>
      <c r="AB8" s="1567">
        <f t="shared" ref="AB8:AB46" si="4">D8/H8</f>
        <v>1</v>
      </c>
      <c r="AC8" s="1567">
        <f t="shared" ref="AC8:AC46" si="5">D8/J8</f>
        <v>1</v>
      </c>
    </row>
    <row r="9" spans="1:29" s="1217" customFormat="1" ht="15">
      <c r="A9" s="2935"/>
      <c r="B9" s="2942" t="s">
        <v>2755</v>
      </c>
      <c r="C9" s="3234" t="s">
        <v>3050</v>
      </c>
      <c r="D9" s="253">
        <v>100</v>
      </c>
      <c r="E9" s="3197" t="s">
        <v>922</v>
      </c>
      <c r="F9" s="858">
        <f>SUMIF(63:63,E9,64:64)-SUMIF(63:63,C9,64:64)+100</f>
        <v>100</v>
      </c>
      <c r="G9" s="3197" t="s">
        <v>922</v>
      </c>
      <c r="H9" s="253">
        <f>SUMIF(63:63,G9,64:64)-SUMIF(63:63,C9,64:64)+100</f>
        <v>100</v>
      </c>
      <c r="I9" s="3197" t="s">
        <v>922</v>
      </c>
      <c r="J9" s="253">
        <f>SUMIF(63:63,I9,64:64)-SUMIF(63:63,C9,64:64)+100</f>
        <v>100</v>
      </c>
      <c r="K9" s="854"/>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2756</v>
      </c>
      <c r="C10" s="860" t="s">
        <v>3051</v>
      </c>
      <c r="D10" s="254">
        <v>100</v>
      </c>
      <c r="E10" s="3198" t="s">
        <v>3051</v>
      </c>
      <c r="F10" s="862">
        <f>SUMIF(65:65,E10,66:66)-SUMIF(65:65,C10,66:66)+100</f>
        <v>100</v>
      </c>
      <c r="G10" s="3198" t="s">
        <v>3051</v>
      </c>
      <c r="H10" s="254">
        <f>SUMIF(65:65,G10,66:66)-SUMIF(65:65,C10,66:66)+100</f>
        <v>100</v>
      </c>
      <c r="I10" s="3198" t="s">
        <v>3051</v>
      </c>
      <c r="J10" s="254">
        <f>SUMIF(65:65,I10,66:66)-SUMIF(65:65,C10,66:66)+100</f>
        <v>100</v>
      </c>
      <c r="K10" s="863">
        <v>1</v>
      </c>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75" thickBot="1">
      <c r="A11" s="2937"/>
      <c r="B11" s="2941" t="s">
        <v>2757</v>
      </c>
      <c r="C11" s="532">
        <f>'数据-汇总表'!I6</f>
        <v>1.55</v>
      </c>
      <c r="D11" s="254">
        <v>100</v>
      </c>
      <c r="E11" s="3200">
        <v>2.5</v>
      </c>
      <c r="F11" s="862">
        <f>LOOKUP(E11,68:68,69:69)-LOOKUP(C11,68:68,69:69)+100</f>
        <v>98</v>
      </c>
      <c r="G11" s="3199">
        <v>3</v>
      </c>
      <c r="H11" s="254">
        <f>LOOKUP(G11,68:68,69:69)-LOOKUP(C11,68:68,69:69)+100</f>
        <v>96</v>
      </c>
      <c r="I11" s="3199">
        <v>3.5</v>
      </c>
      <c r="J11" s="254">
        <f>LOOKUP(I11,68:68,69:69)-LOOKUP(C11,68:68,69:69)+100</f>
        <v>96</v>
      </c>
      <c r="K11" s="863">
        <v>2</v>
      </c>
      <c r="L11" s="2137"/>
      <c r="M11" s="2131"/>
      <c r="N11" s="2131"/>
      <c r="O11" s="2138"/>
      <c r="P11" s="3408"/>
      <c r="Q11" s="1148" t="str">
        <f t="shared" si="6"/>
        <v>容积率</v>
      </c>
      <c r="R11" s="1564" t="s">
        <v>11</v>
      </c>
      <c r="S11" s="1565">
        <f t="shared" si="0"/>
        <v>98</v>
      </c>
      <c r="T11" s="1564" t="s">
        <v>11</v>
      </c>
      <c r="U11" s="1565">
        <f t="shared" si="1"/>
        <v>96</v>
      </c>
      <c r="V11" s="1564" t="s">
        <v>11</v>
      </c>
      <c r="W11" s="1565">
        <f t="shared" si="2"/>
        <v>96</v>
      </c>
      <c r="X11" s="1566"/>
      <c r="Y11" s="3354"/>
      <c r="Z11" s="1147" t="str">
        <f t="shared" si="7"/>
        <v>容积率</v>
      </c>
      <c r="AA11" s="1567">
        <f t="shared" si="3"/>
        <v>1.0204081632653061</v>
      </c>
      <c r="AB11" s="1567">
        <f t="shared" si="4"/>
        <v>1.0416666666666667</v>
      </c>
      <c r="AC11" s="1567">
        <f t="shared" si="5"/>
        <v>1.0416666666666667</v>
      </c>
    </row>
    <row r="12" spans="1:29" s="1217" customFormat="1" ht="15" hidden="1">
      <c r="A12" s="2938"/>
      <c r="B12" s="2944"/>
      <c r="C12" s="527"/>
      <c r="D12" s="537">
        <v>100</v>
      </c>
      <c r="E12" s="3201"/>
      <c r="F12" s="862">
        <f>SUMIF(70:70,E12,71:71)-SUMIF(70:70,C12,71:71)+100</f>
        <v>100</v>
      </c>
      <c r="G12" s="3201"/>
      <c r="H12" s="254">
        <f>SUMIF(70:70,G12,71:71)-SUMIF(70:70,C12,71:71)+100</f>
        <v>100</v>
      </c>
      <c r="I12" s="3201"/>
      <c r="J12" s="254">
        <f>SUMIF(70:70,I12,71:71)-SUMIF(70:70,C12,71:71)+100</f>
        <v>100</v>
      </c>
      <c r="K12" s="864"/>
      <c r="L12" s="2132"/>
      <c r="M12" s="2133"/>
      <c r="N12" s="2133"/>
      <c r="O12" s="2134"/>
      <c r="P12" s="3408"/>
      <c r="Q12" s="1148">
        <f t="shared" si="6"/>
        <v>0</v>
      </c>
      <c r="R12" s="1564" t="s">
        <v>11</v>
      </c>
      <c r="S12" s="1565">
        <f t="shared" si="0"/>
        <v>100</v>
      </c>
      <c r="T12" s="1564" t="s">
        <v>11</v>
      </c>
      <c r="U12" s="1565">
        <f t="shared" si="1"/>
        <v>100</v>
      </c>
      <c r="V12" s="1564" t="s">
        <v>11</v>
      </c>
      <c r="W12" s="1565">
        <f t="shared" si="2"/>
        <v>100</v>
      </c>
      <c r="X12" s="1566"/>
      <c r="Y12" s="3354"/>
      <c r="Z12" s="1147">
        <f t="shared" si="7"/>
        <v>0</v>
      </c>
      <c r="AA12" s="1567">
        <f>D12/F12</f>
        <v>1</v>
      </c>
      <c r="AB12" s="1567">
        <f>D12/H12</f>
        <v>1</v>
      </c>
      <c r="AC12" s="1567">
        <f>D12/J12</f>
        <v>1</v>
      </c>
    </row>
    <row r="13" spans="1:29" ht="15" hidden="1">
      <c r="A13" s="2938"/>
      <c r="B13" s="2944"/>
      <c r="C13" s="538"/>
      <c r="D13" s="539">
        <v>100</v>
      </c>
      <c r="E13" s="3202"/>
      <c r="F13" s="862">
        <f>SUMIF(72:72,E13,73:73)-SUMIF(72:72,C13,73:73)+100</f>
        <v>100</v>
      </c>
      <c r="G13" s="3202"/>
      <c r="H13" s="539">
        <f>SUMIF(72:72,G13,73:73)-SUMIF(72:72,C13,73:73)+100</f>
        <v>100</v>
      </c>
      <c r="I13" s="3202"/>
      <c r="J13" s="539">
        <f>SUMIF(72:72,I13,73:73)-SUMIF(72:72,C13,73:73)+100</f>
        <v>100</v>
      </c>
      <c r="K13" s="864"/>
      <c r="L13" s="2139"/>
      <c r="M13" s="2131"/>
      <c r="N13" s="2131"/>
      <c r="O13" s="2138"/>
      <c r="P13" s="3408"/>
      <c r="Q13" s="1148">
        <f t="shared" si="6"/>
        <v>0</v>
      </c>
      <c r="R13" s="1564" t="s">
        <v>11</v>
      </c>
      <c r="S13" s="1565">
        <f t="shared" si="0"/>
        <v>100</v>
      </c>
      <c r="T13" s="1564" t="s">
        <v>11</v>
      </c>
      <c r="U13" s="1565">
        <f t="shared" si="1"/>
        <v>100</v>
      </c>
      <c r="V13" s="1564" t="s">
        <v>11</v>
      </c>
      <c r="W13" s="1565">
        <f t="shared" si="2"/>
        <v>100</v>
      </c>
      <c r="X13" s="1566"/>
      <c r="Y13" s="3354"/>
      <c r="Z13" s="1147">
        <f t="shared" si="7"/>
        <v>0</v>
      </c>
      <c r="AA13" s="1567">
        <f t="shared" si="3"/>
        <v>1</v>
      </c>
      <c r="AB13" s="1567">
        <f t="shared" si="4"/>
        <v>1</v>
      </c>
      <c r="AC13" s="1567">
        <f t="shared" si="5"/>
        <v>1</v>
      </c>
    </row>
    <row r="14" spans="1:29" ht="15.75" hidden="1" thickBot="1">
      <c r="A14" s="2939"/>
      <c r="B14" s="2945"/>
      <c r="C14" s="544"/>
      <c r="D14" s="545">
        <v>100</v>
      </c>
      <c r="E14" s="3203"/>
      <c r="F14" s="865">
        <f>SUMIF(74:74,E14,75:75)-SUMIF(74:74,C14,75:75)+100</f>
        <v>100</v>
      </c>
      <c r="G14" s="3203"/>
      <c r="H14" s="545">
        <f>SUMIF(74:74,G14,75:75)-SUMIF(74:74,C14,75:75)+100</f>
        <v>100</v>
      </c>
      <c r="I14" s="3203"/>
      <c r="J14" s="545">
        <f>SUMIF(74:74,I14,75:75)-SUMIF(74:74,C14,75:75)+100</f>
        <v>100</v>
      </c>
      <c r="K14" s="864"/>
      <c r="L14" s="2139"/>
      <c r="M14" s="2131"/>
      <c r="N14" s="2131"/>
      <c r="O14" s="2138"/>
      <c r="P14" s="3408"/>
      <c r="Q14" s="1148">
        <f t="shared" si="6"/>
        <v>0</v>
      </c>
      <c r="R14" s="1564" t="s">
        <v>11</v>
      </c>
      <c r="S14" s="1565">
        <f t="shared" si="0"/>
        <v>100</v>
      </c>
      <c r="T14" s="1564" t="s">
        <v>11</v>
      </c>
      <c r="U14" s="1565">
        <f t="shared" si="1"/>
        <v>100</v>
      </c>
      <c r="V14" s="1564" t="s">
        <v>11</v>
      </c>
      <c r="W14" s="1565">
        <f t="shared" si="2"/>
        <v>100</v>
      </c>
      <c r="X14" s="1566"/>
      <c r="Y14" s="3354"/>
      <c r="Z14" s="1147">
        <f t="shared" si="7"/>
        <v>0</v>
      </c>
      <c r="AA14" s="1567">
        <f t="shared" si="3"/>
        <v>1</v>
      </c>
      <c r="AB14" s="1567">
        <f t="shared" si="4"/>
        <v>1</v>
      </c>
      <c r="AC14" s="1567">
        <f t="shared" si="5"/>
        <v>1</v>
      </c>
    </row>
    <row r="15" spans="1:29" ht="99.75">
      <c r="A15" s="2931" t="s">
        <v>2753</v>
      </c>
      <c r="B15" s="166" t="s">
        <v>295</v>
      </c>
      <c r="C15" s="866" t="str">
        <f>估价对象房地状况!C3</f>
        <v>估价对象周边居住用地比例、居住小区规模和社区发展完善程度，综合评价居住社区成熟度一般</v>
      </c>
      <c r="D15" s="548">
        <v>100</v>
      </c>
      <c r="E15" s="3204"/>
      <c r="F15" s="550">
        <f>SUMIF(76:76,E16,77:77)-SUMIF(76:76,C16,77:77)+100</f>
        <v>103</v>
      </c>
      <c r="G15" s="3205"/>
      <c r="H15" s="548">
        <f>SUMIF(76:76,G16,77:77)-SUMIF(76:76,C16,77:77)+100</f>
        <v>106</v>
      </c>
      <c r="I15" s="3204"/>
      <c r="J15" s="548">
        <f>SUMIF(76:76,I16,77:77)-SUMIF(76:76,C16,77:77)+100</f>
        <v>106</v>
      </c>
      <c r="K15" s="867">
        <v>3</v>
      </c>
      <c r="L15" s="2139"/>
      <c r="M15" s="2131"/>
      <c r="N15" s="2131"/>
      <c r="O15" s="2138"/>
      <c r="P15" s="3446" t="s">
        <v>540</v>
      </c>
      <c r="Q15" s="1568" t="str">
        <f t="shared" si="6"/>
        <v>居住社区成熟度</v>
      </c>
      <c r="R15" s="1569" t="s">
        <v>11</v>
      </c>
      <c r="S15" s="1570">
        <f t="shared" si="0"/>
        <v>103</v>
      </c>
      <c r="T15" s="1569" t="s">
        <v>11</v>
      </c>
      <c r="U15" s="1570">
        <f t="shared" si="1"/>
        <v>106</v>
      </c>
      <c r="V15" s="1569" t="s">
        <v>11</v>
      </c>
      <c r="W15" s="1570">
        <f t="shared" si="2"/>
        <v>106</v>
      </c>
      <c r="X15" s="1563"/>
      <c r="Y15" s="3446" t="s">
        <v>540</v>
      </c>
      <c r="Z15" s="1571" t="str">
        <f t="shared" si="7"/>
        <v>居住社区成熟度</v>
      </c>
      <c r="AA15" s="1572">
        <f t="shared" si="3"/>
        <v>0.970873786407767</v>
      </c>
      <c r="AB15" s="1572">
        <f t="shared" si="4"/>
        <v>0.94339622641509435</v>
      </c>
      <c r="AC15" s="1572">
        <f t="shared" si="5"/>
        <v>0.94339622641509435</v>
      </c>
    </row>
    <row r="16" spans="1:29" ht="15">
      <c r="A16" s="531"/>
      <c r="B16" s="868"/>
      <c r="C16" s="575" t="s">
        <v>3015</v>
      </c>
      <c r="D16" s="554"/>
      <c r="E16" s="3207" t="s">
        <v>3008</v>
      </c>
      <c r="F16" s="556"/>
      <c r="G16" s="3208" t="s">
        <v>3009</v>
      </c>
      <c r="H16" s="558"/>
      <c r="I16" s="3207" t="s">
        <v>3009</v>
      </c>
      <c r="J16" s="554"/>
      <c r="K16" s="869"/>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3209"/>
      <c r="F17" s="562">
        <f>SUMIF(78:78,E18,79:79)-SUMIF(78:78,C18,79:79)+100</f>
        <v>100</v>
      </c>
      <c r="G17" s="3210"/>
      <c r="H17" s="564">
        <f>SUMIF(78:78,G18,79:79)-SUMIF(78:78,C18,79:79)+100</f>
        <v>100</v>
      </c>
      <c r="I17" s="3209"/>
      <c r="J17" s="564">
        <f>SUMIF(78:78,I18,79:79)-SUMIF(78:78,C18,79:79)+100</f>
        <v>100</v>
      </c>
      <c r="K17" s="867">
        <v>3</v>
      </c>
      <c r="L17" s="2139"/>
      <c r="M17" s="2131"/>
      <c r="N17" s="2131"/>
      <c r="O17" s="2138"/>
      <c r="P17" s="3447"/>
      <c r="Q17" s="1568" t="str">
        <f>B17</f>
        <v>交通便捷度</v>
      </c>
      <c r="R17" s="1569" t="s">
        <v>11</v>
      </c>
      <c r="S17" s="1570">
        <f>F17</f>
        <v>100</v>
      </c>
      <c r="T17" s="1569" t="s">
        <v>11</v>
      </c>
      <c r="U17" s="1570">
        <f>H17</f>
        <v>100</v>
      </c>
      <c r="V17" s="1569" t="s">
        <v>11</v>
      </c>
      <c r="W17" s="1570">
        <f>J17</f>
        <v>100</v>
      </c>
      <c r="X17" s="1563"/>
      <c r="Y17" s="3447"/>
      <c r="Z17" s="1571" t="str">
        <f>Q17</f>
        <v>交通便捷度</v>
      </c>
      <c r="AA17" s="1572">
        <f t="shared" si="3"/>
        <v>1</v>
      </c>
      <c r="AB17" s="1572">
        <f t="shared" si="4"/>
        <v>1</v>
      </c>
      <c r="AC17" s="1572">
        <f t="shared" si="5"/>
        <v>1</v>
      </c>
    </row>
    <row r="18" spans="1:29" ht="15">
      <c r="A18" s="531"/>
      <c r="B18" s="594"/>
      <c r="C18" s="872" t="s">
        <v>3008</v>
      </c>
      <c r="D18" s="558"/>
      <c r="E18" s="3211" t="s">
        <v>3008</v>
      </c>
      <c r="F18" s="562"/>
      <c r="G18" s="3212" t="s">
        <v>3008</v>
      </c>
      <c r="H18" s="554"/>
      <c r="I18" s="3211" t="s">
        <v>3008</v>
      </c>
      <c r="J18" s="554"/>
      <c r="K18" s="869"/>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1" t="s">
        <v>2546</v>
      </c>
      <c r="C19" s="871" t="str">
        <f>估价对象房地状况!C7</f>
        <v>估价对象所在区域公共配套设施齐备情况</v>
      </c>
      <c r="D19" s="564">
        <v>100</v>
      </c>
      <c r="E19" s="3213"/>
      <c r="F19" s="570">
        <f>SUMIF(80:80,E20,81:81)-SUMIF(80:80,C20,81:81)+100</f>
        <v>103</v>
      </c>
      <c r="G19" s="3214"/>
      <c r="H19" s="558">
        <f>SUMIF(80:80,G20,81:81)-SUMIF(80:80,C20,81:81)+100</f>
        <v>106</v>
      </c>
      <c r="I19" s="3213"/>
      <c r="J19" s="558">
        <f>SUMIF(80:80,I20,81:81)-SUMIF(80:80,C20,81:81)+100</f>
        <v>106</v>
      </c>
      <c r="K19" s="867">
        <v>3</v>
      </c>
      <c r="L19" s="2139"/>
      <c r="M19" s="2131"/>
      <c r="N19" s="2131"/>
      <c r="O19" s="2138"/>
      <c r="P19" s="3447"/>
      <c r="Q19" s="1568" t="str">
        <f>B19</f>
        <v>公共配套设施</v>
      </c>
      <c r="R19" s="1569" t="s">
        <v>11</v>
      </c>
      <c r="S19" s="1570">
        <f>F19</f>
        <v>103</v>
      </c>
      <c r="T19" s="1569" t="s">
        <v>11</v>
      </c>
      <c r="U19" s="1570">
        <f>H19</f>
        <v>106</v>
      </c>
      <c r="V19" s="1569" t="s">
        <v>11</v>
      </c>
      <c r="W19" s="1570">
        <f>J19</f>
        <v>106</v>
      </c>
      <c r="X19" s="1563"/>
      <c r="Y19" s="3447"/>
      <c r="Z19" s="1571" t="str">
        <f>Q19</f>
        <v>公共配套设施</v>
      </c>
      <c r="AA19" s="1572">
        <f t="shared" si="3"/>
        <v>0.970873786407767</v>
      </c>
      <c r="AB19" s="1572">
        <f t="shared" si="4"/>
        <v>0.94339622641509435</v>
      </c>
      <c r="AC19" s="1572">
        <f t="shared" si="5"/>
        <v>0.94339622641509435</v>
      </c>
    </row>
    <row r="20" spans="1:29" ht="15">
      <c r="A20" s="531"/>
      <c r="B20" s="594"/>
      <c r="C20" s="575" t="s">
        <v>3015</v>
      </c>
      <c r="D20" s="554"/>
      <c r="E20" s="3207" t="s">
        <v>3008</v>
      </c>
      <c r="F20" s="556"/>
      <c r="G20" s="3208" t="s">
        <v>3009</v>
      </c>
      <c r="H20" s="554"/>
      <c r="I20" s="3207" t="s">
        <v>3009</v>
      </c>
      <c r="J20" s="554"/>
      <c r="K20" s="869"/>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4" t="s">
        <v>2558</v>
      </c>
      <c r="C21" s="871" t="str">
        <f>估价对象房地状况!C8</f>
        <v>估价对象所在区域基础设施水平</v>
      </c>
      <c r="D21" s="564">
        <v>100</v>
      </c>
      <c r="E21" s="3214"/>
      <c r="F21" s="570">
        <f>SUMIF(82:82,E22,83:83)-SUMIF(82:82,C22,83:83)+100</f>
        <v>100</v>
      </c>
      <c r="G21" s="3214"/>
      <c r="H21" s="564">
        <f>SUMIF(82:82,G22,83:83)-SUMIF(82:82,C22,83:83)+100</f>
        <v>100</v>
      </c>
      <c r="I21" s="3213"/>
      <c r="J21" s="564">
        <f>SUMIF(82:82,I22,83:83)-SUMIF(82:82,C22,83:83)+100</f>
        <v>100</v>
      </c>
      <c r="K21" s="867">
        <v>2</v>
      </c>
      <c r="L21" s="2139"/>
      <c r="M21" s="2131"/>
      <c r="N21" s="2131"/>
      <c r="O21" s="2138"/>
      <c r="P21" s="3447"/>
      <c r="Q21" s="2600" t="str">
        <f>B21</f>
        <v>基础设施水平</v>
      </c>
      <c r="R21" s="1569" t="s">
        <v>11</v>
      </c>
      <c r="S21" s="1570">
        <f>F21</f>
        <v>100</v>
      </c>
      <c r="T21" s="1569" t="s">
        <v>11</v>
      </c>
      <c r="U21" s="1570">
        <f>H21</f>
        <v>100</v>
      </c>
      <c r="V21" s="1569" t="s">
        <v>11</v>
      </c>
      <c r="W21" s="1570">
        <f>J21</f>
        <v>100</v>
      </c>
      <c r="X21" s="2602"/>
      <c r="Y21" s="3447"/>
      <c r="Z21" s="2601" t="str">
        <f>Q21</f>
        <v>基础设施水平</v>
      </c>
      <c r="AA21" s="1572">
        <f>D21/F21</f>
        <v>1</v>
      </c>
      <c r="AB21" s="1572">
        <f>D21/H21</f>
        <v>1</v>
      </c>
      <c r="AC21" s="1572">
        <f>D21/J21</f>
        <v>1</v>
      </c>
    </row>
    <row r="22" spans="1:29" ht="15">
      <c r="A22" s="531"/>
      <c r="B22" s="919"/>
      <c r="C22" s="872" t="s">
        <v>3010</v>
      </c>
      <c r="D22" s="554"/>
      <c r="E22" s="3206" t="s">
        <v>3010</v>
      </c>
      <c r="F22" s="556"/>
      <c r="G22" s="3206" t="s">
        <v>3010</v>
      </c>
      <c r="H22" s="554"/>
      <c r="I22" s="3206" t="s">
        <v>3010</v>
      </c>
      <c r="J22" s="554"/>
      <c r="K22" s="2620"/>
      <c r="L22" s="2139"/>
      <c r="M22" s="2131"/>
      <c r="N22" s="2131"/>
      <c r="O22" s="2138"/>
      <c r="P22" s="3447"/>
      <c r="Q22" s="2600"/>
      <c r="R22" s="1569"/>
      <c r="S22" s="1570"/>
      <c r="T22" s="1569"/>
      <c r="U22" s="1570"/>
      <c r="V22" s="1569"/>
      <c r="W22" s="1570"/>
      <c r="X22" s="2602"/>
      <c r="Y22" s="3447"/>
      <c r="Z22" s="2601"/>
      <c r="AA22" s="1572">
        <v>1</v>
      </c>
      <c r="AB22" s="1572">
        <v>1</v>
      </c>
      <c r="AC22" s="1572">
        <v>1</v>
      </c>
    </row>
    <row r="23" spans="1:29" ht="57">
      <c r="A23" s="531"/>
      <c r="B23" s="870" t="s">
        <v>297</v>
      </c>
      <c r="C23" s="871" t="str">
        <f>估价对象房地状况!C9</f>
        <v>区域自然环境：；人文环境；综合评价环境状况一般</v>
      </c>
      <c r="D23" s="558">
        <v>100</v>
      </c>
      <c r="E23" s="3209"/>
      <c r="F23" s="562">
        <f>SUMIF(84:84,E24,85:85)-SUMIF(84:84,C24,85:85)+100</f>
        <v>95</v>
      </c>
      <c r="G23" s="3210"/>
      <c r="H23" s="558">
        <f>SUMIF(84:84,G24,85:85)-SUMIF(84:84,C24,85:85)+100</f>
        <v>95</v>
      </c>
      <c r="I23" s="3209"/>
      <c r="J23" s="558">
        <f>SUMIF(84:84,I24,85:85)-SUMIF(84:84,C24,85:85)+100</f>
        <v>95</v>
      </c>
      <c r="K23" s="867">
        <v>5</v>
      </c>
      <c r="L23" s="2139"/>
      <c r="M23" s="2131"/>
      <c r="N23" s="2131"/>
      <c r="O23" s="2138"/>
      <c r="P23" s="3447"/>
      <c r="Q23" s="1568" t="str">
        <f>B23</f>
        <v>自然及人文环境</v>
      </c>
      <c r="R23" s="1569" t="s">
        <v>11</v>
      </c>
      <c r="S23" s="1570">
        <f>F23</f>
        <v>95</v>
      </c>
      <c r="T23" s="1569" t="s">
        <v>11</v>
      </c>
      <c r="U23" s="1570">
        <f>H23</f>
        <v>95</v>
      </c>
      <c r="V23" s="1569" t="s">
        <v>11</v>
      </c>
      <c r="W23" s="1570">
        <f>J23</f>
        <v>95</v>
      </c>
      <c r="X23" s="1563"/>
      <c r="Y23" s="3447"/>
      <c r="Z23" s="1571" t="str">
        <f>Q23</f>
        <v>自然及人文环境</v>
      </c>
      <c r="AA23" s="1572">
        <f t="shared" si="3"/>
        <v>1.0526315789473684</v>
      </c>
      <c r="AB23" s="1572">
        <f t="shared" si="4"/>
        <v>1.0526315789473684</v>
      </c>
      <c r="AC23" s="1572">
        <f t="shared" si="5"/>
        <v>1.0526315789473684</v>
      </c>
    </row>
    <row r="24" spans="1:29" ht="15.75" thickBot="1">
      <c r="A24" s="531"/>
      <c r="B24" s="594"/>
      <c r="C24" s="575" t="s">
        <v>3009</v>
      </c>
      <c r="D24" s="554"/>
      <c r="E24" s="3207" t="s">
        <v>3008</v>
      </c>
      <c r="F24" s="556"/>
      <c r="G24" s="3208" t="s">
        <v>3008</v>
      </c>
      <c r="H24" s="554"/>
      <c r="I24" s="3207" t="s">
        <v>3008</v>
      </c>
      <c r="J24" s="554"/>
      <c r="K24" s="869"/>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hidden="1">
      <c r="A25" s="531"/>
      <c r="B25" s="1892" t="s">
        <v>2255</v>
      </c>
      <c r="C25" s="573"/>
      <c r="D25" s="539">
        <v>100</v>
      </c>
      <c r="E25" s="3215"/>
      <c r="F25" s="574">
        <f>SUMIF(86:86,E25,87:87)-SUMIF(86:86,C25,87:87)+100</f>
        <v>100</v>
      </c>
      <c r="G25" s="3216"/>
      <c r="H25" s="539">
        <f>SUMIF(86:86,G25,87:87)-SUMIF(86:86,C25,87:87)+100</f>
        <v>100</v>
      </c>
      <c r="I25" s="3215"/>
      <c r="J25" s="539">
        <f>SUMIF(86:86,I25,87:87)-SUMIF(86:86,C25,87:87)+100</f>
        <v>100</v>
      </c>
      <c r="K25" s="863"/>
      <c r="L25" s="2139"/>
      <c r="M25" s="2131"/>
      <c r="N25" s="2131"/>
      <c r="O25" s="2138"/>
      <c r="P25" s="3447"/>
      <c r="Q25" s="1568" t="str">
        <f t="shared" ref="Q25:Q46" si="8">B25</f>
        <v>楼层-1</v>
      </c>
      <c r="R25" s="1569" t="s">
        <v>11</v>
      </c>
      <c r="S25" s="1570">
        <f>F25</f>
        <v>100</v>
      </c>
      <c r="T25" s="1569" t="s">
        <v>11</v>
      </c>
      <c r="U25" s="1570">
        <f>H25</f>
        <v>100</v>
      </c>
      <c r="V25" s="1569" t="s">
        <v>11</v>
      </c>
      <c r="W25" s="1570">
        <f>J25</f>
        <v>100</v>
      </c>
      <c r="X25" s="1563"/>
      <c r="Y25" s="3447"/>
      <c r="Z25" s="1571" t="str">
        <f>Q25</f>
        <v>楼层-1</v>
      </c>
      <c r="AA25" s="1572">
        <f t="shared" si="3"/>
        <v>1</v>
      </c>
      <c r="AB25" s="1572">
        <f t="shared" si="4"/>
        <v>1</v>
      </c>
      <c r="AC25" s="1572">
        <f t="shared" si="5"/>
        <v>1</v>
      </c>
    </row>
    <row r="26" spans="1:29" ht="15" hidden="1">
      <c r="A26" s="531"/>
      <c r="B26" s="526" t="s">
        <v>723</v>
      </c>
      <c r="C26" s="573"/>
      <c r="D26" s="539">
        <v>100</v>
      </c>
      <c r="E26" s="3215"/>
      <c r="F26" s="574">
        <f>SUMIF(88:88,E26,89:89)-SUMIF(88:88,C26,89:89)+100</f>
        <v>100</v>
      </c>
      <c r="G26" s="3216"/>
      <c r="H26" s="539">
        <f>SUMIF(88:88,G26,89:89)-SUMIF(88:88,C26,89:89)+100</f>
        <v>100</v>
      </c>
      <c r="I26" s="3215"/>
      <c r="J26" s="539">
        <f>SUMIF(88:88,I26,89:89)-SUMIF(88:88,C26,89:89)+100</f>
        <v>100</v>
      </c>
      <c r="K26" s="863"/>
      <c r="L26" s="2139"/>
      <c r="M26" s="2131"/>
      <c r="N26" s="2131"/>
      <c r="O26" s="2138"/>
      <c r="P26" s="3447"/>
      <c r="Q26" s="1568" t="str">
        <f t="shared" si="8"/>
        <v>朝向</v>
      </c>
      <c r="R26" s="1569" t="s">
        <v>11</v>
      </c>
      <c r="S26" s="1570">
        <f>F26</f>
        <v>100</v>
      </c>
      <c r="T26" s="1569" t="s">
        <v>11</v>
      </c>
      <c r="U26" s="1570">
        <f>H26</f>
        <v>100</v>
      </c>
      <c r="V26" s="1569" t="s">
        <v>11</v>
      </c>
      <c r="W26" s="1570">
        <f>J26</f>
        <v>100</v>
      </c>
      <c r="X26" s="1563"/>
      <c r="Y26" s="3447"/>
      <c r="Z26" s="1571" t="str">
        <f>Q26</f>
        <v>朝向</v>
      </c>
      <c r="AA26" s="1572">
        <f t="shared" si="3"/>
        <v>1</v>
      </c>
      <c r="AB26" s="1572">
        <f t="shared" si="4"/>
        <v>1</v>
      </c>
      <c r="AC26" s="1572">
        <f t="shared" si="5"/>
        <v>1</v>
      </c>
    </row>
    <row r="27" spans="1:29" s="1217" customFormat="1" ht="15" hidden="1">
      <c r="A27" s="535"/>
      <c r="B27" s="536"/>
      <c r="C27" s="527"/>
      <c r="D27" s="873">
        <v>100</v>
      </c>
      <c r="E27" s="3217"/>
      <c r="F27" s="874">
        <f>SUMIF(90:90,E27,91:91)-SUMIF(90:90,C27,91:91)+100</f>
        <v>100</v>
      </c>
      <c r="G27" s="3218"/>
      <c r="H27" s="873">
        <f>SUMIF(90:90,G27,91:91)-SUMIF(90:90,C27,91:91)+100</f>
        <v>100</v>
      </c>
      <c r="I27" s="3217"/>
      <c r="J27" s="873">
        <f>SUMIF(90:90,I27,91:91)-SUMIF(90:90,C27,91:91)+100</f>
        <v>100</v>
      </c>
      <c r="K27" s="864"/>
      <c r="L27" s="2132"/>
      <c r="M27" s="2133"/>
      <c r="N27" s="2133"/>
      <c r="O27" s="2134"/>
      <c r="P27" s="3447"/>
      <c r="Q27" s="1148">
        <f t="shared" si="8"/>
        <v>0</v>
      </c>
      <c r="R27" s="1564" t="s">
        <v>11</v>
      </c>
      <c r="S27" s="1565">
        <f>F27</f>
        <v>100</v>
      </c>
      <c r="T27" s="1564" t="s">
        <v>11</v>
      </c>
      <c r="U27" s="1565">
        <f>H27</f>
        <v>100</v>
      </c>
      <c r="V27" s="1564" t="s">
        <v>11</v>
      </c>
      <c r="W27" s="1565">
        <f>J27</f>
        <v>100</v>
      </c>
      <c r="X27" s="1566"/>
      <c r="Y27" s="3447"/>
      <c r="Z27" s="1147">
        <f>Q27</f>
        <v>0</v>
      </c>
      <c r="AA27" s="1572">
        <f>D27/F27</f>
        <v>1</v>
      </c>
      <c r="AB27" s="1572">
        <f>D27/H27</f>
        <v>1</v>
      </c>
      <c r="AC27" s="1572">
        <f>D27/J27</f>
        <v>1</v>
      </c>
    </row>
    <row r="28" spans="1:29" ht="15" hidden="1">
      <c r="A28" s="531"/>
      <c r="B28" s="875"/>
      <c r="C28" s="538"/>
      <c r="D28" s="539">
        <v>100</v>
      </c>
      <c r="E28" s="3202"/>
      <c r="F28" s="574">
        <f>SUMIF(92:92,E28,93:93)-SUMIF(92:92,C28,93:93)+100</f>
        <v>100</v>
      </c>
      <c r="G28" s="3202"/>
      <c r="H28" s="539">
        <f>SUMIF(92:92,G28,93:93)-SUMIF(92:92,C28,93:93)+100</f>
        <v>100</v>
      </c>
      <c r="I28" s="3202"/>
      <c r="J28" s="539">
        <f>SUMIF(92:92,I28,93:93)-SUMIF(92:92,C28,93:93)+100</f>
        <v>100</v>
      </c>
      <c r="K28" s="864"/>
      <c r="L28" s="2139"/>
      <c r="M28" s="2131"/>
      <c r="N28" s="2131"/>
      <c r="O28" s="2138"/>
      <c r="P28" s="3447"/>
      <c r="Q28" s="1568">
        <f t="shared" si="8"/>
        <v>0</v>
      </c>
      <c r="R28" s="1569" t="s">
        <v>11</v>
      </c>
      <c r="S28" s="1570">
        <f t="shared" ref="S28:S46" si="9">F28</f>
        <v>100</v>
      </c>
      <c r="T28" s="1569" t="s">
        <v>11</v>
      </c>
      <c r="U28" s="1570">
        <f t="shared" ref="U28:U46" si="10">H28</f>
        <v>100</v>
      </c>
      <c r="V28" s="1569" t="s">
        <v>11</v>
      </c>
      <c r="W28" s="1570">
        <f t="shared" ref="W28:W46" si="11">J28</f>
        <v>100</v>
      </c>
      <c r="X28" s="1563"/>
      <c r="Y28" s="3447"/>
      <c r="Z28" s="1571">
        <f t="shared" ref="Z28:Z46" si="12">Q28</f>
        <v>0</v>
      </c>
      <c r="AA28" s="1572">
        <f t="shared" si="3"/>
        <v>1</v>
      </c>
      <c r="AB28" s="1572">
        <f t="shared" si="4"/>
        <v>1</v>
      </c>
      <c r="AC28" s="1572">
        <f t="shared" si="5"/>
        <v>1</v>
      </c>
    </row>
    <row r="29" spans="1:29" ht="15" hidden="1">
      <c r="A29" s="531"/>
      <c r="B29" s="875"/>
      <c r="C29" s="538"/>
      <c r="D29" s="539">
        <v>100</v>
      </c>
      <c r="E29" s="3202"/>
      <c r="F29" s="574">
        <f>SUMIF(94:94,E29,95:95)-SUMIF(94:94,C29,95:95)+100</f>
        <v>100</v>
      </c>
      <c r="G29" s="3202"/>
      <c r="H29" s="539">
        <f>SUMIF(94:94,G29,95:95)-SUMIF(94:94,C29,95:95)+100</f>
        <v>100</v>
      </c>
      <c r="I29" s="3202"/>
      <c r="J29" s="539">
        <f>SUMIF(94:94,I29,95:95)-SUMIF(94:94,C29,95:95)+100</f>
        <v>100</v>
      </c>
      <c r="K29" s="864"/>
      <c r="L29" s="2139"/>
      <c r="M29" s="2131"/>
      <c r="N29" s="2131"/>
      <c r="O29" s="2138"/>
      <c r="P29" s="3447"/>
      <c r="Q29" s="1568">
        <f t="shared" si="8"/>
        <v>0</v>
      </c>
      <c r="R29" s="1569" t="s">
        <v>11</v>
      </c>
      <c r="S29" s="1570">
        <f t="shared" si="9"/>
        <v>100</v>
      </c>
      <c r="T29" s="1569" t="s">
        <v>11</v>
      </c>
      <c r="U29" s="1570">
        <f t="shared" si="10"/>
        <v>100</v>
      </c>
      <c r="V29" s="1569" t="s">
        <v>11</v>
      </c>
      <c r="W29" s="1570">
        <f t="shared" si="11"/>
        <v>100</v>
      </c>
      <c r="X29" s="1563"/>
      <c r="Y29" s="3447"/>
      <c r="Z29" s="1571">
        <f t="shared" si="12"/>
        <v>0</v>
      </c>
      <c r="AA29" s="1572">
        <f t="shared" si="3"/>
        <v>1</v>
      </c>
      <c r="AB29" s="1572">
        <f t="shared" si="4"/>
        <v>1</v>
      </c>
      <c r="AC29" s="1572">
        <f t="shared" si="5"/>
        <v>1</v>
      </c>
    </row>
    <row r="30" spans="1:29" ht="15" hidden="1">
      <c r="A30" s="531"/>
      <c r="B30" s="875"/>
      <c r="C30" s="538"/>
      <c r="D30" s="539">
        <v>100</v>
      </c>
      <c r="E30" s="3202"/>
      <c r="F30" s="574">
        <f>SUMIF(96:96,E30,97:97)-SUMIF(96:96,C30,97:97)+100</f>
        <v>100</v>
      </c>
      <c r="G30" s="3202"/>
      <c r="H30" s="539">
        <f>SUMIF(96:96,G30,97:97)-SUMIF(96:96,C30,97:97)+100</f>
        <v>100</v>
      </c>
      <c r="I30" s="3202"/>
      <c r="J30" s="539">
        <f>SUMIF(96:96,I30,97:97)-SUMIF(96:96,C30,97:97)+100</f>
        <v>100</v>
      </c>
      <c r="K30" s="864"/>
      <c r="L30" s="2139"/>
      <c r="M30" s="2131"/>
      <c r="N30" s="2131"/>
      <c r="O30" s="2138"/>
      <c r="P30" s="3447"/>
      <c r="Q30" s="1568">
        <f t="shared" si="8"/>
        <v>0</v>
      </c>
      <c r="R30" s="1569" t="s">
        <v>11</v>
      </c>
      <c r="S30" s="1570">
        <f t="shared" si="9"/>
        <v>100</v>
      </c>
      <c r="T30" s="1569" t="s">
        <v>11</v>
      </c>
      <c r="U30" s="1570">
        <f t="shared" si="10"/>
        <v>100</v>
      </c>
      <c r="V30" s="1569" t="s">
        <v>11</v>
      </c>
      <c r="W30" s="1570">
        <f t="shared" si="11"/>
        <v>100</v>
      </c>
      <c r="X30" s="1563"/>
      <c r="Y30" s="3447"/>
      <c r="Z30" s="1571">
        <f t="shared" si="12"/>
        <v>0</v>
      </c>
      <c r="AA30" s="1572">
        <f t="shared" si="3"/>
        <v>1</v>
      </c>
      <c r="AB30" s="1572">
        <f t="shared" si="4"/>
        <v>1</v>
      </c>
      <c r="AC30" s="1572">
        <f t="shared" si="5"/>
        <v>1</v>
      </c>
    </row>
    <row r="31" spans="1:29" ht="15.75" hidden="1" thickBot="1">
      <c r="A31" s="542"/>
      <c r="B31" s="875"/>
      <c r="C31" s="544"/>
      <c r="D31" s="545">
        <v>100</v>
      </c>
      <c r="E31" s="3203"/>
      <c r="F31" s="865">
        <f>SUMIF(98:98,E31,99:99)-SUMIF(98:98,C31,99:99)+100</f>
        <v>100</v>
      </c>
      <c r="G31" s="3203"/>
      <c r="H31" s="545">
        <f>SUMIF(98:98,G31,99:99)-SUMIF(98:98,C31,99:99)+100</f>
        <v>100</v>
      </c>
      <c r="I31" s="3203"/>
      <c r="J31" s="545">
        <f>SUMIF(98:98,I31,99:99)-SUMIF(98:98,C31,99:99)+100</f>
        <v>100</v>
      </c>
      <c r="K31" s="864"/>
      <c r="L31" s="2139"/>
      <c r="M31" s="2131"/>
      <c r="N31" s="2131"/>
      <c r="O31" s="2138"/>
      <c r="P31" s="3447"/>
      <c r="Q31" s="1568">
        <f t="shared" si="8"/>
        <v>0</v>
      </c>
      <c r="R31" s="1569" t="s">
        <v>11</v>
      </c>
      <c r="S31" s="1570">
        <f t="shared" si="9"/>
        <v>100</v>
      </c>
      <c r="T31" s="1569" t="s">
        <v>11</v>
      </c>
      <c r="U31" s="1570">
        <f t="shared" si="10"/>
        <v>100</v>
      </c>
      <c r="V31" s="1569" t="s">
        <v>11</v>
      </c>
      <c r="W31" s="1570">
        <f t="shared" si="11"/>
        <v>100</v>
      </c>
      <c r="X31" s="1563"/>
      <c r="Y31" s="3447"/>
      <c r="Z31" s="1571">
        <f t="shared" si="12"/>
        <v>0</v>
      </c>
      <c r="AA31" s="1572">
        <f t="shared" si="3"/>
        <v>1</v>
      </c>
      <c r="AB31" s="1572">
        <f t="shared" si="4"/>
        <v>1</v>
      </c>
      <c r="AC31" s="1572">
        <f t="shared" si="5"/>
        <v>1</v>
      </c>
    </row>
    <row r="32" spans="1:29" ht="15">
      <c r="A32" s="2928" t="s">
        <v>2754</v>
      </c>
      <c r="B32" s="172" t="s">
        <v>724</v>
      </c>
      <c r="C32" s="3219" t="s">
        <v>3052</v>
      </c>
      <c r="D32" s="596">
        <v>100</v>
      </c>
      <c r="E32" s="3219" t="s">
        <v>3053</v>
      </c>
      <c r="F32" s="574">
        <f>SUMIF(100:100,E32,101:101)-SUMIF(100:100,C32,101:101)+100</f>
        <v>95</v>
      </c>
      <c r="G32" s="3219" t="s">
        <v>3053</v>
      </c>
      <c r="H32" s="596">
        <f>SUMIF(100:100,G32,101:101)-SUMIF(100:100,C32,101:101)+100</f>
        <v>95</v>
      </c>
      <c r="I32" s="3220" t="s">
        <v>3053</v>
      </c>
      <c r="J32" s="539">
        <f>SUMIF(100:100,I32,101:101)-SUMIF(100:100,C32,101:101)+100</f>
        <v>95</v>
      </c>
      <c r="K32" s="863">
        <v>5</v>
      </c>
      <c r="L32" s="2139"/>
      <c r="M32" s="2131"/>
      <c r="N32" s="2131"/>
      <c r="O32" s="2138"/>
      <c r="P32" s="3448" t="s">
        <v>550</v>
      </c>
      <c r="Q32" s="1568" t="str">
        <f t="shared" si="8"/>
        <v>建筑类型</v>
      </c>
      <c r="R32" s="1569" t="s">
        <v>11</v>
      </c>
      <c r="S32" s="1570">
        <f t="shared" si="9"/>
        <v>95</v>
      </c>
      <c r="T32" s="1569" t="s">
        <v>11</v>
      </c>
      <c r="U32" s="1570">
        <f t="shared" si="10"/>
        <v>95</v>
      </c>
      <c r="V32" s="1569" t="s">
        <v>11</v>
      </c>
      <c r="W32" s="1570">
        <f t="shared" si="11"/>
        <v>95</v>
      </c>
      <c r="X32" s="1563"/>
      <c r="Y32" s="3449" t="s">
        <v>550</v>
      </c>
      <c r="Z32" s="1571" t="str">
        <f t="shared" si="12"/>
        <v>建筑类型</v>
      </c>
      <c r="AA32" s="1572">
        <f t="shared" si="3"/>
        <v>1.0526315789473684</v>
      </c>
      <c r="AB32" s="1572">
        <f t="shared" si="4"/>
        <v>1.0526315789473684</v>
      </c>
      <c r="AC32" s="1572">
        <f t="shared" si="5"/>
        <v>1.0526315789473684</v>
      </c>
    </row>
    <row r="33" spans="1:29" s="1336" customFormat="1" ht="15">
      <c r="A33" s="602"/>
      <c r="B33" s="526" t="s">
        <v>725</v>
      </c>
      <c r="C33" s="3221">
        <f>'数据-汇总表'!E3</f>
        <v>766090</v>
      </c>
      <c r="D33" s="254">
        <v>100</v>
      </c>
      <c r="E33" s="3200">
        <v>140000</v>
      </c>
      <c r="F33" s="862">
        <f>LOOKUP(E33,103:103,104:104)-LOOKUP(C33,103:103,104:104)+100</f>
        <v>99</v>
      </c>
      <c r="G33" s="3199">
        <v>701000</v>
      </c>
      <c r="H33" s="254">
        <f>LOOKUP(G33,103:103,104:104)-LOOKUP(C33,103:103,104:104)+100</f>
        <v>100</v>
      </c>
      <c r="I33" s="3200">
        <v>300000</v>
      </c>
      <c r="J33" s="254">
        <f>LOOKUP(I33,103:103,104:104)-LOOKUP(C33,103:103,104:104)+100</f>
        <v>99</v>
      </c>
      <c r="K33" s="864"/>
      <c r="L33" s="2137"/>
      <c r="M33" s="2168"/>
      <c r="N33" s="2168"/>
      <c r="O33" s="2140"/>
      <c r="P33" s="3449"/>
      <c r="Q33" s="1601" t="str">
        <f t="shared" si="8"/>
        <v>项目建筑规模</v>
      </c>
      <c r="R33" s="1573" t="s">
        <v>11</v>
      </c>
      <c r="S33" s="1574">
        <f t="shared" si="9"/>
        <v>99</v>
      </c>
      <c r="T33" s="1573" t="s">
        <v>11</v>
      </c>
      <c r="U33" s="1574">
        <f t="shared" si="10"/>
        <v>100</v>
      </c>
      <c r="V33" s="1573" t="s">
        <v>11</v>
      </c>
      <c r="W33" s="1574">
        <f t="shared" si="11"/>
        <v>99</v>
      </c>
      <c r="X33" s="1575"/>
      <c r="Y33" s="3449"/>
      <c r="Z33" s="1576" t="str">
        <f t="shared" si="12"/>
        <v>项目建筑规模</v>
      </c>
      <c r="AA33" s="1572">
        <f t="shared" si="3"/>
        <v>1.0101010101010102</v>
      </c>
      <c r="AB33" s="1572">
        <f t="shared" si="4"/>
        <v>1</v>
      </c>
      <c r="AC33" s="1572">
        <f t="shared" si="5"/>
        <v>1.0101010101010102</v>
      </c>
    </row>
    <row r="34" spans="1:29" ht="15">
      <c r="A34" s="593"/>
      <c r="B34" s="526" t="s">
        <v>726</v>
      </c>
      <c r="C34" s="3222" t="s">
        <v>3003</v>
      </c>
      <c r="D34" s="539">
        <v>100</v>
      </c>
      <c r="E34" s="3222" t="s">
        <v>3003</v>
      </c>
      <c r="F34" s="574">
        <f>SUMIF(105:105,E34,106:106)-SUMIF(105:105,C34,106:106)+100</f>
        <v>100</v>
      </c>
      <c r="G34" s="3222" t="s">
        <v>3003</v>
      </c>
      <c r="H34" s="539">
        <f>SUMIF(105:105,G34,106:106)-SUMIF(105:105,C34,106:106)+100</f>
        <v>100</v>
      </c>
      <c r="I34" s="3222" t="s">
        <v>3003</v>
      </c>
      <c r="J34" s="539">
        <f>SUMIF(105:105,I34,106:106)-SUMIF(105:105,C34,106:106)+100</f>
        <v>100</v>
      </c>
      <c r="K34" s="863">
        <v>1</v>
      </c>
      <c r="L34" s="2139"/>
      <c r="M34" s="2131"/>
      <c r="N34" s="2131"/>
      <c r="O34" s="2138"/>
      <c r="P34" s="3449"/>
      <c r="Q34" s="1568" t="str">
        <f t="shared" si="8"/>
        <v>建筑结构</v>
      </c>
      <c r="R34" s="1569" t="s">
        <v>11</v>
      </c>
      <c r="S34" s="1570">
        <f t="shared" si="9"/>
        <v>100</v>
      </c>
      <c r="T34" s="1569" t="s">
        <v>11</v>
      </c>
      <c r="U34" s="1570">
        <f t="shared" si="10"/>
        <v>100</v>
      </c>
      <c r="V34" s="1569" t="s">
        <v>11</v>
      </c>
      <c r="W34" s="1570">
        <f t="shared" si="11"/>
        <v>100</v>
      </c>
      <c r="X34" s="1563"/>
      <c r="Y34" s="3449"/>
      <c r="Z34" s="1571" t="str">
        <f t="shared" si="12"/>
        <v>建筑结构</v>
      </c>
      <c r="AA34" s="1572">
        <f t="shared" si="3"/>
        <v>1</v>
      </c>
      <c r="AB34" s="1572">
        <f t="shared" si="4"/>
        <v>1</v>
      </c>
      <c r="AC34" s="1572">
        <f t="shared" si="5"/>
        <v>1</v>
      </c>
    </row>
    <row r="35" spans="1:29" ht="15">
      <c r="A35" s="593"/>
      <c r="B35" s="526" t="s">
        <v>727</v>
      </c>
      <c r="C35" s="3216" t="s">
        <v>3054</v>
      </c>
      <c r="D35" s="539">
        <v>100</v>
      </c>
      <c r="E35" s="3216" t="s">
        <v>3054</v>
      </c>
      <c r="F35" s="574">
        <f>SUMIF(107:107,E35,108:108)-SUMIF(107:107,C35,108:108)+100</f>
        <v>100</v>
      </c>
      <c r="G35" s="3216" t="s">
        <v>3054</v>
      </c>
      <c r="H35" s="539">
        <f>SUMIF(107:107,G35,108:108)-SUMIF(107:107,C35,108:108)+100</f>
        <v>100</v>
      </c>
      <c r="I35" s="3216" t="s">
        <v>3054</v>
      </c>
      <c r="J35" s="539">
        <f>SUMIF(107:107,I35,108:108)-SUMIF(107:107,C35,108:108)+100</f>
        <v>100</v>
      </c>
      <c r="K35" s="863">
        <v>1</v>
      </c>
      <c r="L35" s="2139"/>
      <c r="M35" s="2131"/>
      <c r="N35" s="2131"/>
      <c r="O35" s="2138"/>
      <c r="P35" s="3449"/>
      <c r="Q35" s="1568" t="str">
        <f t="shared" si="8"/>
        <v>建筑品质</v>
      </c>
      <c r="R35" s="1569" t="s">
        <v>11</v>
      </c>
      <c r="S35" s="1570">
        <f t="shared" si="9"/>
        <v>100</v>
      </c>
      <c r="T35" s="1569" t="s">
        <v>11</v>
      </c>
      <c r="U35" s="1570">
        <f t="shared" si="10"/>
        <v>100</v>
      </c>
      <c r="V35" s="1569" t="s">
        <v>11</v>
      </c>
      <c r="W35" s="1570">
        <f t="shared" si="11"/>
        <v>100</v>
      </c>
      <c r="X35" s="1563"/>
      <c r="Y35" s="3449"/>
      <c r="Z35" s="1571" t="str">
        <f t="shared" si="12"/>
        <v>建筑品质</v>
      </c>
      <c r="AA35" s="1572">
        <f t="shared" si="3"/>
        <v>1</v>
      </c>
      <c r="AB35" s="1572">
        <f t="shared" si="4"/>
        <v>1</v>
      </c>
      <c r="AC35" s="1572">
        <f t="shared" si="5"/>
        <v>1</v>
      </c>
    </row>
    <row r="36" spans="1:29" ht="15">
      <c r="A36" s="593"/>
      <c r="B36" s="526" t="s">
        <v>728</v>
      </c>
      <c r="C36" s="3216" t="s">
        <v>3055</v>
      </c>
      <c r="D36" s="539">
        <v>100</v>
      </c>
      <c r="E36" s="3216" t="s">
        <v>3055</v>
      </c>
      <c r="F36" s="574">
        <f>SUMIF(109:109,E36,110:110)-SUMIF(109:109,C36,110:110)+100</f>
        <v>100</v>
      </c>
      <c r="G36" s="3216" t="s">
        <v>3055</v>
      </c>
      <c r="H36" s="539">
        <f>SUMIF(109:109,G36,110:110)-SUMIF(109:109,C36,110:110)+100</f>
        <v>100</v>
      </c>
      <c r="I36" s="3216" t="s">
        <v>3055</v>
      </c>
      <c r="J36" s="539">
        <f>SUMIF(109:109,I36,110:110)-SUMIF(109:109,C36,110:110)+100</f>
        <v>100</v>
      </c>
      <c r="K36" s="863">
        <v>1</v>
      </c>
      <c r="L36" s="2139"/>
      <c r="M36" s="2131"/>
      <c r="N36" s="2131"/>
      <c r="O36" s="2138"/>
      <c r="P36" s="3449"/>
      <c r="Q36" s="1568" t="str">
        <f t="shared" si="8"/>
        <v>公共部分装修</v>
      </c>
      <c r="R36" s="1569" t="s">
        <v>11</v>
      </c>
      <c r="S36" s="1570">
        <f t="shared" si="9"/>
        <v>100</v>
      </c>
      <c r="T36" s="1569" t="s">
        <v>11</v>
      </c>
      <c r="U36" s="1570">
        <f t="shared" si="10"/>
        <v>100</v>
      </c>
      <c r="V36" s="1569" t="s">
        <v>11</v>
      </c>
      <c r="W36" s="1570">
        <f t="shared" si="11"/>
        <v>100</v>
      </c>
      <c r="X36" s="1563"/>
      <c r="Y36" s="3449"/>
      <c r="Z36" s="1571" t="str">
        <f t="shared" si="12"/>
        <v>公共部分装修</v>
      </c>
      <c r="AA36" s="1572">
        <f t="shared" si="3"/>
        <v>1</v>
      </c>
      <c r="AB36" s="1572">
        <f t="shared" si="4"/>
        <v>1</v>
      </c>
      <c r="AC36" s="1572">
        <f t="shared" si="5"/>
        <v>1</v>
      </c>
    </row>
    <row r="37" spans="1:29" s="1217" customFormat="1" ht="15">
      <c r="A37" s="599"/>
      <c r="B37" s="526" t="s">
        <v>729</v>
      </c>
      <c r="C37" s="3223">
        <v>1</v>
      </c>
      <c r="D37" s="254">
        <v>100</v>
      </c>
      <c r="E37" s="3223">
        <v>1</v>
      </c>
      <c r="F37" s="862">
        <f>LOOKUP(E37,112:112,113:113)-LOOKUP(C37,112:112,113:113)+100</f>
        <v>100</v>
      </c>
      <c r="G37" s="3223">
        <v>1</v>
      </c>
      <c r="H37" s="254">
        <f>LOOKUP(G37,112:112,113:113)-LOOKUP(C37,112:112,113:113)+100</f>
        <v>100</v>
      </c>
      <c r="I37" s="3223">
        <v>1</v>
      </c>
      <c r="J37" s="254">
        <f>LOOKUP(I37,112:112,113:113)-LOOKUP(C37,112:112,113:113)+100</f>
        <v>100</v>
      </c>
      <c r="K37" s="863">
        <v>1</v>
      </c>
      <c r="L37" s="2132"/>
      <c r="M37" s="2133"/>
      <c r="N37" s="2133"/>
      <c r="O37" s="2134"/>
      <c r="P37" s="3449"/>
      <c r="Q37" s="1148" t="str">
        <f t="shared" si="8"/>
        <v>成新度</v>
      </c>
      <c r="R37" s="1564" t="s">
        <v>11</v>
      </c>
      <c r="S37" s="1565">
        <f t="shared" si="9"/>
        <v>100</v>
      </c>
      <c r="T37" s="1564" t="s">
        <v>11</v>
      </c>
      <c r="U37" s="1565">
        <f t="shared" si="10"/>
        <v>100</v>
      </c>
      <c r="V37" s="1564" t="s">
        <v>11</v>
      </c>
      <c r="W37" s="1565">
        <f t="shared" si="11"/>
        <v>100</v>
      </c>
      <c r="X37" s="1566"/>
      <c r="Y37" s="3449"/>
      <c r="Z37" s="1147" t="str">
        <f t="shared" si="12"/>
        <v>成新度</v>
      </c>
      <c r="AA37" s="1567">
        <f t="shared" si="3"/>
        <v>1</v>
      </c>
      <c r="AB37" s="1567">
        <f t="shared" si="4"/>
        <v>1</v>
      </c>
      <c r="AC37" s="1567">
        <f t="shared" si="5"/>
        <v>1</v>
      </c>
    </row>
    <row r="38" spans="1:29" ht="15">
      <c r="A38" s="593"/>
      <c r="B38" s="526" t="s">
        <v>730</v>
      </c>
      <c r="C38" s="3216" t="s">
        <v>3056</v>
      </c>
      <c r="D38" s="539">
        <v>100</v>
      </c>
      <c r="E38" s="3216" t="s">
        <v>3056</v>
      </c>
      <c r="F38" s="574">
        <f>SUMIF(114:114,E38,115:115)-SUMIF(114:114,C38,115:115)+100</f>
        <v>100</v>
      </c>
      <c r="G38" s="3216" t="s">
        <v>3056</v>
      </c>
      <c r="H38" s="539">
        <f>SUMIF(114:114,G38,115:115)-SUMIF(114:114,C38,115:115)+100</f>
        <v>100</v>
      </c>
      <c r="I38" s="3216" t="s">
        <v>3056</v>
      </c>
      <c r="J38" s="539">
        <f>SUMIF(114:114,I38,115:115)-SUMIF(114:114,C38,115:115)+100</f>
        <v>100</v>
      </c>
      <c r="K38" s="863">
        <v>1</v>
      </c>
      <c r="L38" s="2139"/>
      <c r="M38" s="2131"/>
      <c r="N38" s="2131"/>
      <c r="O38" s="2138"/>
      <c r="P38" s="3449" t="s">
        <v>550</v>
      </c>
      <c r="Q38" s="1568" t="str">
        <f t="shared" si="8"/>
        <v>物业管理</v>
      </c>
      <c r="R38" s="1569" t="s">
        <v>11</v>
      </c>
      <c r="S38" s="1570">
        <f t="shared" si="9"/>
        <v>100</v>
      </c>
      <c r="T38" s="1569" t="s">
        <v>11</v>
      </c>
      <c r="U38" s="1570">
        <f t="shared" si="10"/>
        <v>100</v>
      </c>
      <c r="V38" s="1569" t="s">
        <v>11</v>
      </c>
      <c r="W38" s="1570">
        <f t="shared" si="11"/>
        <v>100</v>
      </c>
      <c r="X38" s="1563"/>
      <c r="Y38" s="3449" t="s">
        <v>550</v>
      </c>
      <c r="Z38" s="1571" t="str">
        <f t="shared" si="12"/>
        <v>物业管理</v>
      </c>
      <c r="AA38" s="1572">
        <f t="shared" si="3"/>
        <v>1</v>
      </c>
      <c r="AB38" s="1572">
        <f t="shared" si="4"/>
        <v>1</v>
      </c>
      <c r="AC38" s="1572">
        <f t="shared" si="5"/>
        <v>1</v>
      </c>
    </row>
    <row r="39" spans="1:29" ht="15">
      <c r="A39" s="593"/>
      <c r="B39" s="1892" t="s">
        <v>2564</v>
      </c>
      <c r="C39" s="3216" t="s">
        <v>3010</v>
      </c>
      <c r="D39" s="539">
        <v>100</v>
      </c>
      <c r="E39" s="3216" t="s">
        <v>3010</v>
      </c>
      <c r="F39" s="574">
        <f>SUMIF(116:116,E39,117:117)-SUMIF(116:116,C39,117:117)+100</f>
        <v>100</v>
      </c>
      <c r="G39" s="3216" t="s">
        <v>3010</v>
      </c>
      <c r="H39" s="539">
        <f>SUMIF(116:116,G39,117:117)-SUMIF(116:116,C39,117:117)+100</f>
        <v>100</v>
      </c>
      <c r="I39" s="3216" t="s">
        <v>3010</v>
      </c>
      <c r="J39" s="539">
        <f>SUMIF(116:116,I39,117:117)-SUMIF(116:116,C39,117:117)+100</f>
        <v>100</v>
      </c>
      <c r="K39" s="863">
        <v>1</v>
      </c>
      <c r="L39" s="2139"/>
      <c r="M39" s="2131"/>
      <c r="N39" s="2131"/>
      <c r="O39" s="2138"/>
      <c r="P39" s="3449"/>
      <c r="Q39" s="1568" t="str">
        <f t="shared" si="8"/>
        <v>市政基础设施</v>
      </c>
      <c r="R39" s="1569" t="s">
        <v>11</v>
      </c>
      <c r="S39" s="1570">
        <f t="shared" si="9"/>
        <v>100</v>
      </c>
      <c r="T39" s="1569" t="s">
        <v>11</v>
      </c>
      <c r="U39" s="1570">
        <f t="shared" si="10"/>
        <v>100</v>
      </c>
      <c r="V39" s="1569" t="s">
        <v>11</v>
      </c>
      <c r="W39" s="1570">
        <f t="shared" si="11"/>
        <v>100</v>
      </c>
      <c r="X39" s="1563"/>
      <c r="Y39" s="3449"/>
      <c r="Z39" s="1571" t="str">
        <f t="shared" si="12"/>
        <v>市政基础设施</v>
      </c>
      <c r="AA39" s="1572">
        <f t="shared" si="3"/>
        <v>1</v>
      </c>
      <c r="AB39" s="1572">
        <f t="shared" si="4"/>
        <v>1</v>
      </c>
      <c r="AC39" s="1572">
        <f t="shared" si="5"/>
        <v>1</v>
      </c>
    </row>
    <row r="40" spans="1:29" ht="15">
      <c r="A40" s="593"/>
      <c r="B40" s="526" t="s">
        <v>731</v>
      </c>
      <c r="C40" s="3216" t="s">
        <v>3057</v>
      </c>
      <c r="D40" s="539">
        <v>100</v>
      </c>
      <c r="E40" s="3216" t="s">
        <v>3057</v>
      </c>
      <c r="F40" s="574">
        <f>SUMIF(118:118,E40,119:119)-SUMIF(118:118,C40,119:119)+100</f>
        <v>100</v>
      </c>
      <c r="G40" s="3216" t="s">
        <v>3057</v>
      </c>
      <c r="H40" s="539">
        <f>SUMIF(118:118,G40,119:119)-SUMIF(118:118,C40,119:119)+100</f>
        <v>100</v>
      </c>
      <c r="I40" s="3216" t="s">
        <v>3057</v>
      </c>
      <c r="J40" s="539">
        <f>SUMIF(118:118,I40,119:119)-SUMIF(118:118,C40,119:119)+100</f>
        <v>100</v>
      </c>
      <c r="K40" s="863">
        <v>1</v>
      </c>
      <c r="L40" s="2139"/>
      <c r="M40" s="2131"/>
      <c r="N40" s="2131"/>
      <c r="O40" s="2138"/>
      <c r="P40" s="3449"/>
      <c r="Q40" s="1568" t="str">
        <f t="shared" si="8"/>
        <v>房型</v>
      </c>
      <c r="R40" s="1569" t="s">
        <v>11</v>
      </c>
      <c r="S40" s="1570">
        <f t="shared" si="9"/>
        <v>100</v>
      </c>
      <c r="T40" s="1569" t="s">
        <v>11</v>
      </c>
      <c r="U40" s="1570">
        <f t="shared" si="10"/>
        <v>100</v>
      </c>
      <c r="V40" s="1569" t="s">
        <v>11</v>
      </c>
      <c r="W40" s="1570">
        <f t="shared" si="11"/>
        <v>100</v>
      </c>
      <c r="X40" s="1563"/>
      <c r="Y40" s="3449"/>
      <c r="Z40" s="1571" t="str">
        <f t="shared" si="12"/>
        <v>房型</v>
      </c>
      <c r="AA40" s="1572">
        <f t="shared" si="3"/>
        <v>1</v>
      </c>
      <c r="AB40" s="1572">
        <f t="shared" si="4"/>
        <v>1</v>
      </c>
      <c r="AC40" s="1572">
        <f t="shared" si="5"/>
        <v>1</v>
      </c>
    </row>
    <row r="41" spans="1:29" s="1336" customFormat="1" ht="28.5">
      <c r="A41" s="602"/>
      <c r="B41" s="526" t="s">
        <v>732</v>
      </c>
      <c r="C41" s="3221"/>
      <c r="D41" s="254">
        <v>100</v>
      </c>
      <c r="E41" s="3221"/>
      <c r="F41" s="862">
        <f>SUMIF(120:120,E41,121:121)-SUMIF(120:120,C41,121:121)+100</f>
        <v>100</v>
      </c>
      <c r="G41" s="3221"/>
      <c r="H41" s="254">
        <f>SUMIF(120:120,G41,121:121)-SUMIF(120:120,C41,121:121)+100</f>
        <v>100</v>
      </c>
      <c r="I41" s="3221"/>
      <c r="J41" s="539">
        <f>SUMIF(120:120,I41,121:121)-SUMIF(120:120,C41,121:121)+100</f>
        <v>100</v>
      </c>
      <c r="K41" s="864"/>
      <c r="L41" s="2137"/>
      <c r="M41" s="2168"/>
      <c r="N41" s="2168"/>
      <c r="O41" s="2140"/>
      <c r="P41" s="3449"/>
      <c r="Q41" s="1601" t="str">
        <f t="shared" si="8"/>
        <v>单套/主力户型建筑面积</v>
      </c>
      <c r="R41" s="1573" t="s">
        <v>11</v>
      </c>
      <c r="S41" s="1574">
        <f t="shared" si="9"/>
        <v>100</v>
      </c>
      <c r="T41" s="1573" t="s">
        <v>11</v>
      </c>
      <c r="U41" s="1574">
        <f t="shared" si="10"/>
        <v>100</v>
      </c>
      <c r="V41" s="1573" t="s">
        <v>11</v>
      </c>
      <c r="W41" s="1574">
        <f t="shared" si="11"/>
        <v>100</v>
      </c>
      <c r="X41" s="1575"/>
      <c r="Y41" s="3449"/>
      <c r="Z41" s="1576" t="str">
        <f t="shared" si="12"/>
        <v>单套/主力户型建筑面积</v>
      </c>
      <c r="AA41" s="1572">
        <f t="shared" si="3"/>
        <v>1</v>
      </c>
      <c r="AB41" s="1572">
        <f t="shared" si="4"/>
        <v>1</v>
      </c>
      <c r="AC41" s="1572">
        <f t="shared" si="5"/>
        <v>1</v>
      </c>
    </row>
    <row r="42" spans="1:29" ht="15">
      <c r="A42" s="593"/>
      <c r="B42" s="526" t="s">
        <v>733</v>
      </c>
      <c r="C42" s="3216" t="s">
        <v>3055</v>
      </c>
      <c r="D42" s="539">
        <v>100</v>
      </c>
      <c r="E42" s="3216" t="s">
        <v>3055</v>
      </c>
      <c r="F42" s="574">
        <f>SUMIF(122:122,E42,123:123)-SUMIF(122:122,C42,123:123)+100</f>
        <v>100</v>
      </c>
      <c r="G42" s="3216" t="s">
        <v>3055</v>
      </c>
      <c r="H42" s="539">
        <f>SUMIF(122:122,G42,123:123)-SUMIF(122:122,C42,123:123)+100</f>
        <v>100</v>
      </c>
      <c r="I42" s="3216" t="s">
        <v>3055</v>
      </c>
      <c r="J42" s="539">
        <f>SUMIF(122:122,I42,123:123)-SUMIF(122:122,C42,123:123)+100</f>
        <v>100</v>
      </c>
      <c r="K42" s="863">
        <v>2</v>
      </c>
      <c r="L42" s="2139"/>
      <c r="M42" s="2131"/>
      <c r="N42" s="2131"/>
      <c r="O42" s="2138"/>
      <c r="P42" s="3449"/>
      <c r="Q42" s="1568" t="str">
        <f t="shared" si="8"/>
        <v>内部装修</v>
      </c>
      <c r="R42" s="1569" t="s">
        <v>11</v>
      </c>
      <c r="S42" s="1570">
        <f t="shared" si="9"/>
        <v>100</v>
      </c>
      <c r="T42" s="1569" t="s">
        <v>11</v>
      </c>
      <c r="U42" s="1570">
        <f t="shared" si="10"/>
        <v>100</v>
      </c>
      <c r="V42" s="1569" t="s">
        <v>11</v>
      </c>
      <c r="W42" s="1570">
        <f t="shared" si="11"/>
        <v>100</v>
      </c>
      <c r="X42" s="1563"/>
      <c r="Y42" s="3449"/>
      <c r="Z42" s="1571" t="str">
        <f t="shared" si="12"/>
        <v>内部装修</v>
      </c>
      <c r="AA42" s="1572">
        <f t="shared" si="3"/>
        <v>1</v>
      </c>
      <c r="AB42" s="1572">
        <f t="shared" si="4"/>
        <v>1</v>
      </c>
      <c r="AC42" s="1572">
        <f t="shared" si="5"/>
        <v>1</v>
      </c>
    </row>
    <row r="43" spans="1:29" ht="27.75" thickBot="1">
      <c r="A43" s="593"/>
      <c r="B43" s="526" t="s">
        <v>734</v>
      </c>
      <c r="C43" s="3216"/>
      <c r="D43" s="539">
        <v>100</v>
      </c>
      <c r="E43" s="3215"/>
      <c r="F43" s="574">
        <f>SUMIF(124:124,E43,125:125)-SUMIF(124:124,C43,125:125)+100</f>
        <v>100</v>
      </c>
      <c r="G43" s="3216"/>
      <c r="H43" s="539">
        <f>SUMIF(124:124,G43,125:125)-SUMIF(124:124,C43,125:125)+100</f>
        <v>100</v>
      </c>
      <c r="I43" s="3215"/>
      <c r="J43" s="539">
        <f>SUMIF(124:124,I43,125:125)-SUMIF(124:124,C43,125:125)+100</f>
        <v>100</v>
      </c>
      <c r="K43" s="863"/>
      <c r="L43" s="2139"/>
      <c r="M43" s="2131"/>
      <c r="N43" s="2131"/>
      <c r="O43" s="2138"/>
      <c r="P43" s="3449"/>
      <c r="Q43" s="1568" t="str">
        <f t="shared" si="8"/>
        <v>内部装修维护情况</v>
      </c>
      <c r="R43" s="1569" t="s">
        <v>11</v>
      </c>
      <c r="S43" s="1570">
        <f t="shared" si="9"/>
        <v>100</v>
      </c>
      <c r="T43" s="1569" t="s">
        <v>11</v>
      </c>
      <c r="U43" s="1570">
        <f t="shared" si="10"/>
        <v>100</v>
      </c>
      <c r="V43" s="1569" t="s">
        <v>11</v>
      </c>
      <c r="W43" s="1570">
        <f t="shared" si="11"/>
        <v>100</v>
      </c>
      <c r="X43" s="1563"/>
      <c r="Y43" s="3449"/>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3221"/>
      <c r="F44" s="862">
        <f>SUMIF(126:126,E44,127:127)-SUMIF(126:126,C44,127:127)+100</f>
        <v>100</v>
      </c>
      <c r="G44" s="3221"/>
      <c r="H44" s="254">
        <f>SUMIF(126:126,G44,127:127)-SUMIF(126:126,C44,127:127)+100</f>
        <v>100</v>
      </c>
      <c r="I44" s="3221"/>
      <c r="J44" s="254">
        <f>SUMIF(126:126,I44,127:127)-SUMIF(126:126,C44,127:127)+100</f>
        <v>100</v>
      </c>
      <c r="K44" s="864"/>
      <c r="L44" s="2132"/>
      <c r="M44" s="2133"/>
      <c r="N44" s="2133"/>
      <c r="O44" s="2134"/>
      <c r="P44" s="3449"/>
      <c r="Q44" s="1148">
        <f t="shared" si="8"/>
        <v>0</v>
      </c>
      <c r="R44" s="1564" t="s">
        <v>11</v>
      </c>
      <c r="S44" s="1565">
        <f t="shared" si="9"/>
        <v>100</v>
      </c>
      <c r="T44" s="1564" t="s">
        <v>11</v>
      </c>
      <c r="U44" s="1565">
        <f t="shared" si="10"/>
        <v>100</v>
      </c>
      <c r="V44" s="1564" t="s">
        <v>11</v>
      </c>
      <c r="W44" s="1565">
        <f t="shared" si="11"/>
        <v>100</v>
      </c>
      <c r="X44" s="1566"/>
      <c r="Y44" s="3449"/>
      <c r="Z44" s="1147">
        <f t="shared" si="12"/>
        <v>0</v>
      </c>
      <c r="AA44" s="1567">
        <f t="shared" si="3"/>
        <v>1</v>
      </c>
      <c r="AB44" s="1567">
        <f t="shared" si="4"/>
        <v>1</v>
      </c>
      <c r="AC44" s="1567">
        <f t="shared" si="5"/>
        <v>1</v>
      </c>
    </row>
    <row r="45" spans="1:29" ht="15" hidden="1">
      <c r="A45" s="593"/>
      <c r="B45" s="875"/>
      <c r="C45" s="538"/>
      <c r="D45" s="539">
        <v>100</v>
      </c>
      <c r="E45" s="3202"/>
      <c r="F45" s="574">
        <f>SUMIF(128:128,E45,129:129)-SUMIF(128:128,C45,129:129)+100</f>
        <v>100</v>
      </c>
      <c r="G45" s="3202"/>
      <c r="H45" s="539">
        <f>SUMIF(128:128,G45,129:129)-SUMIF(128:128,C45,129:129)+100</f>
        <v>100</v>
      </c>
      <c r="I45" s="3202"/>
      <c r="J45" s="539">
        <f>SUMIF(128:128,I45,129:129)-SUMIF(128:128,C45,129:129)+100</f>
        <v>100</v>
      </c>
      <c r="K45" s="864"/>
      <c r="L45" s="2139"/>
      <c r="M45" s="2131"/>
      <c r="N45" s="2131"/>
      <c r="O45" s="2138"/>
      <c r="P45" s="3449"/>
      <c r="Q45" s="1568">
        <f t="shared" si="8"/>
        <v>0</v>
      </c>
      <c r="R45" s="1569" t="s">
        <v>11</v>
      </c>
      <c r="S45" s="1570">
        <f t="shared" si="9"/>
        <v>100</v>
      </c>
      <c r="T45" s="1569" t="s">
        <v>11</v>
      </c>
      <c r="U45" s="1570">
        <f t="shared" si="10"/>
        <v>100</v>
      </c>
      <c r="V45" s="1569" t="s">
        <v>11</v>
      </c>
      <c r="W45" s="1570">
        <f t="shared" si="11"/>
        <v>100</v>
      </c>
      <c r="X45" s="1563"/>
      <c r="Y45" s="3449"/>
      <c r="Z45" s="1571">
        <f t="shared" si="12"/>
        <v>0</v>
      </c>
      <c r="AA45" s="1572">
        <f t="shared" si="3"/>
        <v>1</v>
      </c>
      <c r="AB45" s="1572">
        <f t="shared" si="4"/>
        <v>1</v>
      </c>
      <c r="AC45" s="1572">
        <f t="shared" si="5"/>
        <v>1</v>
      </c>
    </row>
    <row r="46" spans="1:29" ht="15.75" hidden="1" thickBot="1">
      <c r="A46" s="883"/>
      <c r="B46" s="543"/>
      <c r="C46" s="544"/>
      <c r="D46" s="545">
        <v>100</v>
      </c>
      <c r="E46" s="3203"/>
      <c r="F46" s="865">
        <f>SUMIF(130:130,E46,131:131)-SUMIF(130:130,C46,131:131)+100</f>
        <v>100</v>
      </c>
      <c r="G46" s="3203"/>
      <c r="H46" s="545">
        <f>SUMIF(130:130,G46,131:131)-SUMIF(130:130,C46,131:131)+100</f>
        <v>100</v>
      </c>
      <c r="I46" s="3203"/>
      <c r="J46" s="545">
        <f>SUMIF(130:130,I46,131:131)-SUMIF(130:130,C46,131:131)+100</f>
        <v>100</v>
      </c>
      <c r="K46" s="864"/>
      <c r="L46" s="2139"/>
      <c r="M46" s="2131"/>
      <c r="N46" s="2131"/>
      <c r="O46" s="2138"/>
      <c r="P46" s="3501"/>
      <c r="Q46" s="1568">
        <f t="shared" si="8"/>
        <v>0</v>
      </c>
      <c r="R46" s="1569" t="s">
        <v>10</v>
      </c>
      <c r="S46" s="1570">
        <f t="shared" si="9"/>
        <v>100</v>
      </c>
      <c r="T46" s="1569" t="s">
        <v>10</v>
      </c>
      <c r="U46" s="1570">
        <f t="shared" si="10"/>
        <v>100</v>
      </c>
      <c r="V46" s="1569" t="s">
        <v>10</v>
      </c>
      <c r="W46" s="1570">
        <f t="shared" si="11"/>
        <v>100</v>
      </c>
      <c r="X46" s="1563"/>
      <c r="Y46" s="3501"/>
      <c r="Z46" s="1571">
        <f t="shared" si="12"/>
        <v>0</v>
      </c>
      <c r="AA46" s="1572">
        <f t="shared" si="3"/>
        <v>1</v>
      </c>
      <c r="AB46" s="1572">
        <f t="shared" si="4"/>
        <v>1</v>
      </c>
      <c r="AC46" s="1572">
        <f t="shared" si="5"/>
        <v>1</v>
      </c>
    </row>
    <row r="47" spans="1:29" ht="15">
      <c r="A47" s="606" t="s">
        <v>735</v>
      </c>
      <c r="B47" s="884"/>
      <c r="C47" s="2648" t="s">
        <v>9</v>
      </c>
      <c r="D47" s="2649"/>
      <c r="E47" s="3224">
        <f>ROUND(10500*0.99,0)</f>
        <v>10395</v>
      </c>
      <c r="F47" s="2651"/>
      <c r="G47" s="3225">
        <f>ROUND(12000*0.99,0)</f>
        <v>11880</v>
      </c>
      <c r="H47" s="2653"/>
      <c r="I47" s="3224">
        <f>ROUND(12000*0.99,0)</f>
        <v>11880</v>
      </c>
      <c r="J47" s="2653"/>
      <c r="K47" s="1602"/>
      <c r="L47" s="2141"/>
      <c r="M47" s="2142"/>
      <c r="N47" s="2131"/>
      <c r="O47" s="2142"/>
      <c r="P47" s="3408" t="str">
        <f>A47</f>
        <v>成交单价（元/平方米）</v>
      </c>
      <c r="Q47" s="3408"/>
      <c r="R47" s="3500">
        <f>E47</f>
        <v>10395</v>
      </c>
      <c r="S47" s="3500"/>
      <c r="T47" s="3500">
        <f>G47</f>
        <v>11880</v>
      </c>
      <c r="U47" s="3500"/>
      <c r="V47" s="3500">
        <f>I47</f>
        <v>11880</v>
      </c>
      <c r="W47" s="3500"/>
      <c r="X47" s="1555"/>
      <c r="Y47" s="1577"/>
      <c r="Z47" s="1555"/>
      <c r="AA47" s="1555"/>
      <c r="AB47" s="1555"/>
      <c r="AC47" s="1555"/>
    </row>
    <row r="48" spans="1:29" ht="15.75" thickBot="1">
      <c r="A48" s="614" t="s">
        <v>2759</v>
      </c>
      <c r="B48" s="885"/>
      <c r="C48" s="2654">
        <f>R49</f>
        <v>11907</v>
      </c>
      <c r="D48" s="2655"/>
      <c r="E48" s="2656">
        <f>R48</f>
        <v>11190</v>
      </c>
      <c r="F48" s="2656"/>
      <c r="G48" s="2654">
        <f>T48</f>
        <v>12204</v>
      </c>
      <c r="H48" s="2655"/>
      <c r="I48" s="2656">
        <f>V48</f>
        <v>12327</v>
      </c>
      <c r="J48" s="2655"/>
      <c r="K48" s="1603"/>
      <c r="L48" s="2141"/>
      <c r="M48" s="2142"/>
      <c r="N48" s="2142"/>
      <c r="O48" s="2142"/>
      <c r="P48" s="3408" t="str">
        <f>A48</f>
        <v>比较价格（元/平方米）</v>
      </c>
      <c r="Q48" s="3408"/>
      <c r="R48" s="3500">
        <f>IF(F1="售价",ROUND(PRODUCT(R47,AA7:AA46),0),ROUND(PRODUCT(R47,AA7:AA46),1))</f>
        <v>11190</v>
      </c>
      <c r="S48" s="3500"/>
      <c r="T48" s="3500">
        <f>IF(F1="售价",ROUND(PRODUCT(T47,AB7:AB46),0),ROUND(PRODUCT(T47,AB7:AB46),1))</f>
        <v>12204</v>
      </c>
      <c r="U48" s="3500"/>
      <c r="V48" s="3500">
        <f>IF(F1="售价",ROUND(PRODUCT(V47,AC7:AC46),0),ROUND(PRODUCT(V47,AC7:AC46),1))</f>
        <v>12327</v>
      </c>
      <c r="W48" s="3500"/>
      <c r="X48" s="1555"/>
      <c r="Y48" s="1555"/>
      <c r="Z48" s="1555"/>
      <c r="AA48" s="1555"/>
      <c r="AB48" s="1555"/>
      <c r="AC48" s="1555"/>
    </row>
    <row r="49" spans="1:29" ht="15.75" thickBot="1">
      <c r="A49" s="620" t="s">
        <v>2932</v>
      </c>
      <c r="B49" s="621"/>
      <c r="C49" s="2657">
        <f>R49</f>
        <v>11907</v>
      </c>
      <c r="D49" s="2657"/>
      <c r="E49" s="2657"/>
      <c r="F49" s="2657"/>
      <c r="G49" s="2657"/>
      <c r="H49" s="2657"/>
      <c r="I49" s="2657"/>
      <c r="J49" s="2657"/>
      <c r="K49" s="1604"/>
      <c r="L49" s="2141"/>
      <c r="M49" s="2142"/>
      <c r="N49" s="2142"/>
      <c r="O49" s="2142"/>
      <c r="P49" s="3405" t="str">
        <f>A49</f>
        <v>估价对象XX用房的比较价格（楼面单价，元/平方米）</v>
      </c>
      <c r="Q49" s="3406"/>
      <c r="R49" s="3499">
        <f>IF(F1="售价",ROUND(AVERAGE(R48:V48),0),ROUND(AVERAGE(R48:V48),1))</f>
        <v>11907</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7.6479076479076369E-2</v>
      </c>
      <c r="F52" s="626" t="str">
        <f>IF(OR(E52&gt;=0.3,E52&lt;=-0.3),"超过30%","")</f>
        <v/>
      </c>
      <c r="G52" s="625">
        <f>IF(G47&lt;G48,G48/G47-1,G47/G48-1)</f>
        <v>2.7272727272727337E-2</v>
      </c>
      <c r="H52" s="626" t="str">
        <f>IF(OR(G52&gt;=0.3,G52&lt;=-0.3),"超过30%","")</f>
        <v/>
      </c>
      <c r="I52" s="625">
        <f>IF(I47&lt;I48,I48/I47-1,I47/I48-1)</f>
        <v>3.7626262626262674E-2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9.0616621983914181E-2</v>
      </c>
      <c r="F53" s="626" t="str">
        <f>IF(OR(E53&gt;=0.2,E53&lt;=-0.2),"超过20%","")</f>
        <v/>
      </c>
      <c r="G53" s="625">
        <f>IF(G48&lt;I48,I48/G48-1,G48/I48-1)</f>
        <v>1.0078662733530086E-2</v>
      </c>
      <c r="H53" s="626" t="str">
        <f>IF(OR(G53&gt;=0.2,G53&lt;=-0.2),"超过20%","")</f>
        <v/>
      </c>
      <c r="I53" s="625">
        <f>IF(I48&lt;E48,E48/I48-1,I48/E48-1)</f>
        <v>0.10160857908847176</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0.14285714285714279</v>
      </c>
      <c r="F54" s="626" t="str">
        <f>IF(OR(E54&gt;=0.3,E54&lt;=-0.3),"超过30%","")</f>
        <v/>
      </c>
      <c r="G54" s="625">
        <f>IF(G47&lt;I47,I47/G47-1,G47/I47-1)</f>
        <v>0</v>
      </c>
      <c r="H54" s="626" t="str">
        <f>IF(OR(G54&gt;=0.3,G54&lt;=-0.3),"超过30%","")</f>
        <v/>
      </c>
      <c r="I54" s="625">
        <f>IF(I47&lt;E47,E47/I47-1,I47/E47-1)</f>
        <v>0.14285714285714279</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4（含）-5</v>
      </c>
      <c r="H67" s="681" t="str">
        <f t="shared" si="15"/>
        <v>5（含）-6</v>
      </c>
      <c r="I67" s="681" t="str">
        <f t="shared" si="15"/>
        <v>6（含）-7</v>
      </c>
      <c r="J67" s="681" t="str">
        <f t="shared" si="15"/>
        <v>7（含）-8</v>
      </c>
      <c r="K67" s="681" t="str">
        <f t="shared" si="15"/>
        <v>8（含）-9</v>
      </c>
      <c r="L67" s="681" t="str">
        <f t="shared" si="15"/>
        <v>9（含）-10</v>
      </c>
      <c r="M67" s="554"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8"/>
      <c r="B68" s="682"/>
      <c r="C68" s="3227">
        <v>0</v>
      </c>
      <c r="D68" s="3227">
        <f>C68+1</f>
        <v>1</v>
      </c>
      <c r="E68" s="3227">
        <f t="shared" ref="E68:M68" si="16">D68+1</f>
        <v>2</v>
      </c>
      <c r="F68" s="3227">
        <f t="shared" si="16"/>
        <v>3</v>
      </c>
      <c r="G68" s="3227">
        <f t="shared" si="16"/>
        <v>4</v>
      </c>
      <c r="H68" s="3227">
        <f t="shared" si="16"/>
        <v>5</v>
      </c>
      <c r="I68" s="3227">
        <f t="shared" si="16"/>
        <v>6</v>
      </c>
      <c r="J68" s="3227">
        <f t="shared" si="16"/>
        <v>7</v>
      </c>
      <c r="K68" s="3227">
        <f t="shared" si="16"/>
        <v>8</v>
      </c>
      <c r="L68" s="3227">
        <f t="shared" si="16"/>
        <v>9</v>
      </c>
      <c r="M68" s="3227">
        <f t="shared" si="16"/>
        <v>10</v>
      </c>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7">C69-$K11</f>
        <v>98</v>
      </c>
      <c r="E69" s="678">
        <f t="shared" si="17"/>
        <v>96</v>
      </c>
      <c r="F69" s="678">
        <f t="shared" si="17"/>
        <v>94</v>
      </c>
      <c r="G69" s="678">
        <f t="shared" si="17"/>
        <v>92</v>
      </c>
      <c r="H69" s="678">
        <f t="shared" si="17"/>
        <v>90</v>
      </c>
      <c r="I69" s="678">
        <f t="shared" si="17"/>
        <v>88</v>
      </c>
      <c r="J69" s="678">
        <f t="shared" si="17"/>
        <v>86</v>
      </c>
      <c r="K69" s="678">
        <f t="shared" si="17"/>
        <v>84</v>
      </c>
      <c r="L69" s="678">
        <f t="shared" si="17"/>
        <v>82</v>
      </c>
      <c r="M69" s="679">
        <f t="shared" si="17"/>
        <v>80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2557</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2558</v>
      </c>
      <c r="C82" s="2619" t="s">
        <v>2559</v>
      </c>
      <c r="D82" s="2619" t="s">
        <v>2560</v>
      </c>
      <c r="E82" s="2619" t="s">
        <v>2561</v>
      </c>
      <c r="F82" s="2619" t="s">
        <v>2562</v>
      </c>
      <c r="G82" s="2619" t="s">
        <v>2563</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8">$C$87-($C$86-E86)*$K$25</f>
        <v>100</v>
      </c>
      <c r="F87" s="678">
        <f t="shared" si="18"/>
        <v>100</v>
      </c>
      <c r="G87" s="678">
        <f t="shared" si="18"/>
        <v>100</v>
      </c>
      <c r="H87" s="678">
        <f t="shared" si="18"/>
        <v>100</v>
      </c>
      <c r="I87" s="678">
        <f t="shared" si="18"/>
        <v>100</v>
      </c>
      <c r="J87" s="678">
        <f t="shared" si="18"/>
        <v>100</v>
      </c>
      <c r="K87" s="678">
        <f t="shared" si="18"/>
        <v>100</v>
      </c>
      <c r="L87" s="678">
        <f t="shared" si="18"/>
        <v>100</v>
      </c>
      <c r="M87" s="678">
        <f t="shared" si="18"/>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9">C89-$K26</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8">
        <f t="shared" si="19"/>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231" t="s">
        <v>3058</v>
      </c>
      <c r="D100" s="3231" t="s">
        <v>3059</v>
      </c>
      <c r="E100" s="3231" t="s">
        <v>3060</v>
      </c>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0">C101-$K32</f>
        <v>95</v>
      </c>
      <c r="E101" s="678">
        <f t="shared" si="20"/>
        <v>90</v>
      </c>
      <c r="F101" s="678">
        <f t="shared" si="20"/>
        <v>85</v>
      </c>
      <c r="G101" s="678">
        <f t="shared" si="20"/>
        <v>80</v>
      </c>
      <c r="H101" s="678">
        <f t="shared" si="20"/>
        <v>75</v>
      </c>
      <c r="I101" s="678">
        <f t="shared" si="20"/>
        <v>70</v>
      </c>
      <c r="J101" s="678">
        <f t="shared" si="20"/>
        <v>65</v>
      </c>
      <c r="K101" s="678">
        <f t="shared" si="20"/>
        <v>60</v>
      </c>
      <c r="L101" s="678">
        <f t="shared" si="20"/>
        <v>55</v>
      </c>
      <c r="M101" s="678">
        <f t="shared" si="20"/>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1">D103&amp;"(含)"&amp;"-"&amp;E103</f>
        <v>500000(含)-1000000</v>
      </c>
      <c r="E102" s="707" t="str">
        <f t="shared" si="21"/>
        <v>1000000(含)-</v>
      </c>
      <c r="F102" s="707" t="str">
        <f t="shared" si="21"/>
        <v>(含)-</v>
      </c>
      <c r="G102" s="707" t="str">
        <f t="shared" si="21"/>
        <v>(含)-</v>
      </c>
      <c r="H102" s="707" t="str">
        <f t="shared" si="21"/>
        <v>(含)-</v>
      </c>
      <c r="I102" s="707" t="str">
        <f t="shared" si="21"/>
        <v>(含)-</v>
      </c>
      <c r="J102" s="707" t="str">
        <f t="shared" si="21"/>
        <v>(含)-</v>
      </c>
      <c r="K102" s="707" t="str">
        <f t="shared" si="21"/>
        <v>(含)-</v>
      </c>
      <c r="L102" s="707" t="str">
        <f t="shared" si="21"/>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232">
        <v>0</v>
      </c>
      <c r="D103" s="3232">
        <v>500000</v>
      </c>
      <c r="E103" s="3232">
        <v>1000000</v>
      </c>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229">
        <v>100</v>
      </c>
      <c r="D104" s="3226">
        <v>101</v>
      </c>
      <c r="E104" s="3226">
        <v>102</v>
      </c>
      <c r="F104" s="670"/>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233" t="s">
        <v>3061</v>
      </c>
      <c r="D105" s="3228"/>
      <c r="E105" s="3230"/>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2">C106-$K34</f>
        <v>99</v>
      </c>
      <c r="E106" s="678">
        <f t="shared" si="22"/>
        <v>98</v>
      </c>
      <c r="F106" s="678">
        <f t="shared" si="22"/>
        <v>97</v>
      </c>
      <c r="G106" s="678">
        <f t="shared" si="22"/>
        <v>96</v>
      </c>
      <c r="H106" s="678">
        <f t="shared" si="22"/>
        <v>95</v>
      </c>
      <c r="I106" s="678">
        <f t="shared" si="22"/>
        <v>94</v>
      </c>
      <c r="J106" s="678">
        <f t="shared" si="22"/>
        <v>93</v>
      </c>
      <c r="K106" s="678">
        <f t="shared" si="22"/>
        <v>92</v>
      </c>
      <c r="L106" s="678">
        <f t="shared" si="22"/>
        <v>91</v>
      </c>
      <c r="M106" s="678">
        <f t="shared" si="22"/>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3062</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3">C108-$K35</f>
        <v>99</v>
      </c>
      <c r="E108" s="678">
        <f t="shared" si="23"/>
        <v>98</v>
      </c>
      <c r="F108" s="678">
        <f t="shared" si="23"/>
        <v>97</v>
      </c>
      <c r="G108" s="678">
        <f t="shared" si="23"/>
        <v>96</v>
      </c>
      <c r="H108" s="678">
        <f t="shared" si="23"/>
        <v>95</v>
      </c>
      <c r="I108" s="678">
        <f t="shared" si="23"/>
        <v>94</v>
      </c>
      <c r="J108" s="678">
        <f t="shared" si="23"/>
        <v>93</v>
      </c>
      <c r="K108" s="678">
        <f t="shared" si="23"/>
        <v>92</v>
      </c>
      <c r="L108" s="678">
        <f t="shared" si="23"/>
        <v>91</v>
      </c>
      <c r="M108" s="678">
        <f t="shared" si="23"/>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3063</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4">C110-$K36</f>
        <v>99</v>
      </c>
      <c r="E110" s="678">
        <f t="shared" si="24"/>
        <v>98</v>
      </c>
      <c r="F110" s="678">
        <f t="shared" si="24"/>
        <v>97</v>
      </c>
      <c r="G110" s="678">
        <f t="shared" si="24"/>
        <v>96</v>
      </c>
      <c r="H110" s="678">
        <f t="shared" si="24"/>
        <v>95</v>
      </c>
      <c r="I110" s="678">
        <f t="shared" si="24"/>
        <v>94</v>
      </c>
      <c r="J110" s="678">
        <f t="shared" si="24"/>
        <v>93</v>
      </c>
      <c r="K110" s="678">
        <f t="shared" si="24"/>
        <v>92</v>
      </c>
      <c r="L110" s="678">
        <f t="shared" si="24"/>
        <v>91</v>
      </c>
      <c r="M110" s="678">
        <f t="shared" si="24"/>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3064</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5">C115-$K38</f>
        <v>99</v>
      </c>
      <c r="E115" s="678">
        <f t="shared" si="25"/>
        <v>98</v>
      </c>
      <c r="F115" s="678">
        <f t="shared" si="25"/>
        <v>97</v>
      </c>
      <c r="G115" s="678">
        <f t="shared" si="25"/>
        <v>96</v>
      </c>
      <c r="H115" s="678">
        <f t="shared" si="25"/>
        <v>95</v>
      </c>
      <c r="I115" s="678">
        <f t="shared" si="25"/>
        <v>94</v>
      </c>
      <c r="J115" s="678">
        <f t="shared" si="25"/>
        <v>93</v>
      </c>
      <c r="K115" s="678">
        <f t="shared" si="25"/>
        <v>92</v>
      </c>
      <c r="L115" s="678">
        <f t="shared" si="25"/>
        <v>91</v>
      </c>
      <c r="M115" s="678">
        <f t="shared" si="25"/>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2556</v>
      </c>
      <c r="C116" s="3186" t="s">
        <v>3065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3066</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6">C119-$K40</f>
        <v>99</v>
      </c>
      <c r="E119" s="678">
        <f t="shared" si="26"/>
        <v>98</v>
      </c>
      <c r="F119" s="678">
        <f t="shared" si="26"/>
        <v>97</v>
      </c>
      <c r="G119" s="678">
        <f t="shared" si="26"/>
        <v>96</v>
      </c>
      <c r="H119" s="678">
        <f t="shared" si="26"/>
        <v>95</v>
      </c>
      <c r="I119" s="678">
        <f t="shared" si="26"/>
        <v>94</v>
      </c>
      <c r="J119" s="678">
        <f t="shared" si="26"/>
        <v>93</v>
      </c>
      <c r="K119" s="678">
        <f t="shared" si="26"/>
        <v>92</v>
      </c>
      <c r="L119" s="678">
        <f t="shared" si="26"/>
        <v>91</v>
      </c>
      <c r="M119" s="678">
        <f t="shared" si="26"/>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3063</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7">C123-$K42</f>
        <v>98</v>
      </c>
      <c r="E123" s="678">
        <f t="shared" si="27"/>
        <v>96</v>
      </c>
      <c r="F123" s="678">
        <f t="shared" si="27"/>
        <v>94</v>
      </c>
      <c r="G123" s="678">
        <f t="shared" si="27"/>
        <v>92</v>
      </c>
      <c r="H123" s="678">
        <f t="shared" si="27"/>
        <v>90</v>
      </c>
      <c r="I123" s="678">
        <f t="shared" si="27"/>
        <v>88</v>
      </c>
      <c r="J123" s="678">
        <f t="shared" si="27"/>
        <v>86</v>
      </c>
      <c r="K123" s="678">
        <f t="shared" si="27"/>
        <v>84</v>
      </c>
      <c r="L123" s="678">
        <f t="shared" si="27"/>
        <v>82</v>
      </c>
      <c r="M123" s="678">
        <f t="shared" si="27"/>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0" sqref="F1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2996</v>
      </c>
      <c r="D1" s="3153" t="s">
        <v>3002</v>
      </c>
      <c r="E1" s="2408" t="s">
        <v>2373</v>
      </c>
      <c r="F1" s="2409">
        <f ca="1">J53</f>
        <v>28.41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444984</v>
      </c>
      <c r="C2" s="2054"/>
      <c r="D2" s="2052"/>
      <c r="E2" s="2053"/>
      <c r="F2" s="2053"/>
      <c r="G2" s="1586"/>
      <c r="H2" s="2054"/>
      <c r="I2" s="2054"/>
      <c r="J2" s="2054"/>
      <c r="K2" s="2055"/>
      <c r="L2" s="2054"/>
      <c r="M2" s="2054"/>
    </row>
    <row r="3" spans="1:33" ht="18" customHeight="1" thickBot="1">
      <c r="A3" s="832" t="s">
        <v>1727</v>
      </c>
      <c r="B3" s="833">
        <f ca="1">IF(ISERROR(B2*10000/F43),0,ROUND(B2*10000/F43,0))</f>
        <v>7977</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29362</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29321</v>
      </c>
      <c r="D6" s="2518" t="s">
        <v>2461</v>
      </c>
      <c r="E6" s="783" t="s">
        <v>1738</v>
      </c>
      <c r="F6" s="784">
        <f ca="1">INDIRECT("'数据-取费表'!u"&amp;$G$1)</f>
        <v>1.6</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557850</v>
      </c>
      <c r="G7" s="1588"/>
      <c r="H7" s="2510"/>
      <c r="I7" s="3484"/>
      <c r="J7" s="787"/>
      <c r="K7" s="788"/>
      <c r="L7" s="783" t="s">
        <v>1739</v>
      </c>
      <c r="M7" s="784">
        <f ca="1">F7</f>
        <v>557850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41</v>
      </c>
      <c r="D10" s="2522" t="s">
        <v>2465</v>
      </c>
      <c r="E10" s="2519" t="s">
        <v>2463</v>
      </c>
      <c r="F10" s="3239" t="s">
        <v>3080</v>
      </c>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156634</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111570</v>
      </c>
      <c r="D14" s="1976" t="s">
        <v>1745</v>
      </c>
      <c r="E14" s="1977"/>
      <c r="F14" s="804"/>
      <c r="G14" s="1588"/>
      <c r="H14" s="1645" t="s">
        <v>1830</v>
      </c>
      <c r="I14" s="2228" t="s">
        <v>2825</v>
      </c>
      <c r="J14" s="53">
        <f ca="1">C29</f>
        <v>156634</v>
      </c>
      <c r="K14" s="26"/>
      <c r="L14" s="800"/>
      <c r="M14" s="801"/>
    </row>
    <row r="15" spans="1:33" s="2061" customFormat="1" ht="18" customHeight="1" thickBot="1">
      <c r="A15" s="1644" t="s">
        <v>1885</v>
      </c>
      <c r="B15" s="783" t="s">
        <v>647</v>
      </c>
      <c r="C15" s="53">
        <f ca="1">ROUND(C14*F15,0)</f>
        <v>3347</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15759</v>
      </c>
      <c r="K16" s="1818" t="s">
        <v>1750</v>
      </c>
      <c r="L16" s="2507"/>
      <c r="M16" s="2512"/>
    </row>
    <row r="17" spans="1:33" s="2061" customFormat="1" ht="18" customHeight="1">
      <c r="A17" s="1644" t="s">
        <v>1887</v>
      </c>
      <c r="B17" s="783" t="s">
        <v>653</v>
      </c>
      <c r="C17" s="53">
        <f ca="1">ROUND(F17*(F43+INDIRECT("'数据-取费表'!S"&amp;$G$1))/10000,0)</f>
        <v>11157</v>
      </c>
      <c r="D17" s="783" t="s">
        <v>1751</v>
      </c>
      <c r="E17" s="783" t="s">
        <v>1752</v>
      </c>
      <c r="F17" s="56">
        <f>'数据-取费表'!B35</f>
        <v>200</v>
      </c>
      <c r="G17" s="1589"/>
      <c r="H17" s="1645" t="s">
        <v>1830</v>
      </c>
      <c r="I17" s="783" t="s">
        <v>656</v>
      </c>
      <c r="J17" s="53">
        <f ca="1">ROUND(IF(项目基本情况!B11="自然人",J5*M17,J18+J19+J20),0)</f>
        <v>13409</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1674</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127748</v>
      </c>
      <c r="D19" s="260" t="s">
        <v>1757</v>
      </c>
      <c r="E19" s="1979"/>
      <c r="F19" s="56"/>
      <c r="G19" s="1588"/>
      <c r="H19" s="1644" t="s">
        <v>1885</v>
      </c>
      <c r="I19" s="783" t="s">
        <v>1758</v>
      </c>
      <c r="J19" s="53">
        <f ca="1">IF(K19="按租金收入计税",ROUND(J5*M19,1),ROUND(C29*F33*0.7,1))</f>
        <v>13157.3</v>
      </c>
      <c r="K19" s="810" t="s">
        <v>665</v>
      </c>
      <c r="L19" s="783" t="s">
        <v>1747</v>
      </c>
      <c r="M19" s="808">
        <f>IF(K19="按租金收入计税",'数据-取费表'!B51,'数据-取费表'!B50)</f>
        <v>1.2E-2</v>
      </c>
    </row>
    <row r="20" spans="1:33" s="2061" customFormat="1" ht="18" customHeight="1">
      <c r="A20" s="1645" t="s">
        <v>1889</v>
      </c>
      <c r="B20" s="783" t="s">
        <v>666</v>
      </c>
      <c r="C20" s="53">
        <f ca="1">ROUND(C19*F20,0)</f>
        <v>1277</v>
      </c>
      <c r="D20" s="811" t="s">
        <v>1759</v>
      </c>
      <c r="E20" s="783" t="s">
        <v>1747</v>
      </c>
      <c r="F20" s="808">
        <f>'数据-取费表'!B37</f>
        <v>0.01</v>
      </c>
      <c r="G20" s="1589"/>
      <c r="H20" s="1647" t="s">
        <v>1880</v>
      </c>
      <c r="I20" s="340" t="s">
        <v>1760</v>
      </c>
      <c r="J20" s="54">
        <f ca="1">ROUND(M20*M21/10000,0)</f>
        <v>252</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359995.84</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2350</v>
      </c>
      <c r="K22" s="2505" t="s">
        <v>1769</v>
      </c>
      <c r="L22" s="783" t="s">
        <v>1747</v>
      </c>
      <c r="M22" s="816">
        <f ca="1">INDIRECT("'数据-取费表'!Ak"&amp;$G$1)</f>
        <v>1.4999999999999999E-2</v>
      </c>
    </row>
    <row r="23" spans="1:33" s="2061" customFormat="1" ht="18" customHeight="1">
      <c r="A23" s="1644" t="s">
        <v>1831</v>
      </c>
      <c r="B23" s="783" t="s">
        <v>2535</v>
      </c>
      <c r="C23" s="53">
        <f ca="1">ROUND(IF('数据-取费表'!B22&lt;=1,(C19+C20)*F24*F23/2,(C19+C20)*(POWER((1+F24),F23/2)-1)),0)</f>
        <v>9301</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2505"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2821</v>
      </c>
      <c r="J25" s="791">
        <f ca="1">J5-J16</f>
        <v>-15759</v>
      </c>
      <c r="K25" s="2569" t="s">
        <v>1777</v>
      </c>
      <c r="L25" s="2570"/>
      <c r="M25" s="2571"/>
    </row>
    <row r="26" spans="1:33" ht="18" customHeight="1">
      <c r="A26" s="1644" t="s">
        <v>1831</v>
      </c>
      <c r="B26" s="783" t="s">
        <v>2437</v>
      </c>
      <c r="C26" s="53">
        <f ca="1">ROUND((C19+C20)*F26,0)</f>
        <v>6451</v>
      </c>
      <c r="D26" s="811" t="s">
        <v>1778</v>
      </c>
      <c r="E26" s="794" t="s">
        <v>1779</v>
      </c>
      <c r="F26" s="793">
        <f ca="1">INDIRECT("'数据-取费表'!q"&amp;$G$1)</f>
        <v>0.05</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156634</v>
      </c>
      <c r="D29" s="2566"/>
      <c r="E29" s="2567"/>
      <c r="F29" s="2568"/>
      <c r="G29" s="1589"/>
      <c r="H29" s="822" t="s">
        <v>1787</v>
      </c>
      <c r="I29" s="823" t="s">
        <v>1788</v>
      </c>
      <c r="J29" s="824">
        <f ca="1">ROUND(J26/(1+F40)^F41,0)</f>
        <v>0</v>
      </c>
      <c r="K29" s="825" t="s">
        <v>1789</v>
      </c>
      <c r="L29" s="826"/>
      <c r="M29" s="827">
        <f ca="1">INDIRECT("'数据-取费表'!k"&amp;$G$1)</f>
        <v>557850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8220</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5341.4</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1566</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3523.4</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252</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359995.84</v>
      </c>
      <c r="G35" s="2059"/>
      <c r="H35" s="2062"/>
      <c r="I35" s="836" t="s">
        <v>1814</v>
      </c>
      <c r="J35" s="837">
        <f ca="1">ROUND(C13*J36,0)</f>
        <v>13314</v>
      </c>
      <c r="K35" s="2075"/>
      <c r="L35" s="2074"/>
      <c r="M35" s="2074"/>
    </row>
    <row r="36" spans="1:18" ht="18" customHeight="1">
      <c r="A36" s="1645" t="s">
        <v>1889</v>
      </c>
      <c r="B36" s="783" t="s">
        <v>1802</v>
      </c>
      <c r="C36" s="53">
        <f ca="1">ROUND(C29*F36,1)</f>
        <v>2349.5</v>
      </c>
      <c r="D36" s="1974"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235</v>
      </c>
      <c r="D37" s="1974" t="s">
        <v>1804</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293.60000000000002</v>
      </c>
      <c r="D38" s="2566" t="s">
        <v>1805</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2821</v>
      </c>
      <c r="C39" s="791">
        <f ca="1">C5-C30</f>
        <v>21142</v>
      </c>
      <c r="D39" s="2569" t="s">
        <v>1806</v>
      </c>
      <c r="E39" s="2570"/>
      <c r="F39" s="2571"/>
      <c r="G39" s="2059"/>
      <c r="H39" s="2074"/>
      <c r="I39" s="836" t="s">
        <v>1818</v>
      </c>
      <c r="J39" s="844">
        <f ca="1">ROUND(J35/C39,3)</f>
        <v>0.63</v>
      </c>
      <c r="K39" s="2080"/>
      <c r="L39" s="2074"/>
      <c r="M39" s="2074"/>
    </row>
    <row r="40" spans="1:18" ht="18" customHeight="1">
      <c r="A40" s="780" t="s">
        <v>1895</v>
      </c>
      <c r="B40" s="2229" t="s">
        <v>2300</v>
      </c>
      <c r="C40" s="782">
        <f ca="1">ROUND(C39*(1-((1+F42)/(1+F40))^F41)/(F40-F42),0)</f>
        <v>444984</v>
      </c>
      <c r="D40" s="813" t="s">
        <v>1807</v>
      </c>
      <c r="E40" s="783" t="s">
        <v>2418</v>
      </c>
      <c r="F40" s="793">
        <f ca="1">INDIRECT("'数据-取费表'!I"&amp;$G$1)</f>
        <v>0.05</v>
      </c>
      <c r="G40" s="2059"/>
      <c r="H40" s="2059"/>
      <c r="I40" s="836" t="s">
        <v>1819</v>
      </c>
      <c r="J40" s="844">
        <f ca="1">1-J39</f>
        <v>0.37</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0.35199999999999998</v>
      </c>
      <c r="K42" s="2079"/>
      <c r="L42" s="1985"/>
      <c r="M42" s="1985"/>
    </row>
    <row r="43" spans="1:18" ht="18" customHeight="1" thickBot="1">
      <c r="A43" s="822" t="s">
        <v>1787</v>
      </c>
      <c r="B43" s="823" t="s">
        <v>1810</v>
      </c>
      <c r="C43" s="824">
        <f ca="1">ROUND(C40*10000/F43,0)</f>
        <v>7977</v>
      </c>
      <c r="D43" s="825" t="s">
        <v>1811</v>
      </c>
      <c r="E43" s="826" t="s">
        <v>1812</v>
      </c>
      <c r="F43" s="827">
        <f ca="1">INDIRECT("'数据-取费表'!k"&amp;$G$1)</f>
        <v>557850</v>
      </c>
      <c r="G43" s="2059"/>
      <c r="H43" s="1985"/>
      <c r="I43" s="846" t="s">
        <v>1822</v>
      </c>
      <c r="J43" s="847">
        <f ca="1">1-J42</f>
        <v>0.64800000000000002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-487537</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444984</v>
      </c>
      <c r="R48" s="2420" t="s">
        <v>2379</v>
      </c>
    </row>
    <row r="49" spans="1:18" s="2056" customFormat="1" ht="18" customHeight="1" thickBot="1">
      <c r="A49" s="785"/>
      <c r="B49" s="786"/>
      <c r="C49" s="787"/>
      <c r="D49" s="788"/>
      <c r="E49" s="783" t="s">
        <v>1739</v>
      </c>
      <c r="F49" s="784">
        <f ca="1">F7</f>
        <v>557850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365</v>
      </c>
      <c r="G50" s="2092"/>
      <c r="H50" s="2090"/>
      <c r="I50" s="2380" t="s">
        <v>2345</v>
      </c>
      <c r="J50" s="2393">
        <f>SUMPRODUCT((I63:I65=J47)*(J62:L62=J48)*(J63:L65))</f>
        <v>60</v>
      </c>
      <c r="K50" s="2391" t="s">
        <v>2352</v>
      </c>
      <c r="L50" s="2392"/>
      <c r="O50" s="2422" t="s">
        <v>2382</v>
      </c>
      <c r="P50" s="2420" t="s">
        <v>2406</v>
      </c>
      <c r="Q50" s="2421">
        <f ca="1">C29</f>
        <v>156634</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130306</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444984</v>
      </c>
      <c r="R54" s="2424" t="s">
        <v>2391</v>
      </c>
    </row>
    <row r="55" spans="1:18" s="2056" customFormat="1" ht="18" customHeight="1" thickTop="1" thickBot="1">
      <c r="A55" s="796">
        <v>2</v>
      </c>
      <c r="B55" s="797" t="s">
        <v>644</v>
      </c>
      <c r="C55" s="798">
        <f ca="1">C13</f>
        <v>156634</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156634</v>
      </c>
      <c r="D56" s="2660"/>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2837</v>
      </c>
      <c r="D57" s="26" t="s">
        <v>1750</v>
      </c>
      <c r="E57" s="266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444984</v>
      </c>
      <c r="R57" s="2420" t="s">
        <v>2379</v>
      </c>
    </row>
    <row r="58" spans="1:18" s="2056" customFormat="1" ht="28.5" customHeight="1" thickBot="1">
      <c r="A58" s="1645" t="s">
        <v>1824</v>
      </c>
      <c r="B58" s="783" t="s">
        <v>656</v>
      </c>
      <c r="C58" s="53">
        <f ca="1">ROUND(IF(项目基本情况!B11="自然人",C47*F58,C59+C60+C61),1)</f>
        <v>252</v>
      </c>
      <c r="D58" s="2659" t="s">
        <v>657</v>
      </c>
      <c r="E58" s="2660"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252</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359995.84</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2349.5</v>
      </c>
      <c r="D63" s="2660" t="s">
        <v>1803</v>
      </c>
      <c r="E63" s="783" t="s">
        <v>1747</v>
      </c>
      <c r="F63" s="816">
        <f t="shared" ca="1" si="0"/>
        <v>1.4999999999999999E-2</v>
      </c>
      <c r="I63" s="2406" t="s">
        <v>2369</v>
      </c>
      <c r="J63" s="2407">
        <v>70</v>
      </c>
      <c r="K63" s="2407">
        <v>50</v>
      </c>
      <c r="L63" s="2407">
        <v>80</v>
      </c>
      <c r="M63" s="3127">
        <v>0.02</v>
      </c>
      <c r="O63" s="2419" t="s">
        <v>2390</v>
      </c>
      <c r="P63" s="2420" t="s">
        <v>2407</v>
      </c>
      <c r="Q63" s="2421">
        <f ca="1">Q57+Q58</f>
        <v>444984</v>
      </c>
      <c r="R63" s="2424" t="s">
        <v>2391</v>
      </c>
    </row>
    <row r="64" spans="1:18" s="2056" customFormat="1" ht="16.5" thickBot="1">
      <c r="A64" s="1645" t="s">
        <v>1890</v>
      </c>
      <c r="B64" s="783" t="s">
        <v>679</v>
      </c>
      <c r="C64" s="53">
        <f ca="1">ROUND(C55*F64,1)</f>
        <v>235</v>
      </c>
      <c r="D64" s="2660" t="s">
        <v>680</v>
      </c>
      <c r="E64" s="783" t="s">
        <v>1747</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2660" t="s">
        <v>683</v>
      </c>
      <c r="E65" s="783" t="s">
        <v>1747</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-2837</v>
      </c>
      <c r="D66" s="2659" t="s">
        <v>700</v>
      </c>
      <c r="E66" s="2658"/>
      <c r="F66" s="819"/>
      <c r="K66" s="2083"/>
      <c r="O66" s="2419" t="s">
        <v>2378</v>
      </c>
      <c r="P66" s="2420" t="s">
        <v>2408</v>
      </c>
      <c r="Q66" s="2421">
        <f ca="1">C40+J29</f>
        <v>444984</v>
      </c>
      <c r="R66" s="2420" t="s">
        <v>2379</v>
      </c>
    </row>
    <row r="67" spans="1:18" s="2056" customFormat="1" ht="20.25" thickBot="1">
      <c r="A67" s="780" t="s">
        <v>1780</v>
      </c>
      <c r="B67" s="2229" t="s">
        <v>2300</v>
      </c>
      <c r="C67" s="782">
        <f ca="1">ROUND(C66*(1-((1+F69)/(1+F67))^F68)/(F67-F69),0)</f>
        <v>-42553</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28.41</v>
      </c>
      <c r="O68" s="2422" t="s">
        <v>2382</v>
      </c>
      <c r="P68" s="2420" t="s">
        <v>2412</v>
      </c>
      <c r="Q68" s="2426">
        <f ca="1">L51</f>
        <v>130306</v>
      </c>
      <c r="R68" s="2427" t="s">
        <v>2415</v>
      </c>
    </row>
    <row r="69" spans="1:18" ht="20.25" thickBot="1">
      <c r="A69" s="789"/>
      <c r="B69" s="790"/>
      <c r="C69" s="791"/>
      <c r="D69" s="815"/>
      <c r="E69" s="783" t="s">
        <v>710</v>
      </c>
      <c r="F69" s="2368"/>
      <c r="O69" s="2422" t="s">
        <v>2383</v>
      </c>
      <c r="P69" s="2428" t="s">
        <v>2397</v>
      </c>
      <c r="Q69" s="2421">
        <f ca="1">ROUND(Q70-Q71*Q72,0)</f>
        <v>7828</v>
      </c>
      <c r="R69" s="2424"/>
    </row>
    <row r="70" spans="1:18" ht="15.75" thickBot="1">
      <c r="A70" s="822" t="s">
        <v>1787</v>
      </c>
      <c r="B70" s="823" t="s">
        <v>1810</v>
      </c>
      <c r="C70" s="824">
        <f ca="1">ROUND(C67*10000/F70,0)</f>
        <v>-763</v>
      </c>
      <c r="D70" s="825" t="s">
        <v>1811</v>
      </c>
      <c r="E70" s="826" t="s">
        <v>1812</v>
      </c>
      <c r="F70" s="827">
        <f ca="1">F43</f>
        <v>557850</v>
      </c>
      <c r="O70" s="2422" t="s">
        <v>2398</v>
      </c>
      <c r="P70" s="2428" t="s">
        <v>2399</v>
      </c>
      <c r="Q70" s="2421">
        <f ca="1">C39</f>
        <v>21142</v>
      </c>
      <c r="R70" s="2420" t="s">
        <v>2379</v>
      </c>
    </row>
    <row r="71" spans="1:18" ht="15.75" thickBot="1">
      <c r="O71" s="2422" t="s">
        <v>2400</v>
      </c>
      <c r="P71" s="2428" t="s">
        <v>2401</v>
      </c>
      <c r="Q71" s="2421">
        <f ca="1">C13</f>
        <v>156634</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444984</v>
      </c>
      <c r="R76" s="2424"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04" t="s">
        <v>2471</v>
      </c>
      <c r="B1" s="3505"/>
      <c r="C1" s="3506"/>
      <c r="D1" s="3507">
        <f>SUM(I10,I15,I20,I21,I23)</f>
        <v>0</v>
      </c>
      <c r="E1" s="3507"/>
      <c r="F1" s="3507"/>
      <c r="G1" s="3507"/>
      <c r="H1" s="3507"/>
      <c r="I1" s="3508"/>
    </row>
    <row r="2" spans="1:9">
      <c r="A2" s="3509" t="s">
        <v>2472</v>
      </c>
      <c r="B2" s="3510" t="s">
        <v>2473</v>
      </c>
      <c r="C2" s="3510"/>
      <c r="D2" s="2528" t="s">
        <v>2474</v>
      </c>
      <c r="E2" s="2528" t="s">
        <v>2475</v>
      </c>
      <c r="F2" s="2528" t="s">
        <v>2476</v>
      </c>
      <c r="G2" s="2528" t="s">
        <v>2477</v>
      </c>
      <c r="H2" s="2528" t="s">
        <v>2478</v>
      </c>
      <c r="I2" s="2529" t="s">
        <v>2479</v>
      </c>
    </row>
    <row r="3" spans="1:9">
      <c r="A3" s="3509"/>
      <c r="B3" s="3510" t="s">
        <v>2480</v>
      </c>
      <c r="C3" s="3510"/>
      <c r="D3" s="2530"/>
      <c r="E3" s="2528"/>
      <c r="F3" s="2531"/>
      <c r="G3" s="2531"/>
      <c r="H3" s="2532"/>
      <c r="I3" s="2533">
        <f>ROUND(D3*E3*F3*G3*H3/10000,0)</f>
        <v>0</v>
      </c>
    </row>
    <row r="4" spans="1:9">
      <c r="A4" s="3509"/>
      <c r="B4" s="3510" t="s">
        <v>2481</v>
      </c>
      <c r="C4" s="3510"/>
      <c r="D4" s="2530"/>
      <c r="E4" s="2528"/>
      <c r="F4" s="2531"/>
      <c r="G4" s="2531"/>
      <c r="H4" s="2532"/>
      <c r="I4" s="2533">
        <f t="shared" ref="I4:I9" si="0">ROUND(D4*E4*F4*G4*H4/10000,0)</f>
        <v>0</v>
      </c>
    </row>
    <row r="5" spans="1:9">
      <c r="A5" s="3509"/>
      <c r="B5" s="3510" t="s">
        <v>2482</v>
      </c>
      <c r="C5" s="3510"/>
      <c r="D5" s="2530"/>
      <c r="E5" s="2528"/>
      <c r="F5" s="2531"/>
      <c r="G5" s="2531"/>
      <c r="H5" s="2532"/>
      <c r="I5" s="2533">
        <f t="shared" si="0"/>
        <v>0</v>
      </c>
    </row>
    <row r="6" spans="1:9">
      <c r="A6" s="3509"/>
      <c r="B6" s="3510" t="s">
        <v>2483</v>
      </c>
      <c r="C6" s="3510"/>
      <c r="D6" s="2530"/>
      <c r="E6" s="2528"/>
      <c r="F6" s="2531"/>
      <c r="G6" s="2531"/>
      <c r="H6" s="2532"/>
      <c r="I6" s="2533">
        <f t="shared" si="0"/>
        <v>0</v>
      </c>
    </row>
    <row r="7" spans="1:9">
      <c r="A7" s="3509"/>
      <c r="B7" s="3510" t="s">
        <v>2484</v>
      </c>
      <c r="C7" s="3510"/>
      <c r="D7" s="2530"/>
      <c r="E7" s="2528"/>
      <c r="F7" s="2531"/>
      <c r="G7" s="2531"/>
      <c r="H7" s="2532"/>
      <c r="I7" s="2533">
        <f t="shared" si="0"/>
        <v>0</v>
      </c>
    </row>
    <row r="8" spans="1:9">
      <c r="A8" s="3509"/>
      <c r="B8" s="3510" t="s">
        <v>2485</v>
      </c>
      <c r="C8" s="3510"/>
      <c r="D8" s="2530"/>
      <c r="E8" s="2528"/>
      <c r="F8" s="2531"/>
      <c r="G8" s="2531"/>
      <c r="H8" s="2532"/>
      <c r="I8" s="2533">
        <f t="shared" si="0"/>
        <v>0</v>
      </c>
    </row>
    <row r="9" spans="1:9">
      <c r="A9" s="3509"/>
      <c r="B9" s="3510" t="s">
        <v>2486</v>
      </c>
      <c r="C9" s="3510"/>
      <c r="D9" s="2530"/>
      <c r="E9" s="2528"/>
      <c r="F9" s="2531"/>
      <c r="G9" s="2531"/>
      <c r="H9" s="2532"/>
      <c r="I9" s="2533">
        <f t="shared" si="0"/>
        <v>0</v>
      </c>
    </row>
    <row r="10" spans="1:9">
      <c r="A10" s="3509"/>
      <c r="B10" s="3511" t="s">
        <v>2487</v>
      </c>
      <c r="C10" s="3511"/>
      <c r="D10" s="2534">
        <v>527</v>
      </c>
      <c r="E10" s="2534" t="e">
        <f>ROUND(D1*10000/D10/H9,0)</f>
        <v>#DIV/0!</v>
      </c>
      <c r="F10" s="2535"/>
      <c r="G10" s="2535"/>
      <c r="H10" s="2536"/>
      <c r="I10" s="2537">
        <f>SUM(I3:I9)</f>
        <v>0</v>
      </c>
    </row>
    <row r="11" spans="1:9" ht="14.25">
      <c r="A11" s="3509" t="s">
        <v>2488</v>
      </c>
      <c r="B11" s="3510" t="s">
        <v>2489</v>
      </c>
      <c r="C11" s="3510"/>
      <c r="D11" s="2530" t="s">
        <v>2490</v>
      </c>
      <c r="E11" s="2530" t="s">
        <v>2491</v>
      </c>
      <c r="F11" s="2531" t="s">
        <v>2492</v>
      </c>
      <c r="G11" s="2531" t="s">
        <v>2493</v>
      </c>
      <c r="H11" s="2538" t="s">
        <v>2494</v>
      </c>
      <c r="I11" s="2529" t="s">
        <v>2495</v>
      </c>
    </row>
    <row r="12" spans="1:9">
      <c r="A12" s="3509"/>
      <c r="B12" s="3510" t="s">
        <v>2496</v>
      </c>
      <c r="C12" s="3510"/>
      <c r="D12" s="2530"/>
      <c r="E12" s="2530"/>
      <c r="F12" s="2531"/>
      <c r="G12" s="2532"/>
      <c r="H12" s="2539"/>
      <c r="I12" s="2529">
        <f>ROUND(D12*E12*F12*G12/10000,0)</f>
        <v>0</v>
      </c>
    </row>
    <row r="13" spans="1:9">
      <c r="A13" s="3509"/>
      <c r="B13" s="3510" t="s">
        <v>2497</v>
      </c>
      <c r="C13" s="3510"/>
      <c r="D13" s="2530"/>
      <c r="E13" s="2530"/>
      <c r="F13" s="2531"/>
      <c r="G13" s="2532"/>
      <c r="H13" s="2539"/>
      <c r="I13" s="2529">
        <f>ROUND(D13*E13*F13*G13/10000,0)</f>
        <v>0</v>
      </c>
    </row>
    <row r="14" spans="1:9">
      <c r="A14" s="3509"/>
      <c r="B14" s="3510" t="s">
        <v>2498</v>
      </c>
      <c r="C14" s="3510"/>
      <c r="D14" s="2530"/>
      <c r="E14" s="2530"/>
      <c r="F14" s="2531"/>
      <c r="G14" s="2532"/>
      <c r="H14" s="2539"/>
      <c r="I14" s="2529">
        <f>ROUND(D14*E14*F14*G14/10000,0)</f>
        <v>0</v>
      </c>
    </row>
    <row r="15" spans="1:9">
      <c r="A15" s="3509"/>
      <c r="B15" s="3511" t="s">
        <v>2487</v>
      </c>
      <c r="C15" s="3511"/>
      <c r="D15" s="2534"/>
      <c r="E15" s="2534">
        <f>SUM(E12:E14)</f>
        <v>0</v>
      </c>
      <c r="F15" s="2535"/>
      <c r="G15" s="2532"/>
      <c r="H15" s="2539"/>
      <c r="I15" s="2540">
        <f>SUM(I12:I14)</f>
        <v>0</v>
      </c>
    </row>
    <row r="16" spans="1:9" ht="24">
      <c r="A16" s="3509" t="s">
        <v>2499</v>
      </c>
      <c r="B16" s="3510" t="s">
        <v>2500</v>
      </c>
      <c r="C16" s="3510"/>
      <c r="D16" s="2530" t="s">
        <v>2501</v>
      </c>
      <c r="E16" s="2541" t="s">
        <v>2502</v>
      </c>
      <c r="F16" s="2531" t="s">
        <v>2503</v>
      </c>
      <c r="G16" s="2532" t="s">
        <v>2493</v>
      </c>
      <c r="H16" s="2538" t="s">
        <v>2494</v>
      </c>
      <c r="I16" s="2529" t="s">
        <v>2495</v>
      </c>
    </row>
    <row r="17" spans="1:9" ht="14.25">
      <c r="A17" s="3509"/>
      <c r="B17" s="3510" t="s">
        <v>2504</v>
      </c>
      <c r="C17" s="3510"/>
      <c r="D17" s="2530"/>
      <c r="E17" s="2530"/>
      <c r="F17" s="2531"/>
      <c r="G17" s="2532"/>
      <c r="H17" s="2542"/>
      <c r="I17" s="2543">
        <f>ROUND(D17*E17*F17*G17/10000,0)</f>
        <v>0</v>
      </c>
    </row>
    <row r="18" spans="1:9" ht="14.25">
      <c r="A18" s="3509"/>
      <c r="B18" s="3510" t="s">
        <v>2505</v>
      </c>
      <c r="C18" s="3510"/>
      <c r="D18" s="2530"/>
      <c r="E18" s="2530"/>
      <c r="F18" s="2531"/>
      <c r="G18" s="2532"/>
      <c r="H18" s="2542"/>
      <c r="I18" s="2543">
        <f>ROUND(D18*E18*F18*G18/10000,0)</f>
        <v>0</v>
      </c>
    </row>
    <row r="19" spans="1:9" ht="14.25">
      <c r="A19" s="3509"/>
      <c r="B19" s="3510" t="s">
        <v>2506</v>
      </c>
      <c r="C19" s="3510"/>
      <c r="D19" s="2530"/>
      <c r="E19" s="2530"/>
      <c r="F19" s="2531"/>
      <c r="G19" s="2532"/>
      <c r="H19" s="2542"/>
      <c r="I19" s="2543">
        <f>ROUND(D19*E19*F19*G19/10000,0)</f>
        <v>0</v>
      </c>
    </row>
    <row r="20" spans="1:9">
      <c r="A20" s="3509"/>
      <c r="B20" s="3511" t="s">
        <v>2487</v>
      </c>
      <c r="C20" s="3511"/>
      <c r="D20" s="2534">
        <f>SUM(D17:D19)</f>
        <v>0</v>
      </c>
      <c r="E20" s="2534"/>
      <c r="F20" s="2535"/>
      <c r="G20" s="2532"/>
      <c r="H20" s="2539"/>
      <c r="I20" s="2540">
        <f>SUM(I17:I19)</f>
        <v>0</v>
      </c>
    </row>
    <row r="21" spans="1:9">
      <c r="A21" s="3509" t="s">
        <v>2507</v>
      </c>
      <c r="B21" s="3513"/>
      <c r="C21" s="3513"/>
      <c r="D21" s="3513"/>
      <c r="E21" s="3513"/>
      <c r="F21" s="3513"/>
      <c r="G21" s="3513"/>
      <c r="H21" s="2544">
        <v>0.1</v>
      </c>
      <c r="I21" s="2537">
        <f>ROUND(I10*H21,0)</f>
        <v>0</v>
      </c>
    </row>
    <row r="22" spans="1:9" ht="14.25">
      <c r="A22" s="3514" t="s">
        <v>2508</v>
      </c>
      <c r="B22" s="3515"/>
      <c r="C22" s="3516"/>
      <c r="D22" s="2545" t="s">
        <v>2509</v>
      </c>
      <c r="E22" s="2545" t="s">
        <v>2510</v>
      </c>
      <c r="F22" s="2546" t="s">
        <v>2511</v>
      </c>
      <c r="G22" s="2546" t="s">
        <v>2512</v>
      </c>
      <c r="H22" s="2538" t="s">
        <v>2513</v>
      </c>
      <c r="I22" s="2529" t="s">
        <v>2514</v>
      </c>
    </row>
    <row r="23" spans="1:9" ht="14.25" thickBot="1">
      <c r="A23" s="3517"/>
      <c r="B23" s="3518"/>
      <c r="C23" s="3519"/>
      <c r="D23" s="2547"/>
      <c r="E23" s="2547"/>
      <c r="F23" s="2547"/>
      <c r="G23" s="2548"/>
      <c r="H23" s="2549"/>
      <c r="I23" s="2550">
        <f>ROUND(E23*D23*F23*(1-G23)/10000,0)</f>
        <v>0</v>
      </c>
    </row>
    <row r="26" spans="1:9">
      <c r="A26" s="2551" t="s">
        <v>2515</v>
      </c>
      <c r="B26" s="2551"/>
      <c r="C26" s="2551"/>
      <c r="D26" s="2551"/>
      <c r="E26" s="3520">
        <f>C27-C30-C31-C32</f>
        <v>0</v>
      </c>
      <c r="F26" s="3520"/>
      <c r="G26" s="3520"/>
      <c r="H26" s="3065" t="s">
        <v>2842</v>
      </c>
    </row>
    <row r="27" spans="1:9">
      <c r="A27" s="2552">
        <v>1</v>
      </c>
      <c r="B27" s="2553" t="s">
        <v>2516</v>
      </c>
      <c r="C27" s="2553"/>
      <c r="D27" s="2553"/>
      <c r="E27" s="3521"/>
      <c r="F27" s="3521"/>
      <c r="G27" s="3521"/>
    </row>
    <row r="28" spans="1:9">
      <c r="A28" s="2554" t="s">
        <v>2517</v>
      </c>
      <c r="B28" s="2553" t="s">
        <v>2518</v>
      </c>
      <c r="C28" s="2553"/>
      <c r="D28" s="2553"/>
      <c r="E28" s="3521"/>
      <c r="F28" s="3521"/>
      <c r="G28" s="3521"/>
    </row>
    <row r="29" spans="1:9">
      <c r="A29" s="2554" t="s">
        <v>2519</v>
      </c>
      <c r="B29" s="2553" t="s">
        <v>2459</v>
      </c>
      <c r="C29" s="2553"/>
      <c r="D29" s="2553"/>
      <c r="E29" s="2553" t="s">
        <v>2520</v>
      </c>
      <c r="F29" s="2553"/>
      <c r="G29" s="2553"/>
    </row>
    <row r="30" spans="1:9">
      <c r="A30" s="2552">
        <v>2</v>
      </c>
      <c r="B30" s="2553" t="s">
        <v>2521</v>
      </c>
      <c r="C30" s="2553">
        <f>C27*D30</f>
        <v>0</v>
      </c>
      <c r="D30" s="2555">
        <v>0.2</v>
      </c>
      <c r="E30" s="2553" t="s">
        <v>2522</v>
      </c>
      <c r="F30" s="2553"/>
      <c r="G30" s="2553"/>
    </row>
    <row r="31" spans="1:9">
      <c r="A31" s="2552">
        <v>3</v>
      </c>
      <c r="B31" s="2553" t="s">
        <v>2523</v>
      </c>
      <c r="C31" s="2553">
        <f>C25*D31</f>
        <v>0</v>
      </c>
      <c r="D31" s="2555">
        <v>0.15</v>
      </c>
      <c r="E31" s="2553" t="s">
        <v>2524</v>
      </c>
      <c r="F31" s="2553"/>
      <c r="G31" s="2553"/>
    </row>
    <row r="32" spans="1:9">
      <c r="A32" s="2552">
        <v>4</v>
      </c>
      <c r="B32" s="2553" t="s">
        <v>2525</v>
      </c>
      <c r="C32" s="2553">
        <f>C27*D32</f>
        <v>0</v>
      </c>
      <c r="D32" s="2555">
        <v>0.05</v>
      </c>
      <c r="E32" s="3512"/>
      <c r="F32" s="3512"/>
      <c r="G32" s="3512"/>
    </row>
    <row r="33" spans="1:7" hidden="1">
      <c r="A33" s="3522" t="s">
        <v>2526</v>
      </c>
      <c r="B33" s="3523"/>
      <c r="C33" s="3523"/>
      <c r="D33" s="3524"/>
      <c r="E33" s="3520"/>
      <c r="F33" s="3520"/>
      <c r="G33" s="3520"/>
    </row>
    <row r="34" spans="1:7" hidden="1">
      <c r="A34" s="2556">
        <v>1</v>
      </c>
      <c r="B34" s="2553" t="s">
        <v>2527</v>
      </c>
      <c r="C34" s="2553"/>
      <c r="D34" s="2553"/>
      <c r="E34" s="3521"/>
      <c r="F34" s="3521"/>
      <c r="G34" s="3521"/>
    </row>
    <row r="35" spans="1:7" hidden="1">
      <c r="A35" s="2556">
        <v>2</v>
      </c>
      <c r="B35" s="2553" t="s">
        <v>2528</v>
      </c>
      <c r="C35" s="2553"/>
      <c r="D35" s="2553"/>
      <c r="E35" s="3521"/>
      <c r="F35" s="3521"/>
      <c r="G35" s="3521"/>
    </row>
    <row r="36" spans="1:7" hidden="1">
      <c r="A36" s="2556">
        <v>3</v>
      </c>
      <c r="B36" s="2553" t="s">
        <v>2529</v>
      </c>
      <c r="C36" s="2553"/>
      <c r="D36" s="2553"/>
      <c r="E36" s="3521"/>
      <c r="F36" s="3521"/>
      <c r="G36" s="3521"/>
    </row>
    <row r="37" spans="1:7" hidden="1">
      <c r="A37" s="2556">
        <v>4</v>
      </c>
      <c r="B37" s="2553" t="s">
        <v>2530</v>
      </c>
      <c r="C37" s="2553"/>
      <c r="D37" s="2553"/>
      <c r="E37" s="3521"/>
      <c r="F37" s="3521"/>
      <c r="G37" s="3521"/>
    </row>
    <row r="38" spans="1:7" hidden="1">
      <c r="A38" s="3522" t="s">
        <v>2531</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2439</v>
      </c>
      <c r="B8" s="2493" t="s">
        <v>2441</v>
      </c>
      <c r="C8" s="2494"/>
      <c r="D8" s="748"/>
      <c r="E8" s="749"/>
      <c r="F8" s="749"/>
      <c r="G8" s="750"/>
    </row>
    <row r="9" spans="1:25" s="2180" customFormat="1" ht="13.5" customHeight="1">
      <c r="A9" s="2490" t="s">
        <v>2440</v>
      </c>
      <c r="B9" s="2493" t="s">
        <v>2442</v>
      </c>
      <c r="C9" s="2494"/>
      <c r="D9" s="748"/>
      <c r="E9" s="749"/>
      <c r="F9" s="749"/>
      <c r="G9" s="750"/>
    </row>
    <row r="10" spans="1:25" s="2180" customFormat="1" ht="36">
      <c r="A10" s="2490">
        <v>2</v>
      </c>
      <c r="B10" s="747" t="s">
        <v>613</v>
      </c>
      <c r="C10" s="748">
        <f>C11+C14+C15</f>
        <v>0</v>
      </c>
      <c r="D10" s="759">
        <f>'数据-汇总表'!E3</f>
        <v>766090</v>
      </c>
      <c r="E10" s="748">
        <f>'数据-取费表'!B31</f>
        <v>100</v>
      </c>
      <c r="F10" s="760"/>
      <c r="G10" s="758" t="s">
        <v>614</v>
      </c>
    </row>
    <row r="11" spans="1:25" s="2180" customFormat="1" ht="13.5" customHeight="1">
      <c r="A11" s="2490" t="s">
        <v>2439</v>
      </c>
      <c r="B11" s="751" t="s">
        <v>610</v>
      </c>
      <c r="C11" s="752">
        <f>'数据-取费表'!B29</f>
        <v>0</v>
      </c>
      <c r="D11" s="753"/>
      <c r="E11" s="752"/>
      <c r="F11" s="754"/>
      <c r="G11" s="2499" t="s">
        <v>2450</v>
      </c>
    </row>
    <row r="12" spans="1:25" s="2180" customFormat="1" ht="13.5" customHeight="1">
      <c r="A12" s="2497" t="s">
        <v>2447</v>
      </c>
      <c r="B12" s="755" t="s">
        <v>611</v>
      </c>
      <c r="C12" s="756">
        <f>ROUND(D12*E12/10000,0)</f>
        <v>0</v>
      </c>
      <c r="D12" s="757">
        <f>'数据-汇总表'!E5</f>
        <v>124273</v>
      </c>
      <c r="E12" s="756">
        <f>'数据-取费表'!B27</f>
        <v>0</v>
      </c>
      <c r="F12" s="754"/>
      <c r="G12" s="758"/>
    </row>
    <row r="13" spans="1:25" s="2180" customFormat="1" ht="13.5" customHeight="1">
      <c r="A13" s="2497" t="s">
        <v>2446</v>
      </c>
      <c r="B13" s="755" t="s">
        <v>612</v>
      </c>
      <c r="C13" s="756">
        <f>ROUND(D13*E13/10000,0)</f>
        <v>0</v>
      </c>
      <c r="D13" s="757">
        <f>'数据-汇总表'!E6</f>
        <v>641817</v>
      </c>
      <c r="E13" s="756">
        <f>'数据-取费表'!B28</f>
        <v>0</v>
      </c>
      <c r="F13" s="754"/>
      <c r="G13" s="758"/>
    </row>
    <row r="14" spans="1:25" s="2180" customFormat="1" ht="13.5" customHeight="1">
      <c r="A14" s="2490" t="s">
        <v>2440</v>
      </c>
      <c r="B14" s="2496" t="s">
        <v>2443</v>
      </c>
      <c r="C14" s="2494"/>
      <c r="D14" s="757"/>
      <c r="E14" s="756"/>
      <c r="F14" s="2495"/>
      <c r="G14" s="2498" t="s">
        <v>2448</v>
      </c>
    </row>
    <row r="15" spans="1:25" s="2180" customFormat="1" ht="13.5" customHeight="1">
      <c r="A15" s="2490" t="s">
        <v>2445</v>
      </c>
      <c r="B15" s="2496" t="s">
        <v>2444</v>
      </c>
      <c r="C15" s="2494"/>
      <c r="D15" s="757"/>
      <c r="E15" s="756"/>
      <c r="F15" s="2495"/>
      <c r="G15" s="2498" t="s">
        <v>2449</v>
      </c>
    </row>
    <row r="16" spans="1:25" s="2181" customFormat="1" ht="48">
      <c r="A16" s="2490">
        <v>3</v>
      </c>
      <c r="B16" s="747" t="s">
        <v>615</v>
      </c>
      <c r="C16" s="2494"/>
      <c r="D16" s="759"/>
      <c r="E16" s="748"/>
      <c r="F16" s="760"/>
      <c r="G16" s="758" t="s">
        <v>2451</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0.06</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0.77500000000000002</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3" sqref="E2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2989</v>
      </c>
      <c r="D1" s="3153" t="s">
        <v>3002</v>
      </c>
      <c r="E1" s="2408" t="s">
        <v>2373</v>
      </c>
      <c r="F1" s="2409">
        <f ca="1">J53</f>
        <v>28.41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67457</v>
      </c>
      <c r="C2" s="2054"/>
      <c r="D2" s="2052"/>
      <c r="E2" s="2053"/>
      <c r="F2" s="2053"/>
      <c r="G2" s="1586"/>
      <c r="H2" s="2054"/>
      <c r="I2" s="2054"/>
      <c r="J2" s="2054"/>
      <c r="K2" s="2055"/>
      <c r="L2" s="2054"/>
      <c r="M2" s="2054"/>
    </row>
    <row r="3" spans="1:33" ht="18" customHeight="1" thickBot="1">
      <c r="A3" s="832" t="s">
        <v>1727</v>
      </c>
      <c r="B3" s="833">
        <f ca="1">IF(ISERROR(B2*10000/F43),0,ROUND(B2*10000/F43,0))</f>
        <v>14675</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4234</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4228</v>
      </c>
      <c r="D6" s="2518" t="s">
        <v>2461</v>
      </c>
      <c r="E6" s="783" t="s">
        <v>1738</v>
      </c>
      <c r="F6" s="784">
        <f ca="1">INDIRECT("'数据-取费表'!u"&amp;$G$1)</f>
        <v>2.8</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45967</v>
      </c>
      <c r="G7" s="1588"/>
      <c r="H7" s="2510"/>
      <c r="I7" s="3484"/>
      <c r="J7" s="787"/>
      <c r="K7" s="788"/>
      <c r="L7" s="783" t="s">
        <v>1739</v>
      </c>
      <c r="M7" s="784">
        <f ca="1">F7</f>
        <v>45967</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6</v>
      </c>
      <c r="D10" s="2522" t="s">
        <v>2465</v>
      </c>
      <c r="E10" s="2519" t="s">
        <v>2463</v>
      </c>
      <c r="F10" s="3239" t="s">
        <v>3080</v>
      </c>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14087</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9193</v>
      </c>
      <c r="D14" s="3177" t="s">
        <v>1745</v>
      </c>
      <c r="E14" s="3178"/>
      <c r="F14" s="804"/>
      <c r="G14" s="1588"/>
      <c r="H14" s="1645" t="s">
        <v>1824</v>
      </c>
      <c r="I14" s="2228" t="s">
        <v>2825</v>
      </c>
      <c r="J14" s="53">
        <f ca="1">C29</f>
        <v>14087</v>
      </c>
      <c r="K14" s="26"/>
      <c r="L14" s="800"/>
      <c r="M14" s="801"/>
    </row>
    <row r="15" spans="1:33" s="2061" customFormat="1" ht="18" customHeight="1" thickBot="1">
      <c r="A15" s="1644" t="s">
        <v>1885</v>
      </c>
      <c r="B15" s="783" t="s">
        <v>647</v>
      </c>
      <c r="C15" s="53">
        <f ca="1">ROUND(C14*F15,0)</f>
        <v>276</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1415</v>
      </c>
      <c r="K16" s="1818" t="s">
        <v>1750</v>
      </c>
      <c r="L16" s="3179"/>
      <c r="M16" s="2512"/>
    </row>
    <row r="17" spans="1:33" s="2061" customFormat="1" ht="18" customHeight="1">
      <c r="A17" s="1644" t="s">
        <v>1887</v>
      </c>
      <c r="B17" s="783" t="s">
        <v>653</v>
      </c>
      <c r="C17" s="53">
        <f ca="1">ROUND(F17*(F43+INDIRECT("'数据-取费表'!S"&amp;$G$1))/10000,0)</f>
        <v>919</v>
      </c>
      <c r="D17" s="783" t="s">
        <v>1751</v>
      </c>
      <c r="E17" s="783" t="s">
        <v>1752</v>
      </c>
      <c r="F17" s="56">
        <f>'数据-取费表'!B35</f>
        <v>200</v>
      </c>
      <c r="G17" s="1589"/>
      <c r="H17" s="1645" t="s">
        <v>1824</v>
      </c>
      <c r="I17" s="783" t="s">
        <v>656</v>
      </c>
      <c r="J17" s="53">
        <f ca="1">ROUND(IF(项目基本情况!B11="自然人",J5*M17,J18+J19+J20),0)</f>
        <v>1204</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138</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10526</v>
      </c>
      <c r="D19" s="260" t="s">
        <v>1757</v>
      </c>
      <c r="E19" s="3181"/>
      <c r="F19" s="56"/>
      <c r="G19" s="1588"/>
      <c r="H19" s="1644" t="s">
        <v>1885</v>
      </c>
      <c r="I19" s="783" t="s">
        <v>1758</v>
      </c>
      <c r="J19" s="53">
        <f ca="1">IF(K19="按租金收入计税",ROUND(J5*M19,1),ROUND(C29*F33*0.7,1))</f>
        <v>1183.3</v>
      </c>
      <c r="K19" s="810" t="s">
        <v>665</v>
      </c>
      <c r="L19" s="783" t="s">
        <v>1747</v>
      </c>
      <c r="M19" s="808">
        <f>IF(K19="按租金收入计税",'数据-取费表'!B51,'数据-取费表'!B50)</f>
        <v>1.2E-2</v>
      </c>
    </row>
    <row r="20" spans="1:33" s="2061" customFormat="1" ht="18" customHeight="1">
      <c r="A20" s="1645" t="s">
        <v>1889</v>
      </c>
      <c r="B20" s="783" t="s">
        <v>666</v>
      </c>
      <c r="C20" s="53">
        <f ca="1">ROUND(C19*F20,0)</f>
        <v>105</v>
      </c>
      <c r="D20" s="811" t="s">
        <v>1759</v>
      </c>
      <c r="E20" s="783" t="s">
        <v>1747</v>
      </c>
      <c r="F20" s="808">
        <f>'数据-取费表'!B37</f>
        <v>0.01</v>
      </c>
      <c r="G20" s="1589"/>
      <c r="H20" s="1647" t="s">
        <v>1880</v>
      </c>
      <c r="I20" s="340" t="s">
        <v>1760</v>
      </c>
      <c r="J20" s="54">
        <f ca="1">ROUND(M20*M21/10000,0)</f>
        <v>21</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29663.759999999998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211</v>
      </c>
      <c r="K22" s="3176" t="s">
        <v>1769</v>
      </c>
      <c r="L22" s="783" t="s">
        <v>1747</v>
      </c>
      <c r="M22" s="816">
        <f ca="1">INDIRECT("'数据-取费表'!Ak"&amp;$G$1)</f>
        <v>1.4999999999999999E-2</v>
      </c>
    </row>
    <row r="23" spans="1:33" s="2061" customFormat="1" ht="18" customHeight="1">
      <c r="A23" s="1644" t="s">
        <v>1831</v>
      </c>
      <c r="B23" s="783" t="s">
        <v>2535</v>
      </c>
      <c r="C23" s="53">
        <f ca="1">ROUND(IF('数据-取费表'!B22&lt;=1,(C19+C20)*F24*F23/2,(C19+C20)*(POWER((1+F24),F23/2)-1)),0)</f>
        <v>766</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2821</v>
      </c>
      <c r="J25" s="791">
        <f ca="1">J5-J16</f>
        <v>-1415</v>
      </c>
      <c r="K25" s="2569" t="s">
        <v>1777</v>
      </c>
      <c r="L25" s="2570"/>
      <c r="M25" s="2571"/>
    </row>
    <row r="26" spans="1:33" ht="18" customHeight="1">
      <c r="A26" s="1644" t="s">
        <v>1831</v>
      </c>
      <c r="B26" s="783" t="s">
        <v>2437</v>
      </c>
      <c r="C26" s="53">
        <f ca="1">ROUND((C19+C20)*F26,0)</f>
        <v>1595</v>
      </c>
      <c r="D26" s="811" t="s">
        <v>1778</v>
      </c>
      <c r="E26" s="794" t="s">
        <v>1779</v>
      </c>
      <c r="F26" s="793">
        <f ca="1">INDIRECT("'数据-取费表'!q"&amp;$G$1)</f>
        <v>0.15</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14087</v>
      </c>
      <c r="D29" s="2566"/>
      <c r="E29" s="2567"/>
      <c r="F29" s="2568"/>
      <c r="G29" s="1589"/>
      <c r="H29" s="822" t="s">
        <v>1787</v>
      </c>
      <c r="I29" s="823" t="s">
        <v>1788</v>
      </c>
      <c r="J29" s="824">
        <f ca="1">ROUND(J26/(1+F40)^F41,0)</f>
        <v>0</v>
      </c>
      <c r="K29" s="825" t="s">
        <v>1789</v>
      </c>
      <c r="L29" s="826"/>
      <c r="M29" s="827">
        <f ca="1">INDIRECT("'数据-取费表'!k"&amp;$G$1)</f>
        <v>45967</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1029</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754.7</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225.8</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508.1</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20.8</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29663.759999999998</v>
      </c>
      <c r="G35" s="2059"/>
      <c r="H35" s="2062"/>
      <c r="I35" s="836" t="s">
        <v>1814</v>
      </c>
      <c r="J35" s="837">
        <f ca="1">ROUND(C13*J36,0)</f>
        <v>1197</v>
      </c>
      <c r="K35" s="2075"/>
      <c r="L35" s="2074"/>
      <c r="M35" s="2074"/>
    </row>
    <row r="36" spans="1:18" ht="18" customHeight="1">
      <c r="A36" s="1645" t="s">
        <v>1889</v>
      </c>
      <c r="B36" s="783" t="s">
        <v>1802</v>
      </c>
      <c r="C36" s="53">
        <f ca="1">ROUND(C29*F36,1)</f>
        <v>211.3</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21.1</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42.3</v>
      </c>
      <c r="D38" s="2566" t="s">
        <v>683</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2821</v>
      </c>
      <c r="C39" s="791">
        <f ca="1">C5-C30</f>
        <v>3205</v>
      </c>
      <c r="D39" s="2569" t="s">
        <v>1806</v>
      </c>
      <c r="E39" s="2570"/>
      <c r="F39" s="2571"/>
      <c r="G39" s="2059"/>
      <c r="H39" s="2074"/>
      <c r="I39" s="836" t="s">
        <v>1818</v>
      </c>
      <c r="J39" s="844">
        <f ca="1">ROUND(J35/C39,3)</f>
        <v>0.373</v>
      </c>
      <c r="K39" s="2080"/>
      <c r="L39" s="2074"/>
      <c r="M39" s="2074"/>
    </row>
    <row r="40" spans="1:18" ht="18" customHeight="1">
      <c r="A40" s="780" t="s">
        <v>1895</v>
      </c>
      <c r="B40" s="2229" t="s">
        <v>2300</v>
      </c>
      <c r="C40" s="782">
        <f ca="1">ROUND(C39*(1-((1+F42)/(1+F40))^F41)/(F40-F42),0)</f>
        <v>67457</v>
      </c>
      <c r="D40" s="813" t="s">
        <v>1807</v>
      </c>
      <c r="E40" s="783" t="s">
        <v>2418</v>
      </c>
      <c r="F40" s="793">
        <f ca="1">INDIRECT("'数据-取费表'!I"&amp;$G$1)</f>
        <v>0.05</v>
      </c>
      <c r="G40" s="2059"/>
      <c r="H40" s="2059"/>
      <c r="I40" s="836" t="s">
        <v>1819</v>
      </c>
      <c r="J40" s="844">
        <f ca="1">1-J39</f>
        <v>0.627</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0.20899999999999999</v>
      </c>
      <c r="K42" s="2079"/>
      <c r="L42" s="1985"/>
      <c r="M42" s="1985"/>
    </row>
    <row r="43" spans="1:18" ht="18" customHeight="1" thickBot="1">
      <c r="A43" s="822" t="s">
        <v>1787</v>
      </c>
      <c r="B43" s="823" t="s">
        <v>1810</v>
      </c>
      <c r="C43" s="824">
        <f ca="1">ROUND(C40*10000/F43,0)</f>
        <v>14675</v>
      </c>
      <c r="D43" s="825" t="s">
        <v>1811</v>
      </c>
      <c r="E43" s="826" t="s">
        <v>1812</v>
      </c>
      <c r="F43" s="827">
        <f ca="1">INDIRECT("'数据-取费表'!k"&amp;$G$1)</f>
        <v>45967</v>
      </c>
      <c r="G43" s="2059"/>
      <c r="H43" s="1985"/>
      <c r="I43" s="846" t="s">
        <v>1822</v>
      </c>
      <c r="J43" s="847">
        <f ca="1">1-J42</f>
        <v>0.79100000000000004</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-71252</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67457</v>
      </c>
      <c r="R48" s="2420" t="s">
        <v>2379</v>
      </c>
    </row>
    <row r="49" spans="1:18" s="2056" customFormat="1" ht="18" customHeight="1" thickBot="1">
      <c r="A49" s="785"/>
      <c r="B49" s="786"/>
      <c r="C49" s="787"/>
      <c r="D49" s="788"/>
      <c r="E49" s="783" t="s">
        <v>1739</v>
      </c>
      <c r="F49" s="784">
        <f ca="1">F7</f>
        <v>45967</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365</v>
      </c>
      <c r="G50" s="2092"/>
      <c r="H50" s="2090"/>
      <c r="I50" s="2380" t="s">
        <v>2345</v>
      </c>
      <c r="J50" s="2393">
        <f>SUMPRODUCT((I63:I65=J47)*(J62:L62=J48)*(J63:L65))</f>
        <v>60</v>
      </c>
      <c r="K50" s="2391" t="s">
        <v>2352</v>
      </c>
      <c r="L50" s="2392"/>
      <c r="O50" s="2422" t="s">
        <v>2382</v>
      </c>
      <c r="P50" s="2420" t="s">
        <v>2406</v>
      </c>
      <c r="Q50" s="2421">
        <f ca="1">C29</f>
        <v>14087</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33418</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67457</v>
      </c>
      <c r="R54" s="2424" t="s">
        <v>2391</v>
      </c>
    </row>
    <row r="55" spans="1:18" s="2056" customFormat="1" ht="18" customHeight="1" thickTop="1" thickBot="1">
      <c r="A55" s="796">
        <v>2</v>
      </c>
      <c r="B55" s="797" t="s">
        <v>644</v>
      </c>
      <c r="C55" s="798">
        <f ca="1">C13</f>
        <v>14087</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14087</v>
      </c>
      <c r="D56" s="3176"/>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253</v>
      </c>
      <c r="D57" s="26" t="s">
        <v>1750</v>
      </c>
      <c r="E57" s="318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67457</v>
      </c>
      <c r="R57" s="2420" t="s">
        <v>2379</v>
      </c>
    </row>
    <row r="58" spans="1:18" s="2056" customFormat="1" ht="28.5" customHeight="1" thickBot="1">
      <c r="A58" s="1645" t="s">
        <v>1824</v>
      </c>
      <c r="B58" s="783" t="s">
        <v>656</v>
      </c>
      <c r="C58" s="53">
        <f ca="1">ROUND(IF(项目基本情况!B11="自然人",C47*F58,C59+C60+C61),1)</f>
        <v>20.8</v>
      </c>
      <c r="D58" s="3177" t="s">
        <v>657</v>
      </c>
      <c r="E58" s="3176"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20.8</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29663.759999999998</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211.3</v>
      </c>
      <c r="D63" s="3176" t="s">
        <v>1803</v>
      </c>
      <c r="E63" s="783" t="s">
        <v>1747</v>
      </c>
      <c r="F63" s="816">
        <f t="shared" ca="1" si="0"/>
        <v>1.4999999999999999E-2</v>
      </c>
      <c r="I63" s="2406" t="s">
        <v>2369</v>
      </c>
      <c r="J63" s="2407">
        <v>70</v>
      </c>
      <c r="K63" s="2407">
        <v>50</v>
      </c>
      <c r="L63" s="2407">
        <v>80</v>
      </c>
      <c r="M63" s="3127">
        <v>0.02</v>
      </c>
      <c r="O63" s="2419" t="s">
        <v>2390</v>
      </c>
      <c r="P63" s="2420" t="s">
        <v>2407</v>
      </c>
      <c r="Q63" s="2421">
        <f ca="1">Q57+Q58</f>
        <v>67457</v>
      </c>
      <c r="R63" s="2424" t="s">
        <v>2391</v>
      </c>
    </row>
    <row r="64" spans="1:18" s="2056" customFormat="1" ht="16.5" thickBot="1">
      <c r="A64" s="1645" t="s">
        <v>1890</v>
      </c>
      <c r="B64" s="783" t="s">
        <v>679</v>
      </c>
      <c r="C64" s="53">
        <f ca="1">ROUND(C55*F64,1)</f>
        <v>21.1</v>
      </c>
      <c r="D64" s="3176" t="s">
        <v>680</v>
      </c>
      <c r="E64" s="783" t="s">
        <v>1747</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76" t="s">
        <v>683</v>
      </c>
      <c r="E65" s="783" t="s">
        <v>1747</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-253</v>
      </c>
      <c r="D66" s="3177" t="s">
        <v>700</v>
      </c>
      <c r="E66" s="3180"/>
      <c r="F66" s="819"/>
      <c r="K66" s="2083"/>
      <c r="O66" s="2419" t="s">
        <v>2378</v>
      </c>
      <c r="P66" s="2420" t="s">
        <v>2408</v>
      </c>
      <c r="Q66" s="2421">
        <f ca="1">C40+J29</f>
        <v>67457</v>
      </c>
      <c r="R66" s="2420" t="s">
        <v>2379</v>
      </c>
    </row>
    <row r="67" spans="1:18" s="2056" customFormat="1" ht="20.25" thickBot="1">
      <c r="A67" s="780" t="s">
        <v>1780</v>
      </c>
      <c r="B67" s="2229" t="s">
        <v>2300</v>
      </c>
      <c r="C67" s="782">
        <f ca="1">ROUND(C66*(1-((1+F69)/(1+F67))^F68)/(F67-F69),0)</f>
        <v>-3795</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28.41</v>
      </c>
      <c r="O68" s="2422" t="s">
        <v>2382</v>
      </c>
      <c r="P68" s="2420" t="s">
        <v>2412</v>
      </c>
      <c r="Q68" s="2426">
        <f ca="1">L51</f>
        <v>33418</v>
      </c>
      <c r="R68" s="2427" t="s">
        <v>2415</v>
      </c>
    </row>
    <row r="69" spans="1:18" ht="20.25" thickBot="1">
      <c r="A69" s="789"/>
      <c r="B69" s="790"/>
      <c r="C69" s="791"/>
      <c r="D69" s="815"/>
      <c r="E69" s="783" t="s">
        <v>710</v>
      </c>
      <c r="F69" s="2368"/>
      <c r="O69" s="2422" t="s">
        <v>2383</v>
      </c>
      <c r="P69" s="2428" t="s">
        <v>2397</v>
      </c>
      <c r="Q69" s="2421">
        <f ca="1">ROUND(Q70-Q71*Q72,0)</f>
        <v>2008</v>
      </c>
      <c r="R69" s="2424"/>
    </row>
    <row r="70" spans="1:18" ht="15.75" thickBot="1">
      <c r="A70" s="822" t="s">
        <v>1787</v>
      </c>
      <c r="B70" s="823" t="s">
        <v>1810</v>
      </c>
      <c r="C70" s="824">
        <f ca="1">ROUND(C67*10000/F70,0)</f>
        <v>-826</v>
      </c>
      <c r="D70" s="825" t="s">
        <v>1811</v>
      </c>
      <c r="E70" s="826" t="s">
        <v>1812</v>
      </c>
      <c r="F70" s="827">
        <f ca="1">F43</f>
        <v>45967</v>
      </c>
      <c r="O70" s="2422" t="s">
        <v>2398</v>
      </c>
      <c r="P70" s="2428" t="s">
        <v>2399</v>
      </c>
      <c r="Q70" s="2421">
        <f ca="1">C39</f>
        <v>3205</v>
      </c>
      <c r="R70" s="2420" t="s">
        <v>2379</v>
      </c>
    </row>
    <row r="71" spans="1:18" ht="15.75" thickBot="1">
      <c r="O71" s="2422" t="s">
        <v>2400</v>
      </c>
      <c r="P71" s="2428" t="s">
        <v>2401</v>
      </c>
      <c r="Q71" s="2421">
        <f ca="1">C13</f>
        <v>14087</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67457</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7" sqref="E27"/>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3076</v>
      </c>
      <c r="D1" s="3153" t="s">
        <v>3002</v>
      </c>
      <c r="E1" s="2408" t="s">
        <v>869</v>
      </c>
      <c r="F1" s="2409">
        <f ca="1">J53</f>
        <v>28.41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38896</v>
      </c>
      <c r="C2" s="2054"/>
      <c r="D2" s="2052"/>
      <c r="E2" s="2053"/>
      <c r="F2" s="2053"/>
      <c r="G2" s="1586"/>
      <c r="H2" s="2054"/>
      <c r="I2" s="2054"/>
      <c r="J2" s="2054"/>
      <c r="K2" s="2055"/>
      <c r="L2" s="2054"/>
      <c r="M2" s="2054"/>
    </row>
    <row r="3" spans="1:33" ht="18" customHeight="1" thickBot="1">
      <c r="A3" s="832" t="s">
        <v>519</v>
      </c>
      <c r="B3" s="833">
        <f ca="1">IF(ISERROR(B2*10000/F43),0,ROUND(B2*10000/F43,0))</f>
        <v>10236</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2457</v>
      </c>
      <c r="C5" s="55">
        <f ca="1">C6+C10+C12</f>
        <v>2500</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2497</v>
      </c>
      <c r="D6" s="2518" t="s">
        <v>2461</v>
      </c>
      <c r="E6" s="783" t="s">
        <v>637</v>
      </c>
      <c r="F6" s="784">
        <f ca="1">INDIRECT("'数据-取费表'!u"&amp;$G$1)</f>
        <v>2</v>
      </c>
      <c r="G6" s="1588"/>
      <c r="H6" s="2525" t="s">
        <v>1824</v>
      </c>
      <c r="I6" s="3483" t="s">
        <v>2462</v>
      </c>
      <c r="J6" s="782">
        <f ca="1">ROUND(M6*M8*M7*(1-M9)/10000,0)</f>
        <v>0</v>
      </c>
      <c r="K6" s="340" t="s">
        <v>636</v>
      </c>
      <c r="L6" s="783" t="s">
        <v>637</v>
      </c>
      <c r="M6" s="784">
        <f ca="1">INDIRECT("'数据-取费表'!z"&amp;$G$1)</f>
        <v>0</v>
      </c>
    </row>
    <row r="7" spans="1:33" ht="18" customHeight="1">
      <c r="A7" s="2521"/>
      <c r="B7" s="3484"/>
      <c r="C7" s="787"/>
      <c r="D7" s="788"/>
      <c r="E7" s="783" t="s">
        <v>638</v>
      </c>
      <c r="F7" s="784">
        <f ca="1">IF(INDIRECT("'数据-取费表'!ah"&amp;$G$1)="",INDIRECT("'数据-取费表'!k"&amp;$G$1),INDIRECT("'数据-取费表'!ah"&amp;$G$1))</f>
        <v>38000</v>
      </c>
      <c r="G7" s="1588"/>
      <c r="H7" s="2510"/>
      <c r="I7" s="3484"/>
      <c r="J7" s="787"/>
      <c r="K7" s="788"/>
      <c r="L7" s="783" t="s">
        <v>638</v>
      </c>
      <c r="M7" s="784">
        <f ca="1">F7</f>
        <v>38000</v>
      </c>
    </row>
    <row r="8" spans="1:33" ht="18" customHeight="1">
      <c r="A8" s="2514"/>
      <c r="B8" s="3485"/>
      <c r="C8" s="787"/>
      <c r="D8" s="788"/>
      <c r="E8" s="783" t="s">
        <v>639</v>
      </c>
      <c r="F8" s="784">
        <f ca="1">INDIRECT("'数据-取费表'!ai"&amp;$G$1)</f>
        <v>365</v>
      </c>
      <c r="G8" s="1588"/>
      <c r="H8" s="2510"/>
      <c r="I8" s="3485"/>
      <c r="J8" s="787"/>
      <c r="K8" s="788"/>
      <c r="L8" s="783" t="s">
        <v>639</v>
      </c>
      <c r="M8" s="784">
        <f ca="1">INDIRECT("'数据-取费表'!ai"&amp;$G$1)</f>
        <v>365</v>
      </c>
    </row>
    <row r="9" spans="1:33" ht="18" customHeight="1">
      <c r="A9" s="785"/>
      <c r="B9" s="3486"/>
      <c r="C9" s="787"/>
      <c r="D9" s="788"/>
      <c r="E9" s="783" t="s">
        <v>640</v>
      </c>
      <c r="F9" s="793">
        <f ca="1">INDIRECT("'数据-取费表'!w"&amp;$G$1)</f>
        <v>0.1</v>
      </c>
      <c r="G9" s="1588"/>
      <c r="H9" s="2526"/>
      <c r="I9" s="3485"/>
      <c r="J9" s="787"/>
      <c r="K9" s="788"/>
      <c r="L9" s="794" t="s">
        <v>640</v>
      </c>
      <c r="M9" s="795">
        <f ca="1">INDIRECT("'数据-取费表'!ab"&amp;$G$1)</f>
        <v>0</v>
      </c>
    </row>
    <row r="10" spans="1:33" ht="18" customHeight="1">
      <c r="A10" s="1827" t="s">
        <v>1825</v>
      </c>
      <c r="B10" s="2515" t="s">
        <v>2458</v>
      </c>
      <c r="C10" s="798">
        <f ca="1">ROUND(IF(F10="押一",F6*F8*F7/12*F11,IF(F10="押二",F6*F8*F7/12*2*F11,IF(F10="押三",F6*F8*F7/12*3*F11,C11*F11)))/10000,0)</f>
        <v>3</v>
      </c>
      <c r="D10" s="2522" t="s">
        <v>2465</v>
      </c>
      <c r="E10" s="2519" t="s">
        <v>2463</v>
      </c>
      <c r="F10" s="3239" t="s">
        <v>3080</v>
      </c>
      <c r="G10" s="1588"/>
      <c r="H10" s="2582" t="s">
        <v>1825</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2455</v>
      </c>
      <c r="F11" s="795">
        <f ca="1">'数据-取费表'!B39</f>
        <v>1.4999999999999999E-2</v>
      </c>
      <c r="G11" s="1588"/>
      <c r="H11" s="2583"/>
      <c r="I11" s="2516" t="s">
        <v>2573</v>
      </c>
      <c r="J11" s="2520"/>
      <c r="K11" s="2584"/>
      <c r="L11" s="2519" t="s">
        <v>2455</v>
      </c>
      <c r="M11" s="2513">
        <f ca="1">'数据-取费表'!B39</f>
        <v>1.4999999999999999E-2</v>
      </c>
    </row>
    <row r="12" spans="1:33" ht="18" customHeight="1" thickBot="1">
      <c r="A12" s="2558" t="s">
        <v>2467</v>
      </c>
      <c r="B12" s="2559" t="s">
        <v>2459</v>
      </c>
      <c r="C12" s="2560"/>
      <c r="D12" s="2561"/>
      <c r="E12" s="2562"/>
      <c r="F12" s="2563"/>
      <c r="G12" s="1588"/>
      <c r="H12" s="2572" t="s">
        <v>2467</v>
      </c>
      <c r="I12" s="2585" t="s">
        <v>2459</v>
      </c>
      <c r="J12" s="2586"/>
      <c r="K12" s="2561"/>
      <c r="L12" s="2562"/>
      <c r="M12" s="2575"/>
    </row>
    <row r="13" spans="1:33" ht="18" customHeight="1" thickTop="1">
      <c r="A13" s="1826">
        <v>2</v>
      </c>
      <c r="B13" s="1824" t="s">
        <v>644</v>
      </c>
      <c r="C13" s="791">
        <f ca="1">ROUND(C29*F13,0)</f>
        <v>10670</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7600</v>
      </c>
      <c r="D14" s="3189" t="s">
        <v>646</v>
      </c>
      <c r="E14" s="3190"/>
      <c r="F14" s="804"/>
      <c r="G14" s="1588"/>
      <c r="H14" s="1645" t="s">
        <v>1824</v>
      </c>
      <c r="I14" s="2228" t="s">
        <v>2824</v>
      </c>
      <c r="J14" s="53">
        <f ca="1">C29</f>
        <v>10670</v>
      </c>
      <c r="K14" s="26"/>
      <c r="L14" s="800"/>
      <c r="M14" s="801"/>
    </row>
    <row r="15" spans="1:33" s="2061" customFormat="1" ht="18" customHeight="1" thickBot="1">
      <c r="A15" s="1644" t="s">
        <v>1832</v>
      </c>
      <c r="B15" s="783" t="s">
        <v>647</v>
      </c>
      <c r="C15" s="53">
        <f ca="1">ROUND(C14*F15,0)</f>
        <v>228</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1073</v>
      </c>
      <c r="K16" s="1818" t="s">
        <v>652</v>
      </c>
      <c r="L16" s="3191"/>
      <c r="M16" s="2512"/>
    </row>
    <row r="17" spans="1:33" s="2061" customFormat="1" ht="18" customHeight="1">
      <c r="A17" s="1644" t="s">
        <v>1887</v>
      </c>
      <c r="B17" s="783" t="s">
        <v>653</v>
      </c>
      <c r="C17" s="53">
        <f ca="1">ROUND(F17*(F43+INDIRECT("'数据-取费表'!S"&amp;$G$1))/10000,0)</f>
        <v>760</v>
      </c>
      <c r="D17" s="783" t="s">
        <v>654</v>
      </c>
      <c r="E17" s="783" t="s">
        <v>655</v>
      </c>
      <c r="F17" s="56">
        <f>'数据-取费表'!B35</f>
        <v>200</v>
      </c>
      <c r="G17" s="1589"/>
      <c r="H17" s="1645" t="s">
        <v>1824</v>
      </c>
      <c r="I17" s="783" t="s">
        <v>656</v>
      </c>
      <c r="J17" s="53">
        <f ca="1">ROUND(IF(项目基本情况!B11="自然人",J5*M17,J18+J19+J20),0)</f>
        <v>913</v>
      </c>
      <c r="K17" s="3189" t="s">
        <v>657</v>
      </c>
      <c r="L17" s="3188"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114</v>
      </c>
      <c r="D18" s="783" t="s">
        <v>648</v>
      </c>
      <c r="E18" s="783" t="s">
        <v>649</v>
      </c>
      <c r="F18" s="808">
        <f>'数据-取费表'!B36</f>
        <v>1.4999999999999999E-2</v>
      </c>
      <c r="G18" s="1589"/>
      <c r="H18" s="1644" t="s">
        <v>1831</v>
      </c>
      <c r="I18" s="783" t="s">
        <v>660</v>
      </c>
      <c r="J18" s="53">
        <f ca="1">ROUND(J5*M18/1.05,1)</f>
        <v>0</v>
      </c>
      <c r="K18" s="3188"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8702</v>
      </c>
      <c r="D19" s="260" t="s">
        <v>663</v>
      </c>
      <c r="E19" s="3193"/>
      <c r="F19" s="56"/>
      <c r="G19" s="1588"/>
      <c r="H19" s="1644" t="s">
        <v>1832</v>
      </c>
      <c r="I19" s="783" t="s">
        <v>664</v>
      </c>
      <c r="J19" s="53">
        <f ca="1">IF(K19="按租金收入计税",ROUND(J5*M19,1),ROUND(C29*F33*0.7,1))</f>
        <v>896.3</v>
      </c>
      <c r="K19" s="810" t="s">
        <v>665</v>
      </c>
      <c r="L19" s="783" t="s">
        <v>649</v>
      </c>
      <c r="M19" s="808">
        <f>IF(K19="按租金收入计税",'数据-取费表'!B51,'数据-取费表'!B50)</f>
        <v>1.2E-2</v>
      </c>
    </row>
    <row r="20" spans="1:33" s="2061" customFormat="1" ht="18" customHeight="1">
      <c r="A20" s="1645" t="s">
        <v>1889</v>
      </c>
      <c r="B20" s="783" t="s">
        <v>666</v>
      </c>
      <c r="C20" s="53">
        <f ca="1">ROUND(C19*F20,0)</f>
        <v>87</v>
      </c>
      <c r="D20" s="811" t="s">
        <v>667</v>
      </c>
      <c r="E20" s="783" t="s">
        <v>649</v>
      </c>
      <c r="F20" s="808">
        <f>'数据-取费表'!B37</f>
        <v>0.01</v>
      </c>
      <c r="G20" s="1589"/>
      <c r="H20" s="1647" t="s">
        <v>1833</v>
      </c>
      <c r="I20" s="340" t="s">
        <v>668</v>
      </c>
      <c r="J20" s="54">
        <f ca="1">ROUND(M20*M21/10000,0)</f>
        <v>17</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1764</v>
      </c>
      <c r="D21" s="811" t="s">
        <v>2297</v>
      </c>
      <c r="E21" s="783" t="s">
        <v>673</v>
      </c>
      <c r="F21" s="808">
        <f>'数据-取费表'!B38</f>
        <v>0.02</v>
      </c>
      <c r="G21" s="1589"/>
      <c r="H21" s="2527"/>
      <c r="I21" s="792"/>
      <c r="J21" s="69"/>
      <c r="K21" s="815"/>
      <c r="L21" s="783" t="s">
        <v>674</v>
      </c>
      <c r="M21" s="784">
        <f ca="1">INDIRECT("'数据-取费表'!r"&amp;$G$1)</f>
        <v>24522.44</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160</v>
      </c>
      <c r="K22" s="3188" t="s">
        <v>677</v>
      </c>
      <c r="L22" s="783" t="s">
        <v>649</v>
      </c>
      <c r="M22" s="816">
        <f ca="1">INDIRECT("'数据-取费表'!Ak"&amp;$G$1)</f>
        <v>1.4999999999999999E-2</v>
      </c>
    </row>
    <row r="23" spans="1:33" s="2061" customFormat="1" ht="18" customHeight="1">
      <c r="A23" s="1644" t="s">
        <v>1831</v>
      </c>
      <c r="B23" s="783" t="s">
        <v>2436</v>
      </c>
      <c r="C23" s="53">
        <f ca="1">ROUND(IF('数据-取费表'!B22&lt;=1,(C19+C20)*F24*F23/2,(C19+C20)*(POWER((1+F24),F23/2)-1)),0)</f>
        <v>634</v>
      </c>
      <c r="D23" s="2592" t="str">
        <f>IF(F23&lt;=1,"(建造成本+管理费用)×利率×(建设周期÷2)","(建造成本+管理费用)×((1+利率)^(建设周期÷2)-1)")</f>
        <v>(建造成本+管理费用)×((1+利率)^(建设周期÷2)-1)</v>
      </c>
      <c r="E23" s="783" t="s">
        <v>678</v>
      </c>
      <c r="F23" s="639">
        <f>'数据-取费表'!B20</f>
        <v>3</v>
      </c>
      <c r="G23" s="1589"/>
      <c r="H23" s="1645" t="s">
        <v>1890</v>
      </c>
      <c r="I23" s="783" t="s">
        <v>679</v>
      </c>
      <c r="J23" s="53">
        <f ca="1">ROUND(J13*M23,0)</f>
        <v>0</v>
      </c>
      <c r="K23" s="3188"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1.4E-3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2821</v>
      </c>
      <c r="J25" s="791">
        <f ca="1">J5-J16</f>
        <v>-1073</v>
      </c>
      <c r="K25" s="2569" t="s">
        <v>700</v>
      </c>
      <c r="L25" s="2570"/>
      <c r="M25" s="2571"/>
    </row>
    <row r="26" spans="1:33" ht="18" customHeight="1">
      <c r="A26" s="1644" t="s">
        <v>1831</v>
      </c>
      <c r="B26" s="783" t="s">
        <v>2437</v>
      </c>
      <c r="C26" s="53">
        <f ca="1">ROUND((C19+C20)*F26,0)</f>
        <v>439</v>
      </c>
      <c r="D26" s="811" t="s">
        <v>701</v>
      </c>
      <c r="E26" s="794" t="s">
        <v>702</v>
      </c>
      <c r="F26" s="793">
        <f ca="1">INDIRECT("'数据-取费表'!q"&amp;$G$1)</f>
        <v>0.05</v>
      </c>
      <c r="G26" s="1588"/>
      <c r="H26" s="2523" t="s">
        <v>1780</v>
      </c>
      <c r="I26" s="2229" t="s">
        <v>2826</v>
      </c>
      <c r="J26" s="782">
        <f ca="1">IF(J5&lt;&gt;0,ROUND(J25*(1-((1+M28)/(1+M26))^M27)/(M26-M28),0),0)</f>
        <v>0</v>
      </c>
      <c r="K26" s="813" t="s">
        <v>704</v>
      </c>
      <c r="L26" s="783" t="s">
        <v>2418</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10670</v>
      </c>
      <c r="D29" s="2566"/>
      <c r="E29" s="2567"/>
      <c r="F29" s="2568"/>
      <c r="G29" s="1589"/>
      <c r="H29" s="822" t="s">
        <v>1787</v>
      </c>
      <c r="I29" s="823" t="s">
        <v>1788</v>
      </c>
      <c r="J29" s="824">
        <f ca="1">ROUND(J26/(1+F40)^F41,0)</f>
        <v>0</v>
      </c>
      <c r="K29" s="825" t="s">
        <v>688</v>
      </c>
      <c r="L29" s="826"/>
      <c r="M29" s="827">
        <f ca="1">INDIRECT("'数据-取费表'!k"&amp;$G$1)</f>
        <v>38000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652</v>
      </c>
      <c r="D30" s="1818" t="s">
        <v>652</v>
      </c>
      <c r="E30" s="3191"/>
      <c r="F30" s="2512"/>
      <c r="G30" s="2059"/>
      <c r="H30" s="2062"/>
      <c r="I30" s="2063"/>
      <c r="J30" s="2064"/>
      <c r="K30" s="2065"/>
      <c r="L30" s="2066"/>
      <c r="M30" s="2067"/>
    </row>
    <row r="31" spans="1:33" ht="18" customHeight="1">
      <c r="A31" s="1645" t="s">
        <v>1824</v>
      </c>
      <c r="B31" s="783" t="s">
        <v>656</v>
      </c>
      <c r="C31" s="53">
        <f ca="1">ROUND(IF(项目基本情况!B11="自然人",C5*F31,C32+C33+C34),1)</f>
        <v>450.5</v>
      </c>
      <c r="D31" s="3189" t="s">
        <v>657</v>
      </c>
      <c r="E31" s="3188"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133.30000000000001</v>
      </c>
      <c r="D32" s="3188"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300</v>
      </c>
      <c r="D33" s="810" t="s">
        <v>3004</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17.2</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24522.44</v>
      </c>
      <c r="G35" s="2059"/>
      <c r="H35" s="2062"/>
      <c r="I35" s="836" t="s">
        <v>1814</v>
      </c>
      <c r="J35" s="837">
        <f ca="1">ROUND(C13*J36,0)</f>
        <v>907</v>
      </c>
      <c r="K35" s="2075"/>
      <c r="L35" s="2074"/>
      <c r="M35" s="2074"/>
    </row>
    <row r="36" spans="1:18" ht="18" customHeight="1">
      <c r="A36" s="1645" t="s">
        <v>1889</v>
      </c>
      <c r="B36" s="783" t="s">
        <v>676</v>
      </c>
      <c r="C36" s="53">
        <f ca="1">ROUND(C29*F36,1)</f>
        <v>160.1</v>
      </c>
      <c r="D36" s="3188"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16</v>
      </c>
      <c r="D37" s="3188"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25</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2821</v>
      </c>
      <c r="C39" s="791">
        <f ca="1">C5-C30</f>
        <v>1848</v>
      </c>
      <c r="D39" s="2569" t="s">
        <v>700</v>
      </c>
      <c r="E39" s="2570"/>
      <c r="F39" s="2571"/>
      <c r="G39" s="2059"/>
      <c r="H39" s="2074"/>
      <c r="I39" s="836" t="s">
        <v>1818</v>
      </c>
      <c r="J39" s="844">
        <f ca="1">ROUND(J35/C39,3)</f>
        <v>0.49099999999999999</v>
      </c>
      <c r="K39" s="2080"/>
      <c r="L39" s="2074"/>
      <c r="M39" s="2074"/>
    </row>
    <row r="40" spans="1:18" ht="18" customHeight="1">
      <c r="A40" s="780" t="s">
        <v>1780</v>
      </c>
      <c r="B40" s="2229" t="s">
        <v>2300</v>
      </c>
      <c r="C40" s="782">
        <f ca="1">ROUND(C39*(1-((1+F42)/(1+F40))^F41)/(F40-F42),0)</f>
        <v>38896</v>
      </c>
      <c r="D40" s="813" t="s">
        <v>704</v>
      </c>
      <c r="E40" s="783" t="s">
        <v>2418</v>
      </c>
      <c r="F40" s="793">
        <f ca="1">INDIRECT("'数据-取费表'!I"&amp;$G$1)</f>
        <v>0.05</v>
      </c>
      <c r="G40" s="2059"/>
      <c r="H40" s="2059"/>
      <c r="I40" s="836" t="s">
        <v>1819</v>
      </c>
      <c r="J40" s="844">
        <f ca="1">1-J39</f>
        <v>0.50900000000000001</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0.27400000000000002</v>
      </c>
      <c r="K42" s="2079"/>
      <c r="L42" s="1985"/>
      <c r="M42" s="1985"/>
    </row>
    <row r="43" spans="1:18" ht="18" customHeight="1" thickBot="1">
      <c r="A43" s="822" t="s">
        <v>1787</v>
      </c>
      <c r="B43" s="823" t="s">
        <v>1810</v>
      </c>
      <c r="C43" s="824">
        <f ca="1">ROUND(C40*10000/F43,0)</f>
        <v>10236</v>
      </c>
      <c r="D43" s="825" t="s">
        <v>1811</v>
      </c>
      <c r="E43" s="826" t="s">
        <v>1812</v>
      </c>
      <c r="F43" s="827">
        <f ca="1">INDIRECT("'数据-取费表'!k"&amp;$G$1)</f>
        <v>38000</v>
      </c>
      <c r="G43" s="2059"/>
      <c r="H43" s="1985"/>
      <c r="I43" s="846" t="s">
        <v>1822</v>
      </c>
      <c r="J43" s="847">
        <f ca="1">1-J42</f>
        <v>0.72599999999999998</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-41791</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1870</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38896</v>
      </c>
      <c r="R48" s="2420" t="s">
        <v>2379</v>
      </c>
    </row>
    <row r="49" spans="1:18" s="2056" customFormat="1" ht="18" customHeight="1" thickBot="1">
      <c r="A49" s="785"/>
      <c r="B49" s="786"/>
      <c r="C49" s="787"/>
      <c r="D49" s="788"/>
      <c r="E49" s="783" t="s">
        <v>638</v>
      </c>
      <c r="F49" s="784">
        <f ca="1">F7</f>
        <v>38000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639</v>
      </c>
      <c r="F50" s="784">
        <f ca="1">F8</f>
        <v>365</v>
      </c>
      <c r="G50" s="2092"/>
      <c r="H50" s="2090"/>
      <c r="I50" s="2380" t="s">
        <v>2345</v>
      </c>
      <c r="J50" s="2393">
        <f>SUMPRODUCT((I63:I65=J47)*(J62:L62=J48)*(J63:L65))</f>
        <v>60</v>
      </c>
      <c r="K50" s="2391" t="s">
        <v>2352</v>
      </c>
      <c r="L50" s="2392"/>
      <c r="O50" s="2422" t="s">
        <v>2382</v>
      </c>
      <c r="P50" s="2420" t="s">
        <v>2406</v>
      </c>
      <c r="Q50" s="2421">
        <f ca="1">C29</f>
        <v>10670</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15665</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38896</v>
      </c>
      <c r="R54" s="2424" t="s">
        <v>2391</v>
      </c>
    </row>
    <row r="55" spans="1:18" s="2056" customFormat="1" ht="18" customHeight="1" thickTop="1" thickBot="1">
      <c r="A55" s="796">
        <v>2</v>
      </c>
      <c r="B55" s="797" t="s">
        <v>644</v>
      </c>
      <c r="C55" s="798">
        <f ca="1">C13</f>
        <v>10670</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2299</v>
      </c>
      <c r="C56" s="53">
        <f ca="1">C29</f>
        <v>10670</v>
      </c>
      <c r="D56" s="3188"/>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193</v>
      </c>
      <c r="D57" s="26" t="s">
        <v>652</v>
      </c>
      <c r="E57" s="3193"/>
      <c r="F57" s="56"/>
      <c r="I57" s="2401" t="s">
        <v>2357</v>
      </c>
      <c r="J57" s="2403" t="str">
        <f ca="1">IF(OR(M47="住宅",J51&lt;L48,J56="是"),"——",J51-L48)</f>
        <v>——</v>
      </c>
      <c r="K57" s="2380" t="s">
        <v>2362</v>
      </c>
      <c r="L57" s="2389" t="str">
        <f ca="1">IF(L48&lt;J51,"——",IF(L55="比较法",L49,IF(L55="基准地价",L50,L51)))</f>
        <v>——</v>
      </c>
      <c r="O57" s="2419" t="s">
        <v>2378</v>
      </c>
      <c r="P57" s="2420" t="s">
        <v>2404</v>
      </c>
      <c r="Q57" s="2421">
        <f ca="1">C40+J29</f>
        <v>38896</v>
      </c>
      <c r="R57" s="2420" t="s">
        <v>2379</v>
      </c>
    </row>
    <row r="58" spans="1:18" s="2056" customFormat="1" ht="28.5" customHeight="1" thickBot="1">
      <c r="A58" s="1645" t="s">
        <v>1824</v>
      </c>
      <c r="B58" s="783" t="s">
        <v>656</v>
      </c>
      <c r="C58" s="53">
        <f ca="1">ROUND(IF(项目基本情况!B11="自然人",C47*F58,C59+C60+C61),1)</f>
        <v>17.2</v>
      </c>
      <c r="D58" s="3189" t="s">
        <v>657</v>
      </c>
      <c r="E58" s="3188"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88" t="s">
        <v>661</v>
      </c>
      <c r="E59" s="783" t="s">
        <v>649</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664</v>
      </c>
      <c r="C60" s="53">
        <f ca="1">IF(D60="按租金收入计税",ROUND(C47*F60,1),IF(D60="按房产原值计税",ROUND(C56*F60*0.7,1),INDIRECT("'数据-取费表'!Aj"&amp;$G$1)))</f>
        <v>0</v>
      </c>
      <c r="D60" s="3188" t="str">
        <f>D33</f>
        <v>按租金收入计税</v>
      </c>
      <c r="E60" s="783" t="s">
        <v>649</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17.2</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24522.44</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160.1</v>
      </c>
      <c r="D63" s="3188" t="s">
        <v>691</v>
      </c>
      <c r="E63" s="783" t="s">
        <v>649</v>
      </c>
      <c r="F63" s="816">
        <f t="shared" ca="1" si="0"/>
        <v>1.4999999999999999E-2</v>
      </c>
      <c r="I63" s="2406" t="s">
        <v>2369</v>
      </c>
      <c r="J63" s="2407">
        <v>70</v>
      </c>
      <c r="K63" s="2407">
        <v>50</v>
      </c>
      <c r="L63" s="2407">
        <v>80</v>
      </c>
      <c r="M63" s="3127">
        <v>0.02</v>
      </c>
      <c r="O63" s="2419" t="s">
        <v>2390</v>
      </c>
      <c r="P63" s="2420" t="s">
        <v>2407</v>
      </c>
      <c r="Q63" s="2421">
        <f ca="1">Q57+Q58</f>
        <v>38896</v>
      </c>
      <c r="R63" s="2424" t="s">
        <v>2391</v>
      </c>
    </row>
    <row r="64" spans="1:18" s="2056" customFormat="1" ht="16.5" thickBot="1">
      <c r="A64" s="1645" t="s">
        <v>1890</v>
      </c>
      <c r="B64" s="783" t="s">
        <v>679</v>
      </c>
      <c r="C64" s="53">
        <f ca="1">ROUND(C55*F64,1)</f>
        <v>16</v>
      </c>
      <c r="D64" s="3188" t="s">
        <v>680</v>
      </c>
      <c r="E64" s="783" t="s">
        <v>649</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88" t="s">
        <v>683</v>
      </c>
      <c r="E65" s="783" t="s">
        <v>649</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-193</v>
      </c>
      <c r="D66" s="3189" t="s">
        <v>700</v>
      </c>
      <c r="E66" s="3192"/>
      <c r="F66" s="819"/>
      <c r="K66" s="2083"/>
      <c r="O66" s="2419" t="s">
        <v>2378</v>
      </c>
      <c r="P66" s="2420" t="s">
        <v>2404</v>
      </c>
      <c r="Q66" s="2421">
        <f ca="1">C40+J29</f>
        <v>38896</v>
      </c>
      <c r="R66" s="2420" t="s">
        <v>2379</v>
      </c>
    </row>
    <row r="67" spans="1:18" s="2056" customFormat="1" ht="20.25" thickBot="1">
      <c r="A67" s="780" t="s">
        <v>1780</v>
      </c>
      <c r="B67" s="2229" t="s">
        <v>2300</v>
      </c>
      <c r="C67" s="782">
        <f ca="1">ROUND(C66*(1-((1+F69)/(1+F67))^F68)/(F67-F69),0)</f>
        <v>-2895</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708</v>
      </c>
      <c r="F68" s="821">
        <f ca="1">F41</f>
        <v>28.41</v>
      </c>
      <c r="O68" s="2422" t="s">
        <v>2382</v>
      </c>
      <c r="P68" s="2420" t="s">
        <v>2412</v>
      </c>
      <c r="Q68" s="2426">
        <f ca="1">L51</f>
        <v>15665</v>
      </c>
      <c r="R68" s="2427" t="s">
        <v>2415</v>
      </c>
    </row>
    <row r="69" spans="1:18" ht="20.25" thickBot="1">
      <c r="A69" s="789"/>
      <c r="B69" s="790"/>
      <c r="C69" s="791"/>
      <c r="D69" s="815"/>
      <c r="E69" s="783" t="s">
        <v>710</v>
      </c>
      <c r="F69" s="2368"/>
      <c r="O69" s="2422" t="s">
        <v>2383</v>
      </c>
      <c r="P69" s="2428" t="s">
        <v>2397</v>
      </c>
      <c r="Q69" s="2421">
        <f ca="1">ROUND(Q70-Q71*Q72,0)</f>
        <v>941</v>
      </c>
      <c r="R69" s="2424"/>
    </row>
    <row r="70" spans="1:18" ht="15.75" thickBot="1">
      <c r="A70" s="822" t="s">
        <v>1787</v>
      </c>
      <c r="B70" s="823" t="s">
        <v>1810</v>
      </c>
      <c r="C70" s="824">
        <f ca="1">ROUND(C67*10000/F70,0)</f>
        <v>-762</v>
      </c>
      <c r="D70" s="825" t="s">
        <v>1811</v>
      </c>
      <c r="E70" s="826" t="s">
        <v>1812</v>
      </c>
      <c r="F70" s="827">
        <f ca="1">F43</f>
        <v>38000</v>
      </c>
      <c r="O70" s="2422" t="s">
        <v>2398</v>
      </c>
      <c r="P70" s="2428" t="s">
        <v>2399</v>
      </c>
      <c r="Q70" s="2421">
        <f ca="1">C39</f>
        <v>1848</v>
      </c>
      <c r="R70" s="2420" t="s">
        <v>2379</v>
      </c>
    </row>
    <row r="71" spans="1:18" ht="15.75" thickBot="1">
      <c r="O71" s="2422" t="s">
        <v>2400</v>
      </c>
      <c r="P71" s="2428" t="s">
        <v>2401</v>
      </c>
      <c r="Q71" s="2421">
        <f ca="1">C13</f>
        <v>10670</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38896</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15" sqref="H15"/>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2997</v>
      </c>
      <c r="D1" s="3153" t="s">
        <v>3002</v>
      </c>
      <c r="E1" s="2408" t="s">
        <v>2373</v>
      </c>
      <c r="F1" s="2409">
        <f ca="1">J53</f>
        <v>28.41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0</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0</v>
      </c>
      <c r="D6" s="2518" t="s">
        <v>2461</v>
      </c>
      <c r="E6" s="783" t="s">
        <v>1738</v>
      </c>
      <c r="F6" s="784">
        <f ca="1">INDIRECT("'数据-取费表'!u"&amp;$G$1)</f>
        <v>0</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0</v>
      </c>
      <c r="G7" s="1588"/>
      <c r="H7" s="2510"/>
      <c r="I7" s="3484"/>
      <c r="J7" s="787"/>
      <c r="K7" s="788"/>
      <c r="L7" s="783" t="s">
        <v>1739</v>
      </c>
      <c r="M7" s="784">
        <f ca="1">F7</f>
        <v>0</v>
      </c>
    </row>
    <row r="8" spans="1:33" ht="18" customHeight="1">
      <c r="A8" s="2514"/>
      <c r="B8" s="3485"/>
      <c r="C8" s="787"/>
      <c r="D8" s="788"/>
      <c r="E8" s="783" t="s">
        <v>1740</v>
      </c>
      <c r="F8" s="784">
        <f ca="1">INDIRECT("'数据-取费表'!ai"&amp;$G$1)</f>
        <v>0</v>
      </c>
      <c r="G8" s="1588"/>
      <c r="H8" s="2510"/>
      <c r="I8" s="3485"/>
      <c r="J8" s="787"/>
      <c r="K8" s="788"/>
      <c r="L8" s="783" t="s">
        <v>1740</v>
      </c>
      <c r="M8" s="784">
        <f ca="1">INDIRECT("'数据-取费表'!ai"&amp;$G$1)</f>
        <v>0</v>
      </c>
    </row>
    <row r="9" spans="1:33" ht="18" customHeight="1">
      <c r="A9" s="785"/>
      <c r="B9" s="3486"/>
      <c r="C9" s="787"/>
      <c r="D9" s="788"/>
      <c r="E9" s="783" t="s">
        <v>1741</v>
      </c>
      <c r="F9" s="793">
        <f ca="1">INDIRECT("'数据-取费表'!w"&amp;$G$1)</f>
        <v>0</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0</v>
      </c>
      <c r="D10" s="2522" t="s">
        <v>2465</v>
      </c>
      <c r="E10" s="2519" t="s">
        <v>2463</v>
      </c>
      <c r="F10" s="2642"/>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3177" t="s">
        <v>1745</v>
      </c>
      <c r="E14" s="3178"/>
      <c r="F14" s="804"/>
      <c r="G14" s="1588"/>
      <c r="H14" s="1645" t="s">
        <v>1824</v>
      </c>
      <c r="I14" s="2228" t="s">
        <v>2825</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3179"/>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1824</v>
      </c>
      <c r="I17" s="783" t="s">
        <v>656</v>
      </c>
      <c r="J17" s="53">
        <f ca="1">ROUND(IF(项目基本情况!B11="自然人",J5*M17,J18+J19+J20),0)</f>
        <v>0</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0</v>
      </c>
      <c r="D19" s="260" t="s">
        <v>1757</v>
      </c>
      <c r="E19" s="3181"/>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0</v>
      </c>
      <c r="K22" s="3176" t="s">
        <v>1769</v>
      </c>
      <c r="L22" s="783" t="s">
        <v>1747</v>
      </c>
      <c r="M22" s="816">
        <f ca="1">INDIRECT("'数据-取费表'!Ak"&amp;$G$1)</f>
        <v>0</v>
      </c>
    </row>
    <row r="23" spans="1:33" s="2061" customFormat="1" ht="18" customHeight="1">
      <c r="A23" s="1644" t="s">
        <v>1831</v>
      </c>
      <c r="B23" s="783" t="s">
        <v>2535</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2821</v>
      </c>
      <c r="J25" s="791">
        <f ca="1">J5-J16</f>
        <v>0</v>
      </c>
      <c r="K25" s="2569" t="s">
        <v>1777</v>
      </c>
      <c r="L25" s="2570"/>
      <c r="M25" s="2571"/>
    </row>
    <row r="26" spans="1:33" ht="18" customHeight="1">
      <c r="A26" s="1644" t="s">
        <v>1831</v>
      </c>
      <c r="B26" s="783" t="s">
        <v>2437</v>
      </c>
      <c r="C26" s="53">
        <f ca="1">ROUND((C19+C20)*F26,0)</f>
        <v>0</v>
      </c>
      <c r="D26" s="811" t="s">
        <v>1778</v>
      </c>
      <c r="E26" s="794" t="s">
        <v>1779</v>
      </c>
      <c r="F26" s="793">
        <f ca="1">INDIRECT("'数据-取费表'!q"&amp;$G$1)</f>
        <v>0</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0</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0</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3176"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3176" t="s">
        <v>680</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683</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2821</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2418</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0</v>
      </c>
      <c r="R48" s="2420" t="s">
        <v>2379</v>
      </c>
    </row>
    <row r="49" spans="1:18" s="2056" customFormat="1" ht="18" customHeight="1" thickBot="1">
      <c r="A49" s="785"/>
      <c r="B49" s="786"/>
      <c r="C49" s="787"/>
      <c r="D49" s="788"/>
      <c r="E49" s="783" t="s">
        <v>1739</v>
      </c>
      <c r="F49" s="784">
        <f ca="1">F7</f>
        <v>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0</v>
      </c>
      <c r="G50" s="2092"/>
      <c r="H50" s="2090"/>
      <c r="I50" s="2380" t="s">
        <v>2345</v>
      </c>
      <c r="J50" s="2393">
        <f>SUMPRODUCT((I63:I65=J47)*(J62:L62=J48)*(J63:L65))</f>
        <v>60</v>
      </c>
      <c r="K50" s="2391" t="s">
        <v>2352</v>
      </c>
      <c r="L50" s="2392"/>
      <c r="O50" s="2422" t="s">
        <v>2382</v>
      </c>
      <c r="P50" s="2420" t="s">
        <v>2406</v>
      </c>
      <c r="Q50" s="2421">
        <f ca="1">C29</f>
        <v>0</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0</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0</v>
      </c>
      <c r="R54" s="2424" t="s">
        <v>2391</v>
      </c>
    </row>
    <row r="55" spans="1:18" s="2056" customFormat="1" ht="18" customHeight="1" thickTop="1" thickBot="1">
      <c r="A55" s="796">
        <v>2</v>
      </c>
      <c r="B55" s="797" t="s">
        <v>644</v>
      </c>
      <c r="C55" s="798">
        <f ca="1">C13</f>
        <v>0</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0</v>
      </c>
      <c r="D56" s="3176"/>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0</v>
      </c>
      <c r="D57" s="26" t="s">
        <v>1750</v>
      </c>
      <c r="E57" s="318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0</v>
      </c>
      <c r="R57" s="2420" t="s">
        <v>2379</v>
      </c>
    </row>
    <row r="58" spans="1:18" s="2056" customFormat="1" ht="28.5" customHeight="1" thickBot="1">
      <c r="A58" s="1645" t="s">
        <v>1824</v>
      </c>
      <c r="B58" s="783" t="s">
        <v>656</v>
      </c>
      <c r="C58" s="53">
        <f ca="1">ROUND(IF(项目基本情况!B11="自然人",C47*F58,C59+C60+C61),1)</f>
        <v>0</v>
      </c>
      <c r="D58" s="3177" t="s">
        <v>657</v>
      </c>
      <c r="E58" s="3176"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0</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0</v>
      </c>
      <c r="D63" s="3176" t="s">
        <v>1803</v>
      </c>
      <c r="E63" s="783" t="s">
        <v>1747</v>
      </c>
      <c r="F63" s="816">
        <f t="shared" ca="1" si="0"/>
        <v>0</v>
      </c>
      <c r="I63" s="2406" t="s">
        <v>2369</v>
      </c>
      <c r="J63" s="2407">
        <v>70</v>
      </c>
      <c r="K63" s="2407">
        <v>50</v>
      </c>
      <c r="L63" s="2407">
        <v>80</v>
      </c>
      <c r="M63" s="3127">
        <v>0.02</v>
      </c>
      <c r="O63" s="2419" t="s">
        <v>2390</v>
      </c>
      <c r="P63" s="2420" t="s">
        <v>2407</v>
      </c>
      <c r="Q63" s="2421">
        <f ca="1">Q57+Q58</f>
        <v>0</v>
      </c>
      <c r="R63" s="2424" t="s">
        <v>2391</v>
      </c>
    </row>
    <row r="64" spans="1:18" s="2056" customFormat="1" ht="16.5" thickBot="1">
      <c r="A64" s="1645" t="s">
        <v>1890</v>
      </c>
      <c r="B64" s="783" t="s">
        <v>679</v>
      </c>
      <c r="C64" s="53">
        <f ca="1">ROUND(C55*F64,1)</f>
        <v>0</v>
      </c>
      <c r="D64" s="3176" t="s">
        <v>680</v>
      </c>
      <c r="E64" s="783" t="s">
        <v>1747</v>
      </c>
      <c r="F64" s="817">
        <f t="shared" ca="1" si="0"/>
        <v>0</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76" t="s">
        <v>683</v>
      </c>
      <c r="E65" s="783" t="s">
        <v>1747</v>
      </c>
      <c r="F65" s="793">
        <f t="shared" ca="1" si="0"/>
        <v>0</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0</v>
      </c>
      <c r="D66" s="3177" t="s">
        <v>700</v>
      </c>
      <c r="E66" s="3180"/>
      <c r="F66" s="819"/>
      <c r="K66" s="2083"/>
      <c r="O66" s="2419" t="s">
        <v>2378</v>
      </c>
      <c r="P66" s="2420" t="s">
        <v>2408</v>
      </c>
      <c r="Q66" s="2421">
        <f ca="1">C40+J29</f>
        <v>0</v>
      </c>
      <c r="R66" s="2420" t="s">
        <v>2379</v>
      </c>
    </row>
    <row r="67" spans="1:18" s="2056" customFormat="1" ht="20.25" thickBot="1">
      <c r="A67" s="780" t="s">
        <v>1780</v>
      </c>
      <c r="B67" s="2229" t="s">
        <v>2300</v>
      </c>
      <c r="C67" s="782">
        <f ca="1">ROUND(C66*(1-((1+F69)/(1+F67))^F68)/(F67-F69),0)</f>
        <v>0</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0</v>
      </c>
      <c r="O68" s="2422" t="s">
        <v>2382</v>
      </c>
      <c r="P68" s="2420" t="s">
        <v>2412</v>
      </c>
      <c r="Q68" s="2426">
        <f ca="1">L51</f>
        <v>0</v>
      </c>
      <c r="R68" s="2427" t="s">
        <v>2415</v>
      </c>
    </row>
    <row r="69" spans="1:18" ht="20.25" thickBot="1">
      <c r="A69" s="789"/>
      <c r="B69" s="790"/>
      <c r="C69" s="791"/>
      <c r="D69" s="815"/>
      <c r="E69" s="783" t="s">
        <v>710</v>
      </c>
      <c r="F69" s="2368"/>
      <c r="O69" s="2422" t="s">
        <v>2383</v>
      </c>
      <c r="P69" s="2428" t="s">
        <v>2397</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2398</v>
      </c>
      <c r="P70" s="2428" t="s">
        <v>2399</v>
      </c>
      <c r="Q70" s="2421">
        <f ca="1">C39</f>
        <v>0</v>
      </c>
      <c r="R70" s="2420" t="s">
        <v>2379</v>
      </c>
    </row>
    <row r="71" spans="1:18" ht="15.75" thickBot="1">
      <c r="O71" s="2422" t="s">
        <v>2400</v>
      </c>
      <c r="P71" s="2428" t="s">
        <v>2401</v>
      </c>
      <c r="Q71" s="2421">
        <f ca="1">C13</f>
        <v>0</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0</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414" t="s">
        <v>522</v>
      </c>
      <c r="D4" s="3415"/>
      <c r="E4" s="3452" t="s">
        <v>523</v>
      </c>
      <c r="F4" s="3453"/>
      <c r="G4" s="3414" t="s">
        <v>524</v>
      </c>
      <c r="H4" s="3415"/>
      <c r="I4" s="3414" t="s">
        <v>525</v>
      </c>
      <c r="J4" s="3415"/>
      <c r="K4" s="513"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09" t="s">
        <v>524</v>
      </c>
      <c r="AC4" s="3411" t="s">
        <v>525</v>
      </c>
    </row>
    <row r="5" spans="1:29" ht="15">
      <c r="A5" s="514"/>
      <c r="B5" s="515"/>
      <c r="C5" s="3430" t="s">
        <v>2926</v>
      </c>
      <c r="D5" s="3431"/>
      <c r="E5" s="3436" t="s">
        <v>2927</v>
      </c>
      <c r="F5" s="3437"/>
      <c r="G5" s="3430" t="s">
        <v>2928</v>
      </c>
      <c r="H5" s="3431"/>
      <c r="I5" s="3430" t="s">
        <v>2929</v>
      </c>
      <c r="J5" s="3431"/>
      <c r="K5" s="513"/>
      <c r="L5" s="2130"/>
      <c r="M5" s="2131"/>
      <c r="N5" s="2131"/>
      <c r="O5" s="2131"/>
      <c r="P5" s="3418"/>
      <c r="Q5" s="3419"/>
      <c r="R5" s="3424"/>
      <c r="S5" s="3425"/>
      <c r="T5" s="3424"/>
      <c r="U5" s="3425"/>
      <c r="V5" s="3409"/>
      <c r="W5" s="3409"/>
      <c r="X5" s="1563"/>
      <c r="Y5" s="3424"/>
      <c r="Z5" s="3425"/>
      <c r="AA5" s="3412"/>
      <c r="AB5" s="3409"/>
      <c r="AC5" s="3412"/>
    </row>
    <row r="6" spans="1:29" ht="15.75" thickBot="1">
      <c r="A6" s="516"/>
      <c r="B6" s="517"/>
      <c r="C6" s="3450" t="s">
        <v>2930</v>
      </c>
      <c r="D6" s="3429"/>
      <c r="E6" s="3451" t="s">
        <v>2930</v>
      </c>
      <c r="F6" s="3435"/>
      <c r="G6" s="3450" t="s">
        <v>2930</v>
      </c>
      <c r="H6" s="3429"/>
      <c r="I6" s="3450" t="s">
        <v>2930</v>
      </c>
      <c r="J6" s="3429"/>
      <c r="K6" s="513" t="s">
        <v>528</v>
      </c>
      <c r="L6" s="2130"/>
      <c r="M6" s="2131"/>
      <c r="N6" s="2131"/>
      <c r="O6" s="2131"/>
      <c r="P6" s="3420"/>
      <c r="Q6" s="3421"/>
      <c r="R6" s="3424"/>
      <c r="S6" s="3425"/>
      <c r="T6" s="3426"/>
      <c r="U6" s="3427"/>
      <c r="V6" s="3409"/>
      <c r="W6" s="3409"/>
      <c r="X6" s="1563"/>
      <c r="Y6" s="3426"/>
      <c r="Z6" s="3427"/>
      <c r="AA6" s="3413"/>
      <c r="AB6" s="3409"/>
      <c r="AC6" s="3413"/>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443"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46" si="3">D8/F8</f>
        <v>#DIV/0!</v>
      </c>
      <c r="AB8" s="1567" t="e">
        <f t="shared" ref="AB8:AB46" si="4">D8/H8</f>
        <v>#DIV/0!</v>
      </c>
      <c r="AC8" s="1567" t="e">
        <f t="shared" ref="AC8:AC46" si="5">D8/J8</f>
        <v>#DIV/0!</v>
      </c>
    </row>
    <row r="9" spans="1:29" s="1217" customFormat="1" ht="15">
      <c r="A9" s="2935"/>
      <c r="B9" s="2942" t="s">
        <v>2755</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71.25">
      <c r="A15" s="2931" t="s">
        <v>2753</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446" t="s">
        <v>540</v>
      </c>
      <c r="Q15" s="1568" t="str">
        <f t="shared" si="6"/>
        <v>商业繁华度</v>
      </c>
      <c r="R15" s="1569" t="s">
        <v>8</v>
      </c>
      <c r="S15" s="1570">
        <f t="shared" si="0"/>
        <v>100</v>
      </c>
      <c r="T15" s="1569" t="s">
        <v>8</v>
      </c>
      <c r="U15" s="1570">
        <f t="shared" si="1"/>
        <v>100</v>
      </c>
      <c r="V15" s="1569" t="s">
        <v>8</v>
      </c>
      <c r="W15" s="1570">
        <f t="shared" si="2"/>
        <v>100</v>
      </c>
      <c r="X15" s="1563"/>
      <c r="Y15" s="3446"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1"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4"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447"/>
      <c r="Q22" s="2600"/>
      <c r="R22" s="1569"/>
      <c r="S22" s="1570"/>
      <c r="T22" s="1569"/>
      <c r="U22" s="1570"/>
      <c r="V22" s="1569"/>
      <c r="W22" s="1570"/>
      <c r="X22" s="2602"/>
      <c r="Y22" s="3447"/>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447"/>
      <c r="Q23" s="1568" t="str">
        <f>B23</f>
        <v>自然及人文环境</v>
      </c>
      <c r="R23" s="1569" t="s">
        <v>8</v>
      </c>
      <c r="S23" s="1570">
        <f>F23</f>
        <v>100</v>
      </c>
      <c r="T23" s="1569" t="s">
        <v>8</v>
      </c>
      <c r="U23" s="1570">
        <f>H23</f>
        <v>100</v>
      </c>
      <c r="V23" s="1569" t="s">
        <v>8</v>
      </c>
      <c r="W23" s="1570">
        <f>J23</f>
        <v>100</v>
      </c>
      <c r="X23" s="1563"/>
      <c r="Y23" s="3447"/>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47"/>
      <c r="Q25" s="1568" t="str">
        <f t="shared" ref="Q25:Q46" si="8">B25</f>
        <v>临街状况</v>
      </c>
      <c r="R25" s="1569" t="s">
        <v>8</v>
      </c>
      <c r="S25" s="1570">
        <f>F25</f>
        <v>100</v>
      </c>
      <c r="T25" s="1569" t="s">
        <v>8</v>
      </c>
      <c r="U25" s="1570">
        <f>H25</f>
        <v>100</v>
      </c>
      <c r="V25" s="1569" t="s">
        <v>8</v>
      </c>
      <c r="W25" s="1570">
        <f>J25</f>
        <v>100</v>
      </c>
      <c r="X25" s="1563"/>
      <c r="Y25" s="3447"/>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447"/>
      <c r="Q26" s="1568" t="str">
        <f t="shared" si="8"/>
        <v>平面位置/可视性</v>
      </c>
      <c r="R26" s="1569" t="s">
        <v>8</v>
      </c>
      <c r="S26" s="1570">
        <f>F26</f>
        <v>100</v>
      </c>
      <c r="T26" s="1569" t="s">
        <v>8</v>
      </c>
      <c r="U26" s="1570">
        <f>H26</f>
        <v>100</v>
      </c>
      <c r="V26" s="1569" t="s">
        <v>8</v>
      </c>
      <c r="W26" s="1570">
        <f>J26</f>
        <v>100</v>
      </c>
      <c r="X26" s="1563"/>
      <c r="Y26" s="3447"/>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447"/>
      <c r="Q27" s="1148" t="str">
        <f t="shared" si="8"/>
        <v>人流量</v>
      </c>
      <c r="R27" s="1564" t="s">
        <v>8</v>
      </c>
      <c r="S27" s="1565">
        <f>F27</f>
        <v>100</v>
      </c>
      <c r="T27" s="1564" t="s">
        <v>8</v>
      </c>
      <c r="U27" s="1565">
        <f>H27</f>
        <v>100</v>
      </c>
      <c r="V27" s="1564" t="s">
        <v>8</v>
      </c>
      <c r="W27" s="1565">
        <f>J27</f>
        <v>100</v>
      </c>
      <c r="X27" s="1566"/>
      <c r="Y27" s="3447"/>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47"/>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447"/>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47"/>
      <c r="Q29" s="1568">
        <f t="shared" si="8"/>
        <v>111</v>
      </c>
      <c r="R29" s="1569" t="s">
        <v>8</v>
      </c>
      <c r="S29" s="1570">
        <f t="shared" si="9"/>
        <v>100</v>
      </c>
      <c r="T29" s="1569" t="s">
        <v>8</v>
      </c>
      <c r="U29" s="1570">
        <f t="shared" si="10"/>
        <v>100</v>
      </c>
      <c r="V29" s="1569" t="s">
        <v>8</v>
      </c>
      <c r="W29" s="1570">
        <f t="shared" si="11"/>
        <v>100</v>
      </c>
      <c r="X29" s="1563"/>
      <c r="Y29" s="3447"/>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47"/>
      <c r="Q30" s="1568">
        <f t="shared" si="8"/>
        <v>111</v>
      </c>
      <c r="R30" s="1569" t="s">
        <v>8</v>
      </c>
      <c r="S30" s="1570">
        <f t="shared" si="9"/>
        <v>100</v>
      </c>
      <c r="T30" s="1569" t="s">
        <v>8</v>
      </c>
      <c r="U30" s="1570">
        <f t="shared" si="10"/>
        <v>100</v>
      </c>
      <c r="V30" s="1569" t="s">
        <v>8</v>
      </c>
      <c r="W30" s="1570">
        <f t="shared" si="11"/>
        <v>100</v>
      </c>
      <c r="X30" s="1563"/>
      <c r="Y30" s="3447"/>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47"/>
      <c r="Q31" s="1568">
        <f t="shared" si="8"/>
        <v>111</v>
      </c>
      <c r="R31" s="1569" t="s">
        <v>8</v>
      </c>
      <c r="S31" s="1570">
        <f t="shared" si="9"/>
        <v>100</v>
      </c>
      <c r="T31" s="1569" t="s">
        <v>8</v>
      </c>
      <c r="U31" s="1570">
        <f t="shared" si="10"/>
        <v>100</v>
      </c>
      <c r="V31" s="1569" t="s">
        <v>8</v>
      </c>
      <c r="W31" s="1570">
        <f t="shared" si="11"/>
        <v>100</v>
      </c>
      <c r="X31" s="1563"/>
      <c r="Y31" s="3447"/>
      <c r="Z31" s="1571">
        <f t="shared" si="12"/>
        <v>111</v>
      </c>
      <c r="AA31" s="1572">
        <f t="shared" si="3"/>
        <v>1</v>
      </c>
      <c r="AB31" s="1572">
        <f t="shared" si="4"/>
        <v>1</v>
      </c>
      <c r="AC31" s="1572">
        <f t="shared" si="5"/>
        <v>1</v>
      </c>
    </row>
    <row r="32" spans="1:29" ht="15">
      <c r="A32" s="2928" t="s">
        <v>2754</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448" t="s">
        <v>550</v>
      </c>
      <c r="Q32" s="1568" t="str">
        <f t="shared" si="8"/>
        <v>商业类型</v>
      </c>
      <c r="R32" s="1569" t="s">
        <v>8</v>
      </c>
      <c r="S32" s="1570">
        <f t="shared" si="9"/>
        <v>100</v>
      </c>
      <c r="T32" s="1569" t="s">
        <v>8</v>
      </c>
      <c r="U32" s="1570">
        <f t="shared" si="10"/>
        <v>100</v>
      </c>
      <c r="V32" s="1569" t="s">
        <v>8</v>
      </c>
      <c r="W32" s="1570">
        <f t="shared" si="11"/>
        <v>100</v>
      </c>
      <c r="X32" s="1563"/>
      <c r="Y32" s="3449"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449"/>
      <c r="Q33" s="1601" t="str">
        <f t="shared" si="8"/>
        <v>项目建筑规模</v>
      </c>
      <c r="R33" s="1573" t="s">
        <v>8</v>
      </c>
      <c r="S33" s="1574" t="e">
        <f t="shared" si="9"/>
        <v>#N/A</v>
      </c>
      <c r="T33" s="1573" t="s">
        <v>8</v>
      </c>
      <c r="U33" s="1574" t="e">
        <f t="shared" si="10"/>
        <v>#N/A</v>
      </c>
      <c r="V33" s="1573" t="s">
        <v>8</v>
      </c>
      <c r="W33" s="1574" t="e">
        <f t="shared" si="11"/>
        <v>#N/A</v>
      </c>
      <c r="X33" s="1575"/>
      <c r="Y33" s="3449"/>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449"/>
      <c r="Q34" s="1568" t="str">
        <f t="shared" si="8"/>
        <v>建筑结构</v>
      </c>
      <c r="R34" s="1569" t="s">
        <v>8</v>
      </c>
      <c r="S34" s="1570">
        <f t="shared" si="9"/>
        <v>100</v>
      </c>
      <c r="T34" s="1569" t="s">
        <v>8</v>
      </c>
      <c r="U34" s="1570">
        <f t="shared" si="10"/>
        <v>100</v>
      </c>
      <c r="V34" s="1569" t="s">
        <v>8</v>
      </c>
      <c r="W34" s="1570">
        <f t="shared" si="11"/>
        <v>100</v>
      </c>
      <c r="X34" s="1563"/>
      <c r="Y34" s="3449"/>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449"/>
      <c r="Q35" s="1568" t="str">
        <f t="shared" si="8"/>
        <v>公共部分装修</v>
      </c>
      <c r="R35" s="1569" t="s">
        <v>8</v>
      </c>
      <c r="S35" s="1570">
        <f t="shared" si="9"/>
        <v>100</v>
      </c>
      <c r="T35" s="1569" t="s">
        <v>8</v>
      </c>
      <c r="U35" s="1570">
        <f t="shared" si="10"/>
        <v>100</v>
      </c>
      <c r="V35" s="1569" t="s">
        <v>8</v>
      </c>
      <c r="W35" s="1570">
        <f t="shared" si="11"/>
        <v>100</v>
      </c>
      <c r="X35" s="1563"/>
      <c r="Y35" s="3449"/>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449"/>
      <c r="Q36" s="1568" t="str">
        <f t="shared" si="8"/>
        <v>成新度</v>
      </c>
      <c r="R36" s="1569" t="s">
        <v>8</v>
      </c>
      <c r="S36" s="1570" t="e">
        <f t="shared" si="9"/>
        <v>#N/A</v>
      </c>
      <c r="T36" s="1569" t="s">
        <v>8</v>
      </c>
      <c r="U36" s="1570" t="e">
        <f t="shared" si="10"/>
        <v>#N/A</v>
      </c>
      <c r="V36" s="1569" t="s">
        <v>8</v>
      </c>
      <c r="W36" s="1570" t="e">
        <f t="shared" si="11"/>
        <v>#N/A</v>
      </c>
      <c r="X36" s="1563"/>
      <c r="Y36" s="3449"/>
      <c r="Z36" s="1571" t="str">
        <f t="shared" si="12"/>
        <v>成新度</v>
      </c>
      <c r="AA36" s="1572" t="e">
        <f t="shared" si="3"/>
        <v>#N/A</v>
      </c>
      <c r="AB36" s="1572" t="e">
        <f t="shared" si="4"/>
        <v>#N/A</v>
      </c>
      <c r="AC36" s="1572" t="e">
        <f t="shared" si="5"/>
        <v>#N/A</v>
      </c>
    </row>
    <row r="37" spans="1:29" s="1217" customFormat="1" ht="15">
      <c r="A37" s="599"/>
      <c r="B37" s="1892"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449"/>
      <c r="Q37" s="1148" t="str">
        <f t="shared" si="8"/>
        <v>市政基础设施</v>
      </c>
      <c r="R37" s="1564" t="s">
        <v>8</v>
      </c>
      <c r="S37" s="1565">
        <f t="shared" si="9"/>
        <v>100</v>
      </c>
      <c r="T37" s="1564" t="s">
        <v>8</v>
      </c>
      <c r="U37" s="1565">
        <f t="shared" si="10"/>
        <v>100</v>
      </c>
      <c r="V37" s="1564" t="s">
        <v>8</v>
      </c>
      <c r="W37" s="1565">
        <f t="shared" si="11"/>
        <v>100</v>
      </c>
      <c r="X37" s="1566"/>
      <c r="Y37" s="3449"/>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449" t="s">
        <v>765</v>
      </c>
      <c r="Q38" s="1568" t="str">
        <f t="shared" si="8"/>
        <v>业态</v>
      </c>
      <c r="R38" s="1569" t="s">
        <v>8</v>
      </c>
      <c r="S38" s="1570">
        <f t="shared" si="9"/>
        <v>100</v>
      </c>
      <c r="T38" s="1569" t="s">
        <v>8</v>
      </c>
      <c r="U38" s="1570">
        <f t="shared" si="10"/>
        <v>100</v>
      </c>
      <c r="V38" s="1569" t="s">
        <v>8</v>
      </c>
      <c r="W38" s="1570">
        <f t="shared" si="11"/>
        <v>100</v>
      </c>
      <c r="X38" s="1563"/>
      <c r="Y38" s="3449"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49"/>
      <c r="Q39" s="1568" t="str">
        <f t="shared" si="8"/>
        <v>层高</v>
      </c>
      <c r="R39" s="1569" t="s">
        <v>8</v>
      </c>
      <c r="S39" s="1570">
        <f t="shared" si="9"/>
        <v>100</v>
      </c>
      <c r="T39" s="1569" t="s">
        <v>8</v>
      </c>
      <c r="U39" s="1570">
        <f t="shared" si="10"/>
        <v>100</v>
      </c>
      <c r="V39" s="1569" t="s">
        <v>8</v>
      </c>
      <c r="W39" s="1570">
        <f t="shared" si="11"/>
        <v>100</v>
      </c>
      <c r="X39" s="1563"/>
      <c r="Y39" s="3449"/>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449"/>
      <c r="Q40" s="1568" t="str">
        <f t="shared" si="8"/>
        <v>单套建筑面积</v>
      </c>
      <c r="R40" s="1569" t="s">
        <v>8</v>
      </c>
      <c r="S40" s="1570">
        <f t="shared" si="9"/>
        <v>100</v>
      </c>
      <c r="T40" s="1569" t="s">
        <v>8</v>
      </c>
      <c r="U40" s="1570">
        <f t="shared" si="10"/>
        <v>100</v>
      </c>
      <c r="V40" s="1569" t="s">
        <v>8</v>
      </c>
      <c r="W40" s="1570">
        <f t="shared" si="11"/>
        <v>100</v>
      </c>
      <c r="X40" s="1563"/>
      <c r="Y40" s="3449"/>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49"/>
      <c r="Q41" s="1601" t="str">
        <f t="shared" si="8"/>
        <v>进深比</v>
      </c>
      <c r="R41" s="1573" t="s">
        <v>8</v>
      </c>
      <c r="S41" s="1574">
        <f t="shared" si="9"/>
        <v>100</v>
      </c>
      <c r="T41" s="1573" t="s">
        <v>8</v>
      </c>
      <c r="U41" s="1574">
        <f t="shared" si="10"/>
        <v>100</v>
      </c>
      <c r="V41" s="1573" t="s">
        <v>8</v>
      </c>
      <c r="W41" s="1574">
        <f t="shared" si="11"/>
        <v>100</v>
      </c>
      <c r="X41" s="1575"/>
      <c r="Y41" s="3449"/>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449"/>
      <c r="Q42" s="1568" t="str">
        <f t="shared" si="8"/>
        <v>内部装修</v>
      </c>
      <c r="R42" s="1569" t="s">
        <v>8</v>
      </c>
      <c r="S42" s="1570">
        <f t="shared" si="9"/>
        <v>100</v>
      </c>
      <c r="T42" s="1569" t="s">
        <v>8</v>
      </c>
      <c r="U42" s="1570">
        <f t="shared" si="10"/>
        <v>100</v>
      </c>
      <c r="V42" s="1569" t="s">
        <v>8</v>
      </c>
      <c r="W42" s="1570">
        <f t="shared" si="11"/>
        <v>100</v>
      </c>
      <c r="X42" s="1563"/>
      <c r="Y42" s="3449"/>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449"/>
      <c r="Q43" s="1568" t="str">
        <f t="shared" si="8"/>
        <v>内部装修维护情况</v>
      </c>
      <c r="R43" s="1569" t="s">
        <v>8</v>
      </c>
      <c r="S43" s="1570">
        <f t="shared" si="9"/>
        <v>100</v>
      </c>
      <c r="T43" s="1569" t="s">
        <v>8</v>
      </c>
      <c r="U43" s="1570">
        <f t="shared" si="10"/>
        <v>100</v>
      </c>
      <c r="V43" s="1569" t="s">
        <v>8</v>
      </c>
      <c r="W43" s="1570">
        <f t="shared" si="11"/>
        <v>100</v>
      </c>
      <c r="X43" s="1563"/>
      <c r="Y43" s="3449"/>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49"/>
      <c r="Q44" s="1148">
        <f t="shared" si="8"/>
        <v>111</v>
      </c>
      <c r="R44" s="1564" t="s">
        <v>8</v>
      </c>
      <c r="S44" s="1565">
        <f t="shared" si="9"/>
        <v>100</v>
      </c>
      <c r="T44" s="1564" t="s">
        <v>8</v>
      </c>
      <c r="U44" s="1565">
        <f t="shared" si="10"/>
        <v>100</v>
      </c>
      <c r="V44" s="1564" t="s">
        <v>8</v>
      </c>
      <c r="W44" s="1565">
        <f t="shared" si="11"/>
        <v>100</v>
      </c>
      <c r="X44" s="1566"/>
      <c r="Y44" s="3449"/>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49"/>
      <c r="Q45" s="1568">
        <f t="shared" si="8"/>
        <v>111</v>
      </c>
      <c r="R45" s="1569" t="s">
        <v>8</v>
      </c>
      <c r="S45" s="1570">
        <f t="shared" si="9"/>
        <v>100</v>
      </c>
      <c r="T45" s="1569" t="s">
        <v>8</v>
      </c>
      <c r="U45" s="1570">
        <f t="shared" si="10"/>
        <v>100</v>
      </c>
      <c r="V45" s="1569" t="s">
        <v>8</v>
      </c>
      <c r="W45" s="1570">
        <f t="shared" si="11"/>
        <v>100</v>
      </c>
      <c r="X45" s="1563"/>
      <c r="Y45" s="3449"/>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01"/>
      <c r="Q46" s="1568">
        <f t="shared" si="8"/>
        <v>111</v>
      </c>
      <c r="R46" s="1569" t="s">
        <v>8</v>
      </c>
      <c r="S46" s="1570">
        <f t="shared" si="9"/>
        <v>100</v>
      </c>
      <c r="T46" s="1569" t="s">
        <v>8</v>
      </c>
      <c r="U46" s="1570">
        <f t="shared" si="10"/>
        <v>100</v>
      </c>
      <c r="V46" s="1569" t="s">
        <v>8</v>
      </c>
      <c r="W46" s="1570">
        <f t="shared" si="11"/>
        <v>100</v>
      </c>
      <c r="X46" s="1563"/>
      <c r="Y46" s="3501"/>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408" t="str">
        <f>A47</f>
        <v>成交单价（元/平方米）</v>
      </c>
      <c r="Q47" s="3408"/>
      <c r="R47" s="3500">
        <f>E47</f>
        <v>0</v>
      </c>
      <c r="S47" s="3500"/>
      <c r="T47" s="3500">
        <f>G47</f>
        <v>0</v>
      </c>
      <c r="U47" s="3500"/>
      <c r="V47" s="3500">
        <f>I47</f>
        <v>0</v>
      </c>
      <c r="W47" s="3500"/>
      <c r="X47" s="1555"/>
      <c r="Y47" s="1577"/>
      <c r="Z47" s="1555"/>
      <c r="AA47" s="1555"/>
      <c r="AB47" s="1555"/>
      <c r="AC47" s="1555"/>
    </row>
    <row r="48" spans="1:29" ht="15.75" thickBot="1">
      <c r="A48" s="614" t="s">
        <v>2759</v>
      </c>
      <c r="B48" s="885"/>
      <c r="C48" s="2654" t="e">
        <f>R49</f>
        <v>#DIV/0!</v>
      </c>
      <c r="D48" s="2655"/>
      <c r="E48" s="2656" t="e">
        <f>R48</f>
        <v>#DIV/0!</v>
      </c>
      <c r="F48" s="2656"/>
      <c r="G48" s="2654" t="e">
        <f>T48</f>
        <v>#DIV/0!</v>
      </c>
      <c r="H48" s="2655"/>
      <c r="I48" s="2656" t="e">
        <f>V48</f>
        <v>#DIV/0!</v>
      </c>
      <c r="J48" s="2655"/>
      <c r="K48" s="1608"/>
      <c r="L48" s="2141"/>
      <c r="M48" s="2142"/>
      <c r="N48" s="2131"/>
      <c r="O48" s="2142"/>
      <c r="P48" s="3408" t="str">
        <f>A48</f>
        <v>比较价格（元/平方米）</v>
      </c>
      <c r="Q48" s="3408"/>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5"/>
      <c r="Y48" s="1555"/>
      <c r="Z48" s="1555"/>
      <c r="AA48" s="1555"/>
      <c r="AB48" s="1555"/>
      <c r="AC48" s="1555"/>
    </row>
    <row r="49" spans="1:29" ht="15.75" thickBot="1">
      <c r="A49" s="620" t="s">
        <v>2932</v>
      </c>
      <c r="B49" s="621"/>
      <c r="C49" s="2657" t="e">
        <f>R49</f>
        <v>#DIV/0!</v>
      </c>
      <c r="D49" s="2657"/>
      <c r="E49" s="2657"/>
      <c r="F49" s="2657"/>
      <c r="G49" s="2657"/>
      <c r="H49" s="2657"/>
      <c r="I49" s="2657"/>
      <c r="J49" s="2657"/>
      <c r="K49" s="1609"/>
      <c r="L49" s="2141"/>
      <c r="M49" s="2142"/>
      <c r="N49" s="2131"/>
      <c r="O49" s="2142"/>
      <c r="P49" s="3405" t="str">
        <f>A49</f>
        <v>估价对象XX用房的比较价格（楼面单价，元/平方米）</v>
      </c>
      <c r="Q49" s="3406"/>
      <c r="R49" s="3499" t="e">
        <f>IF(F1="售价",ROUND(AVERAGE(R48:V48),0),ROUND(AVERAGE(R48:V48),1))</f>
        <v>#DIV/0!</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2557</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2558</v>
      </c>
      <c r="C82" s="2619" t="s">
        <v>2559</v>
      </c>
      <c r="D82" s="2619" t="s">
        <v>2560</v>
      </c>
      <c r="E82" s="2619" t="s">
        <v>2561</v>
      </c>
      <c r="F82" s="2619" t="s">
        <v>2562</v>
      </c>
      <c r="G82" s="2619" t="s">
        <v>2563</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2556</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414" t="s">
        <v>522</v>
      </c>
      <c r="D4" s="3415"/>
      <c r="E4" s="3452" t="s">
        <v>523</v>
      </c>
      <c r="F4" s="3453"/>
      <c r="G4" s="3414" t="s">
        <v>524</v>
      </c>
      <c r="H4" s="3415"/>
      <c r="I4" s="3414" t="s">
        <v>525</v>
      </c>
      <c r="J4" s="3415"/>
      <c r="K4" s="513" t="s">
        <v>526</v>
      </c>
      <c r="L4" s="2130"/>
      <c r="M4" s="2131"/>
      <c r="N4" s="2131"/>
      <c r="O4" s="2131"/>
      <c r="P4" s="3526" t="s">
        <v>527</v>
      </c>
      <c r="Q4" s="3417"/>
      <c r="R4" s="3422" t="s">
        <v>523</v>
      </c>
      <c r="S4" s="3423"/>
      <c r="T4" s="3422" t="s">
        <v>524</v>
      </c>
      <c r="U4" s="3423"/>
      <c r="V4" s="3409" t="s">
        <v>525</v>
      </c>
      <c r="W4" s="3409"/>
      <c r="X4" s="1563"/>
      <c r="Y4" s="3422" t="s">
        <v>527</v>
      </c>
      <c r="Z4" s="3423"/>
      <c r="AA4" s="3411" t="s">
        <v>523</v>
      </c>
      <c r="AB4" s="3411" t="s">
        <v>524</v>
      </c>
      <c r="AC4" s="3411" t="s">
        <v>525</v>
      </c>
    </row>
    <row r="5" spans="1:29" ht="15">
      <c r="A5" s="514"/>
      <c r="B5" s="515"/>
      <c r="C5" s="3430" t="s">
        <v>2926</v>
      </c>
      <c r="D5" s="3431"/>
      <c r="E5" s="3436" t="s">
        <v>2927</v>
      </c>
      <c r="F5" s="3437"/>
      <c r="G5" s="3430" t="s">
        <v>2928</v>
      </c>
      <c r="H5" s="3431"/>
      <c r="I5" s="3430" t="s">
        <v>2929</v>
      </c>
      <c r="J5" s="3431"/>
      <c r="K5" s="513"/>
      <c r="L5" s="2130"/>
      <c r="M5" s="2131"/>
      <c r="N5" s="2131"/>
      <c r="O5" s="2131"/>
      <c r="P5" s="3527"/>
      <c r="Q5" s="3419"/>
      <c r="R5" s="3424"/>
      <c r="S5" s="3425"/>
      <c r="T5" s="3424"/>
      <c r="U5" s="3425"/>
      <c r="V5" s="3409"/>
      <c r="W5" s="3409"/>
      <c r="X5" s="1563"/>
      <c r="Y5" s="3424"/>
      <c r="Z5" s="3425"/>
      <c r="AA5" s="3412"/>
      <c r="AB5" s="3412"/>
      <c r="AC5" s="3412"/>
    </row>
    <row r="6" spans="1:29" ht="15.75" thickBot="1">
      <c r="A6" s="516"/>
      <c r="B6" s="517"/>
      <c r="C6" s="3450" t="s">
        <v>2930</v>
      </c>
      <c r="D6" s="3429"/>
      <c r="E6" s="3451" t="s">
        <v>2930</v>
      </c>
      <c r="F6" s="3435"/>
      <c r="G6" s="3450" t="s">
        <v>2930</v>
      </c>
      <c r="H6" s="3429"/>
      <c r="I6" s="3450" t="s">
        <v>2930</v>
      </c>
      <c r="J6" s="3429"/>
      <c r="K6" s="513" t="s">
        <v>528</v>
      </c>
      <c r="L6" s="2130"/>
      <c r="M6" s="2131"/>
      <c r="N6" s="2131"/>
      <c r="O6" s="2131"/>
      <c r="P6" s="3528"/>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45"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45" t="s">
        <v>533</v>
      </c>
      <c r="Q8" s="3444"/>
      <c r="R8" s="1564" t="s">
        <v>8</v>
      </c>
      <c r="S8" s="1565">
        <f t="shared" si="0"/>
        <v>0</v>
      </c>
      <c r="T8" s="1564" t="s">
        <v>8</v>
      </c>
      <c r="U8" s="1565">
        <f t="shared" si="1"/>
        <v>0</v>
      </c>
      <c r="V8" s="1564" t="s">
        <v>8</v>
      </c>
      <c r="W8" s="1565">
        <f t="shared" si="2"/>
        <v>0</v>
      </c>
      <c r="X8" s="1566"/>
      <c r="Y8" s="3443" t="s">
        <v>533</v>
      </c>
      <c r="Z8" s="3444"/>
      <c r="AA8" s="1567" t="e">
        <f t="shared" ref="AA8:AA47" si="3">D8/F8</f>
        <v>#DIV/0!</v>
      </c>
      <c r="AB8" s="1567" t="e">
        <f t="shared" ref="AB8:AB47" si="4">D8/H8</f>
        <v>#DIV/0!</v>
      </c>
      <c r="AC8" s="1567" t="e">
        <f t="shared" ref="AC8:AC47" si="5">D8/J8</f>
        <v>#DIV/0!</v>
      </c>
    </row>
    <row r="9" spans="1:29" s="1217" customFormat="1" ht="15">
      <c r="A9" s="2935"/>
      <c r="B9" s="2942" t="s">
        <v>2755</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71.25">
      <c r="A15" s="2931" t="s">
        <v>2753</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46" t="s">
        <v>540</v>
      </c>
      <c r="Q15" s="1568" t="str">
        <f t="shared" si="6"/>
        <v>办公集聚程度</v>
      </c>
      <c r="R15" s="1569" t="s">
        <v>8</v>
      </c>
      <c r="S15" s="1570">
        <f t="shared" si="0"/>
        <v>100</v>
      </c>
      <c r="T15" s="1569" t="s">
        <v>8</v>
      </c>
      <c r="U15" s="1570">
        <f t="shared" si="1"/>
        <v>100</v>
      </c>
      <c r="V15" s="1569" t="s">
        <v>8</v>
      </c>
      <c r="W15" s="1570">
        <f t="shared" si="2"/>
        <v>100</v>
      </c>
      <c r="X15" s="1563"/>
      <c r="Y15" s="3446"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47"/>
      <c r="Q16" s="1568"/>
      <c r="R16" s="1569"/>
      <c r="S16" s="1570"/>
      <c r="T16" s="1569"/>
      <c r="U16" s="1570"/>
      <c r="V16" s="1569"/>
      <c r="W16" s="1570"/>
      <c r="X16" s="1563"/>
      <c r="Y16" s="3447"/>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47"/>
      <c r="Q18" s="1568"/>
      <c r="R18" s="1569"/>
      <c r="S18" s="1570"/>
      <c r="T18" s="1569"/>
      <c r="U18" s="1570"/>
      <c r="V18" s="1569"/>
      <c r="W18" s="1570"/>
      <c r="X18" s="1563"/>
      <c r="Y18" s="3447"/>
      <c r="Z18" s="1571"/>
      <c r="AA18" s="1572">
        <v>1</v>
      </c>
      <c r="AB18" s="1572">
        <v>1</v>
      </c>
      <c r="AC18" s="1572">
        <v>1</v>
      </c>
    </row>
    <row r="19" spans="1:29" ht="42.75">
      <c r="A19" s="531"/>
      <c r="B19" s="2624"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47"/>
      <c r="Q20" s="1568"/>
      <c r="R20" s="1569"/>
      <c r="S20" s="1570"/>
      <c r="T20" s="1569"/>
      <c r="U20" s="1570"/>
      <c r="V20" s="1569"/>
      <c r="W20" s="1570"/>
      <c r="X20" s="1563"/>
      <c r="Y20" s="3447"/>
      <c r="Z20" s="1571"/>
      <c r="AA20" s="1572">
        <v>1</v>
      </c>
      <c r="AB20" s="1572">
        <v>1</v>
      </c>
      <c r="AC20" s="1572">
        <v>1</v>
      </c>
    </row>
    <row r="21" spans="1:29" ht="28.5">
      <c r="A21" s="531"/>
      <c r="B21" s="2612"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447"/>
      <c r="Q22" s="2600"/>
      <c r="R22" s="1569"/>
      <c r="S22" s="1570"/>
      <c r="T22" s="1569"/>
      <c r="U22" s="1570"/>
      <c r="V22" s="1569"/>
      <c r="W22" s="1570"/>
      <c r="X22" s="2602"/>
      <c r="Y22" s="3447"/>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47"/>
      <c r="Q23" s="1568" t="str">
        <f>B23</f>
        <v>环境质量</v>
      </c>
      <c r="R23" s="1569" t="s">
        <v>8</v>
      </c>
      <c r="S23" s="1570">
        <f>F23</f>
        <v>100</v>
      </c>
      <c r="T23" s="1569" t="s">
        <v>8</v>
      </c>
      <c r="U23" s="1570">
        <f>H23</f>
        <v>100</v>
      </c>
      <c r="V23" s="1569" t="s">
        <v>8</v>
      </c>
      <c r="W23" s="1570">
        <f>J23</f>
        <v>100</v>
      </c>
      <c r="X23" s="1563"/>
      <c r="Y23" s="3447"/>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47"/>
      <c r="Q24" s="1568"/>
      <c r="R24" s="1569"/>
      <c r="S24" s="1570"/>
      <c r="T24" s="1569"/>
      <c r="U24" s="1570"/>
      <c r="V24" s="1569"/>
      <c r="W24" s="1570"/>
      <c r="X24" s="1563"/>
      <c r="Y24" s="3447"/>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447"/>
      <c r="Q25" s="1568" t="str">
        <f>B25</f>
        <v>毗邻道路的类型与等级</v>
      </c>
      <c r="R25" s="1569" t="s">
        <v>8</v>
      </c>
      <c r="S25" s="1570">
        <f>F25</f>
        <v>100</v>
      </c>
      <c r="T25" s="1569" t="s">
        <v>8</v>
      </c>
      <c r="U25" s="1570">
        <f>H25</f>
        <v>100</v>
      </c>
      <c r="V25" s="1569" t="s">
        <v>8</v>
      </c>
      <c r="W25" s="1570">
        <f>J25</f>
        <v>100</v>
      </c>
      <c r="X25" s="1563"/>
      <c r="Y25" s="3447"/>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47"/>
      <c r="Q26" s="1568"/>
      <c r="R26" s="1569"/>
      <c r="S26" s="1570"/>
      <c r="T26" s="1569"/>
      <c r="U26" s="1570"/>
      <c r="V26" s="1569"/>
      <c r="W26" s="1570"/>
      <c r="X26" s="1563"/>
      <c r="Y26" s="3447"/>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47"/>
      <c r="Q27" s="1568" t="str">
        <f t="shared" ref="Q27:Q47" si="8">B27</f>
        <v>楼层</v>
      </c>
      <c r="R27" s="1569" t="s">
        <v>8</v>
      </c>
      <c r="S27" s="1570">
        <f>F27</f>
        <v>100</v>
      </c>
      <c r="T27" s="1569" t="s">
        <v>8</v>
      </c>
      <c r="U27" s="1570">
        <f>H27</f>
        <v>100</v>
      </c>
      <c r="V27" s="1569" t="s">
        <v>8</v>
      </c>
      <c r="W27" s="1570">
        <f>J27</f>
        <v>100</v>
      </c>
      <c r="X27" s="1563"/>
      <c r="Y27" s="3447"/>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447"/>
      <c r="Q28" s="1148" t="str">
        <f t="shared" si="8"/>
        <v>朝向</v>
      </c>
      <c r="R28" s="1564" t="s">
        <v>8</v>
      </c>
      <c r="S28" s="1565">
        <f>F28</f>
        <v>100</v>
      </c>
      <c r="T28" s="1564" t="s">
        <v>8</v>
      </c>
      <c r="U28" s="1565">
        <f>H28</f>
        <v>100</v>
      </c>
      <c r="V28" s="1564" t="s">
        <v>8</v>
      </c>
      <c r="W28" s="1565">
        <f>J28</f>
        <v>100</v>
      </c>
      <c r="X28" s="1566"/>
      <c r="Y28" s="3447"/>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447"/>
      <c r="Q29" s="1568">
        <f t="shared" si="8"/>
        <v>111</v>
      </c>
      <c r="R29" s="1569" t="s">
        <v>8</v>
      </c>
      <c r="S29" s="1570">
        <f t="shared" ref="S29:S47" si="9">F29</f>
        <v>100</v>
      </c>
      <c r="T29" s="1569" t="s">
        <v>8</v>
      </c>
      <c r="U29" s="1570">
        <f t="shared" ref="U29:U47" si="10">H29</f>
        <v>100</v>
      </c>
      <c r="V29" s="1569" t="s">
        <v>8</v>
      </c>
      <c r="W29" s="1570">
        <f t="shared" ref="W29:W47" si="11">J29</f>
        <v>100</v>
      </c>
      <c r="X29" s="1563"/>
      <c r="Y29" s="3447"/>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447"/>
      <c r="Q30" s="1568">
        <f t="shared" si="8"/>
        <v>111</v>
      </c>
      <c r="R30" s="1569" t="s">
        <v>8</v>
      </c>
      <c r="S30" s="1570">
        <f t="shared" si="9"/>
        <v>100</v>
      </c>
      <c r="T30" s="1569" t="s">
        <v>8</v>
      </c>
      <c r="U30" s="1570">
        <f t="shared" si="10"/>
        <v>100</v>
      </c>
      <c r="V30" s="1569" t="s">
        <v>8</v>
      </c>
      <c r="W30" s="1570">
        <f t="shared" si="11"/>
        <v>100</v>
      </c>
      <c r="X30" s="1563"/>
      <c r="Y30" s="3447"/>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447"/>
      <c r="Q31" s="1568">
        <f t="shared" si="8"/>
        <v>111</v>
      </c>
      <c r="R31" s="1569" t="s">
        <v>8</v>
      </c>
      <c r="S31" s="1570">
        <f t="shared" si="9"/>
        <v>100</v>
      </c>
      <c r="T31" s="1569" t="s">
        <v>8</v>
      </c>
      <c r="U31" s="1570">
        <f t="shared" si="10"/>
        <v>100</v>
      </c>
      <c r="V31" s="1569" t="s">
        <v>8</v>
      </c>
      <c r="W31" s="1570">
        <f t="shared" si="11"/>
        <v>100</v>
      </c>
      <c r="X31" s="1563"/>
      <c r="Y31" s="3447"/>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447"/>
      <c r="Q32" s="1568">
        <f t="shared" si="8"/>
        <v>111</v>
      </c>
      <c r="R32" s="1569" t="s">
        <v>8</v>
      </c>
      <c r="S32" s="1570">
        <f t="shared" si="9"/>
        <v>100</v>
      </c>
      <c r="T32" s="1569" t="s">
        <v>8</v>
      </c>
      <c r="U32" s="1570">
        <f t="shared" si="10"/>
        <v>100</v>
      </c>
      <c r="V32" s="1569" t="s">
        <v>8</v>
      </c>
      <c r="W32" s="1570">
        <f t="shared" si="11"/>
        <v>100</v>
      </c>
      <c r="X32" s="1563"/>
      <c r="Y32" s="3447"/>
      <c r="Z32" s="1571">
        <f t="shared" si="12"/>
        <v>111</v>
      </c>
      <c r="AA32" s="1572">
        <f t="shared" si="3"/>
        <v>1</v>
      </c>
      <c r="AB32" s="1572">
        <f t="shared" si="4"/>
        <v>1</v>
      </c>
      <c r="AC32" s="1572">
        <f t="shared" si="5"/>
        <v>1</v>
      </c>
    </row>
    <row r="33" spans="1:29" ht="15">
      <c r="A33" s="2928" t="s">
        <v>2754</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448" t="s">
        <v>550</v>
      </c>
      <c r="Q33" s="1568" t="str">
        <f t="shared" si="8"/>
        <v>建筑类型</v>
      </c>
      <c r="R33" s="1569" t="s">
        <v>8</v>
      </c>
      <c r="S33" s="1570">
        <f t="shared" si="9"/>
        <v>100</v>
      </c>
      <c r="T33" s="1569" t="s">
        <v>8</v>
      </c>
      <c r="U33" s="1570">
        <f t="shared" si="10"/>
        <v>100</v>
      </c>
      <c r="V33" s="1569" t="s">
        <v>8</v>
      </c>
      <c r="W33" s="1570">
        <f t="shared" si="11"/>
        <v>100</v>
      </c>
      <c r="X33" s="1563"/>
      <c r="Y33" s="3449"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49"/>
      <c r="Q34" s="1601" t="str">
        <f t="shared" si="8"/>
        <v>项目建筑规模</v>
      </c>
      <c r="R34" s="1573" t="s">
        <v>8</v>
      </c>
      <c r="S34" s="1574" t="e">
        <f t="shared" si="9"/>
        <v>#N/A</v>
      </c>
      <c r="T34" s="1573" t="s">
        <v>8</v>
      </c>
      <c r="U34" s="1574" t="e">
        <f t="shared" si="10"/>
        <v>#N/A</v>
      </c>
      <c r="V34" s="1573" t="s">
        <v>8</v>
      </c>
      <c r="W34" s="1574" t="e">
        <f t="shared" si="11"/>
        <v>#N/A</v>
      </c>
      <c r="X34" s="1575"/>
      <c r="Y34" s="3449"/>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49"/>
      <c r="Q35" s="1568" t="str">
        <f t="shared" si="8"/>
        <v>建筑结构</v>
      </c>
      <c r="R35" s="1569" t="s">
        <v>8</v>
      </c>
      <c r="S35" s="1570">
        <f t="shared" si="9"/>
        <v>100</v>
      </c>
      <c r="T35" s="1569" t="s">
        <v>8</v>
      </c>
      <c r="U35" s="1570">
        <f t="shared" si="10"/>
        <v>100</v>
      </c>
      <c r="V35" s="1569" t="s">
        <v>8</v>
      </c>
      <c r="W35" s="1570">
        <f t="shared" si="11"/>
        <v>100</v>
      </c>
      <c r="X35" s="1563"/>
      <c r="Y35" s="3449"/>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49"/>
      <c r="Q36" s="1568" t="str">
        <f t="shared" si="8"/>
        <v>公共部分装修</v>
      </c>
      <c r="R36" s="1569" t="s">
        <v>8</v>
      </c>
      <c r="S36" s="1570">
        <f t="shared" si="9"/>
        <v>100</v>
      </c>
      <c r="T36" s="1569" t="s">
        <v>8</v>
      </c>
      <c r="U36" s="1570">
        <f t="shared" si="10"/>
        <v>100</v>
      </c>
      <c r="V36" s="1569" t="s">
        <v>8</v>
      </c>
      <c r="W36" s="1570">
        <f t="shared" si="11"/>
        <v>100</v>
      </c>
      <c r="X36" s="1563"/>
      <c r="Y36" s="3449"/>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49"/>
      <c r="Q37" s="1568" t="str">
        <f t="shared" si="8"/>
        <v>成新度</v>
      </c>
      <c r="R37" s="1569" t="s">
        <v>8</v>
      </c>
      <c r="S37" s="1570" t="e">
        <f t="shared" si="9"/>
        <v>#N/A</v>
      </c>
      <c r="T37" s="1569" t="s">
        <v>8</v>
      </c>
      <c r="U37" s="1570" t="e">
        <f t="shared" si="10"/>
        <v>#N/A</v>
      </c>
      <c r="V37" s="1569" t="s">
        <v>8</v>
      </c>
      <c r="W37" s="1570" t="e">
        <f t="shared" si="11"/>
        <v>#N/A</v>
      </c>
      <c r="X37" s="1563"/>
      <c r="Y37" s="3449"/>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49"/>
      <c r="Q38" s="1148" t="str">
        <f t="shared" si="8"/>
        <v>写字楼等级</v>
      </c>
      <c r="R38" s="1564" t="s">
        <v>8</v>
      </c>
      <c r="S38" s="1565">
        <f t="shared" si="9"/>
        <v>100</v>
      </c>
      <c r="T38" s="1564" t="s">
        <v>8</v>
      </c>
      <c r="U38" s="1565">
        <f t="shared" si="10"/>
        <v>100</v>
      </c>
      <c r="V38" s="1564" t="s">
        <v>8</v>
      </c>
      <c r="W38" s="1565">
        <f t="shared" si="11"/>
        <v>100</v>
      </c>
      <c r="X38" s="1566"/>
      <c r="Y38" s="3449"/>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49" t="s">
        <v>550</v>
      </c>
      <c r="Q39" s="1568" t="str">
        <f t="shared" si="8"/>
        <v>物业管理</v>
      </c>
      <c r="R39" s="1569" t="s">
        <v>8</v>
      </c>
      <c r="S39" s="1570">
        <f t="shared" si="9"/>
        <v>100</v>
      </c>
      <c r="T39" s="1569" t="s">
        <v>8</v>
      </c>
      <c r="U39" s="1570">
        <f t="shared" si="10"/>
        <v>100</v>
      </c>
      <c r="V39" s="1569" t="s">
        <v>8</v>
      </c>
      <c r="W39" s="1570">
        <f t="shared" si="11"/>
        <v>100</v>
      </c>
      <c r="X39" s="1563"/>
      <c r="Y39" s="3449" t="s">
        <v>550</v>
      </c>
      <c r="Z39" s="1571" t="str">
        <f t="shared" si="12"/>
        <v>物业管理</v>
      </c>
      <c r="AA39" s="1572">
        <f t="shared" si="3"/>
        <v>1</v>
      </c>
      <c r="AB39" s="1572">
        <f t="shared" si="4"/>
        <v>1</v>
      </c>
      <c r="AC39" s="1572">
        <f t="shared" si="5"/>
        <v>1</v>
      </c>
    </row>
    <row r="40" spans="1:29" ht="15">
      <c r="A40" s="593"/>
      <c r="B40" s="1892"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49"/>
      <c r="Q40" s="1568" t="str">
        <f t="shared" si="8"/>
        <v>市政基础设施</v>
      </c>
      <c r="R40" s="1569" t="s">
        <v>8</v>
      </c>
      <c r="S40" s="1570">
        <f t="shared" si="9"/>
        <v>100</v>
      </c>
      <c r="T40" s="1569" t="s">
        <v>8</v>
      </c>
      <c r="U40" s="1570">
        <f t="shared" si="10"/>
        <v>100</v>
      </c>
      <c r="V40" s="1569" t="s">
        <v>8</v>
      </c>
      <c r="W40" s="1570">
        <f t="shared" si="11"/>
        <v>100</v>
      </c>
      <c r="X40" s="1563"/>
      <c r="Y40" s="3449"/>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49"/>
      <c r="Q41" s="1568" t="str">
        <f t="shared" si="8"/>
        <v>层高</v>
      </c>
      <c r="R41" s="1569" t="s">
        <v>8</v>
      </c>
      <c r="S41" s="1570">
        <f t="shared" si="9"/>
        <v>100</v>
      </c>
      <c r="T41" s="1569" t="s">
        <v>8</v>
      </c>
      <c r="U41" s="1570">
        <f t="shared" si="10"/>
        <v>100</v>
      </c>
      <c r="V41" s="1569" t="s">
        <v>8</v>
      </c>
      <c r="W41" s="1570">
        <f t="shared" si="11"/>
        <v>100</v>
      </c>
      <c r="X41" s="1563"/>
      <c r="Y41" s="3449"/>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49"/>
      <c r="Q42" s="1601" t="str">
        <f t="shared" si="8"/>
        <v>单套建筑面积</v>
      </c>
      <c r="R42" s="1573" t="s">
        <v>8</v>
      </c>
      <c r="S42" s="1574">
        <f t="shared" si="9"/>
        <v>100</v>
      </c>
      <c r="T42" s="1573" t="s">
        <v>8</v>
      </c>
      <c r="U42" s="1574">
        <f t="shared" si="10"/>
        <v>100</v>
      </c>
      <c r="V42" s="1573" t="s">
        <v>8</v>
      </c>
      <c r="W42" s="1574">
        <f t="shared" si="11"/>
        <v>100</v>
      </c>
      <c r="X42" s="1575"/>
      <c r="Y42" s="3449"/>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49"/>
      <c r="Q43" s="1568" t="str">
        <f t="shared" si="8"/>
        <v>内部装修</v>
      </c>
      <c r="R43" s="1569" t="s">
        <v>8</v>
      </c>
      <c r="S43" s="1570">
        <f t="shared" si="9"/>
        <v>100</v>
      </c>
      <c r="T43" s="1569" t="s">
        <v>8</v>
      </c>
      <c r="U43" s="1570">
        <f t="shared" si="10"/>
        <v>100</v>
      </c>
      <c r="V43" s="1569" t="s">
        <v>8</v>
      </c>
      <c r="W43" s="1570">
        <f t="shared" si="11"/>
        <v>100</v>
      </c>
      <c r="X43" s="1563"/>
      <c r="Y43" s="3449"/>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49"/>
      <c r="Q44" s="1568" t="str">
        <f t="shared" si="8"/>
        <v>内部装修维护情况</v>
      </c>
      <c r="R44" s="1569" t="s">
        <v>8</v>
      </c>
      <c r="S44" s="1570">
        <f t="shared" si="9"/>
        <v>100</v>
      </c>
      <c r="T44" s="1569" t="s">
        <v>8</v>
      </c>
      <c r="U44" s="1570">
        <f t="shared" si="10"/>
        <v>100</v>
      </c>
      <c r="V44" s="1569" t="s">
        <v>8</v>
      </c>
      <c r="W44" s="1570">
        <f t="shared" si="11"/>
        <v>100</v>
      </c>
      <c r="X44" s="1563"/>
      <c r="Y44" s="3449"/>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49"/>
      <c r="Q45" s="1148">
        <f t="shared" si="8"/>
        <v>111</v>
      </c>
      <c r="R45" s="1564" t="s">
        <v>8</v>
      </c>
      <c r="S45" s="1565">
        <f t="shared" si="9"/>
        <v>100</v>
      </c>
      <c r="T45" s="1564" t="s">
        <v>8</v>
      </c>
      <c r="U45" s="1565">
        <f t="shared" si="10"/>
        <v>100</v>
      </c>
      <c r="V45" s="1564" t="s">
        <v>8</v>
      </c>
      <c r="W45" s="1565">
        <f t="shared" si="11"/>
        <v>100</v>
      </c>
      <c r="X45" s="1566"/>
      <c r="Y45" s="3449"/>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49"/>
      <c r="Q46" s="1568">
        <f t="shared" si="8"/>
        <v>111</v>
      </c>
      <c r="R46" s="1569" t="s">
        <v>8</v>
      </c>
      <c r="S46" s="1570">
        <f t="shared" si="9"/>
        <v>100</v>
      </c>
      <c r="T46" s="1569" t="s">
        <v>8</v>
      </c>
      <c r="U46" s="1570">
        <f t="shared" si="10"/>
        <v>100</v>
      </c>
      <c r="V46" s="1569" t="s">
        <v>8</v>
      </c>
      <c r="W46" s="1570">
        <f t="shared" si="11"/>
        <v>100</v>
      </c>
      <c r="X46" s="1563"/>
      <c r="Y46" s="3449"/>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01"/>
      <c r="Q47" s="1568">
        <f t="shared" si="8"/>
        <v>111</v>
      </c>
      <c r="R47" s="1569" t="s">
        <v>8</v>
      </c>
      <c r="S47" s="1570">
        <f t="shared" si="9"/>
        <v>100</v>
      </c>
      <c r="T47" s="1569" t="s">
        <v>8</v>
      </c>
      <c r="U47" s="1570">
        <f t="shared" si="10"/>
        <v>100</v>
      </c>
      <c r="V47" s="1569" t="s">
        <v>8</v>
      </c>
      <c r="W47" s="1570">
        <f t="shared" si="11"/>
        <v>100</v>
      </c>
      <c r="X47" s="1563"/>
      <c r="Y47" s="3501"/>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406" t="str">
        <f>A48</f>
        <v>成交单价（元/平方米）</v>
      </c>
      <c r="Q48" s="3408"/>
      <c r="R48" s="3500">
        <f>E48</f>
        <v>0</v>
      </c>
      <c r="S48" s="3500"/>
      <c r="T48" s="3500">
        <f>G48</f>
        <v>0</v>
      </c>
      <c r="U48" s="3500"/>
      <c r="V48" s="3500">
        <f>I48</f>
        <v>0</v>
      </c>
      <c r="W48" s="3500"/>
      <c r="X48" s="1555"/>
      <c r="Y48" s="1577"/>
      <c r="Z48" s="1555"/>
      <c r="AA48" s="1555"/>
      <c r="AB48" s="1555"/>
      <c r="AC48" s="1555"/>
    </row>
    <row r="49" spans="1:29" ht="15.75" thickBot="1">
      <c r="A49" s="614" t="s">
        <v>2759</v>
      </c>
      <c r="B49" s="885"/>
      <c r="C49" s="2654" t="e">
        <f>R50</f>
        <v>#DIV/0!</v>
      </c>
      <c r="D49" s="2655"/>
      <c r="E49" s="2656" t="e">
        <f>R49</f>
        <v>#DIV/0!</v>
      </c>
      <c r="F49" s="2656"/>
      <c r="G49" s="2654" t="e">
        <f>T49</f>
        <v>#DIV/0!</v>
      </c>
      <c r="H49" s="2655"/>
      <c r="I49" s="2656" t="e">
        <f>V49</f>
        <v>#DIV/0!</v>
      </c>
      <c r="J49" s="2655"/>
      <c r="K49" s="1608"/>
      <c r="L49" s="2141"/>
      <c r="M49" s="2131"/>
      <c r="N49" s="2131"/>
      <c r="O49" s="2131"/>
      <c r="P49" s="3406" t="str">
        <f>A49</f>
        <v>比较价格（元/平方米）</v>
      </c>
      <c r="Q49" s="3408"/>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55"/>
      <c r="Y49" s="1555"/>
      <c r="Z49" s="1555"/>
      <c r="AA49" s="1555"/>
      <c r="AB49" s="1555"/>
      <c r="AC49" s="1555"/>
    </row>
    <row r="50" spans="1:29" ht="15.75" thickBot="1">
      <c r="A50" s="620" t="s">
        <v>2932</v>
      </c>
      <c r="B50" s="621"/>
      <c r="C50" s="2657" t="e">
        <f>R50</f>
        <v>#DIV/0!</v>
      </c>
      <c r="D50" s="2657"/>
      <c r="E50" s="2657"/>
      <c r="F50" s="2657"/>
      <c r="G50" s="2657"/>
      <c r="H50" s="2657"/>
      <c r="I50" s="2657"/>
      <c r="J50" s="2657"/>
      <c r="K50" s="1609"/>
      <c r="L50" s="2141"/>
      <c r="M50" s="2131"/>
      <c r="N50" s="2131"/>
      <c r="O50" s="2131"/>
      <c r="P50" s="3525" t="str">
        <f>A50</f>
        <v>估价对象XX用房的比较价格（楼面单价，元/平方米）</v>
      </c>
      <c r="Q50" s="3406"/>
      <c r="R50" s="3499" t="e">
        <f>IF(F1="售价",ROUND(AVERAGE(R49:V49),0),ROUND(AVERAGE(R49:V49),1))</f>
        <v>#DIV/0!</v>
      </c>
      <c r="S50" s="3499"/>
      <c r="T50" s="3499"/>
      <c r="U50" s="3499"/>
      <c r="V50" s="3499"/>
      <c r="W50" s="3499"/>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2557</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2558</v>
      </c>
      <c r="C83" s="2619" t="s">
        <v>2559</v>
      </c>
      <c r="D83" s="2619" t="s">
        <v>2560</v>
      </c>
      <c r="E83" s="2619" t="s">
        <v>2561</v>
      </c>
      <c r="F83" s="2619" t="s">
        <v>2562</v>
      </c>
      <c r="G83" s="2619" t="s">
        <v>2563</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414" t="s">
        <v>522</v>
      </c>
      <c r="D4" s="3415"/>
      <c r="E4" s="3452" t="s">
        <v>523</v>
      </c>
      <c r="F4" s="3453"/>
      <c r="G4" s="3414" t="s">
        <v>524</v>
      </c>
      <c r="H4" s="3415"/>
      <c r="I4" s="3414" t="s">
        <v>525</v>
      </c>
      <c r="J4" s="3415"/>
      <c r="K4" s="513" t="s">
        <v>526</v>
      </c>
      <c r="L4" s="2130"/>
      <c r="M4" s="2131"/>
      <c r="N4" s="2131"/>
      <c r="O4" s="2131"/>
      <c r="P4" s="3416" t="s">
        <v>527</v>
      </c>
      <c r="Q4" s="3417"/>
      <c r="R4" s="3422" t="s">
        <v>523</v>
      </c>
      <c r="S4" s="3423"/>
      <c r="T4" s="3422" t="s">
        <v>524</v>
      </c>
      <c r="U4" s="3423"/>
      <c r="V4" s="3409" t="s">
        <v>525</v>
      </c>
      <c r="W4" s="3409"/>
      <c r="X4" s="1563"/>
      <c r="Y4" s="3422" t="s">
        <v>527</v>
      </c>
      <c r="Z4" s="3423"/>
      <c r="AA4" s="3411" t="s">
        <v>523</v>
      </c>
      <c r="AB4" s="3412" t="s">
        <v>524</v>
      </c>
      <c r="AC4" s="3411" t="s">
        <v>525</v>
      </c>
    </row>
    <row r="5" spans="1:29" ht="15">
      <c r="A5" s="514"/>
      <c r="B5" s="515"/>
      <c r="C5" s="3430" t="s">
        <v>2926</v>
      </c>
      <c r="D5" s="3431"/>
      <c r="E5" s="3436" t="s">
        <v>2927</v>
      </c>
      <c r="F5" s="3437"/>
      <c r="G5" s="3430" t="s">
        <v>2928</v>
      </c>
      <c r="H5" s="3431"/>
      <c r="I5" s="3430" t="s">
        <v>2929</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2930</v>
      </c>
      <c r="D6" s="3429"/>
      <c r="E6" s="3451" t="s">
        <v>2930</v>
      </c>
      <c r="F6" s="3435"/>
      <c r="G6" s="3450" t="s">
        <v>2930</v>
      </c>
      <c r="H6" s="3429"/>
      <c r="I6" s="3450" t="s">
        <v>2930</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43" t="s">
        <v>530</v>
      </c>
      <c r="Q7" s="3445"/>
      <c r="R7" s="1564" t="s">
        <v>8</v>
      </c>
      <c r="S7" s="1565">
        <f t="shared" ref="S7:S15" si="0">F7</f>
        <v>0</v>
      </c>
      <c r="T7" s="1564" t="s">
        <v>8</v>
      </c>
      <c r="U7" s="1565">
        <f t="shared" ref="U7:U15" si="1">H7</f>
        <v>0</v>
      </c>
      <c r="V7" s="1564" t="s">
        <v>8</v>
      </c>
      <c r="W7" s="1565">
        <f t="shared" ref="W7:W15"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40" si="3">D8/F8</f>
        <v>#DIV/0!</v>
      </c>
      <c r="AB8" s="1567" t="e">
        <f t="shared" ref="AB8:AB40" si="4">D8/H8</f>
        <v>#DIV/0!</v>
      </c>
      <c r="AC8" s="1567" t="e">
        <f t="shared" ref="AC8:AC40" si="5">D8/J8</f>
        <v>#DIV/0!</v>
      </c>
    </row>
    <row r="9" spans="1:29" s="1217" customFormat="1" ht="15">
      <c r="A9" s="2935"/>
      <c r="B9" s="2942" t="s">
        <v>2755</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08" t="s">
        <v>535</v>
      </c>
      <c r="Q9" s="1148" t="str">
        <f t="shared" ref="Q9:Q15" si="6">B9</f>
        <v>用途</v>
      </c>
      <c r="R9" s="1564" t="s">
        <v>8</v>
      </c>
      <c r="S9" s="1565">
        <f t="shared" si="0"/>
        <v>100</v>
      </c>
      <c r="T9" s="1564" t="s">
        <v>8</v>
      </c>
      <c r="U9" s="1565">
        <f t="shared" si="1"/>
        <v>100</v>
      </c>
      <c r="V9" s="1564" t="s">
        <v>8</v>
      </c>
      <c r="W9" s="1565">
        <f t="shared" si="2"/>
        <v>100</v>
      </c>
      <c r="X9" s="1566"/>
      <c r="Y9" s="3354"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08"/>
      <c r="Q11" s="1148" t="str">
        <f t="shared" si="6"/>
        <v>容积率</v>
      </c>
      <c r="R11" s="1564" t="s">
        <v>8</v>
      </c>
      <c r="S11" s="1565" t="e">
        <f t="shared" si="0"/>
        <v>#N/A</v>
      </c>
      <c r="T11" s="1564" t="s">
        <v>8</v>
      </c>
      <c r="U11" s="1565" t="e">
        <f t="shared" si="1"/>
        <v>#N/A</v>
      </c>
      <c r="V11" s="1564" t="s">
        <v>8</v>
      </c>
      <c r="W11" s="1565" t="e">
        <f t="shared" si="2"/>
        <v>#N/A</v>
      </c>
      <c r="X11" s="1566"/>
      <c r="Y11" s="335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408"/>
      <c r="Q14" s="1148">
        <f t="shared" si="6"/>
        <v>111</v>
      </c>
      <c r="R14" s="1564" t="s">
        <v>8</v>
      </c>
      <c r="S14" s="1565">
        <f t="shared" si="0"/>
        <v>100</v>
      </c>
      <c r="T14" s="1564" t="s">
        <v>8</v>
      </c>
      <c r="U14" s="1565">
        <f t="shared" si="1"/>
        <v>100</v>
      </c>
      <c r="V14" s="1564" t="s">
        <v>8</v>
      </c>
      <c r="W14" s="1565">
        <f t="shared" si="2"/>
        <v>100</v>
      </c>
      <c r="X14" s="1566"/>
      <c r="Y14" s="3354"/>
      <c r="Z14" s="1147">
        <f t="shared" si="7"/>
        <v>111</v>
      </c>
      <c r="AA14" s="1567">
        <f t="shared" si="3"/>
        <v>1</v>
      </c>
      <c r="AB14" s="1567">
        <f t="shared" si="4"/>
        <v>1</v>
      </c>
      <c r="AC14" s="1567">
        <f t="shared" si="5"/>
        <v>1</v>
      </c>
    </row>
    <row r="15" spans="1:29" ht="57">
      <c r="A15" s="2931" t="s">
        <v>2753</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46" t="s">
        <v>540</v>
      </c>
      <c r="Q15" s="1568" t="str">
        <f t="shared" si="6"/>
        <v>产业集聚程度</v>
      </c>
      <c r="R15" s="1569" t="s">
        <v>8</v>
      </c>
      <c r="S15" s="1570">
        <f t="shared" si="0"/>
        <v>100</v>
      </c>
      <c r="T15" s="1569" t="s">
        <v>8</v>
      </c>
      <c r="U15" s="1570">
        <f t="shared" si="1"/>
        <v>100</v>
      </c>
      <c r="V15" s="1569" t="s">
        <v>8</v>
      </c>
      <c r="W15" s="1570">
        <f t="shared" si="2"/>
        <v>100</v>
      </c>
      <c r="X15" s="1563"/>
      <c r="Y15" s="3446"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47"/>
      <c r="Q16" s="1568"/>
      <c r="R16" s="1569"/>
      <c r="S16" s="1570"/>
      <c r="T16" s="1569"/>
      <c r="U16" s="1570"/>
      <c r="V16" s="1569"/>
      <c r="W16" s="1570"/>
      <c r="X16" s="1563"/>
      <c r="Y16" s="3447"/>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47"/>
      <c r="Q17" s="1568" t="str">
        <f>B17</f>
        <v>交通便捷度</v>
      </c>
      <c r="R17" s="1569" t="s">
        <v>8</v>
      </c>
      <c r="S17" s="1570">
        <f>F17</f>
        <v>100</v>
      </c>
      <c r="T17" s="1569" t="s">
        <v>8</v>
      </c>
      <c r="U17" s="1570">
        <f>H17</f>
        <v>100</v>
      </c>
      <c r="V17" s="1569" t="s">
        <v>8</v>
      </c>
      <c r="W17" s="1570">
        <f>J17</f>
        <v>100</v>
      </c>
      <c r="X17" s="1563"/>
      <c r="Y17" s="344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47"/>
      <c r="Q18" s="1568"/>
      <c r="R18" s="1569"/>
      <c r="S18" s="1570"/>
      <c r="T18" s="1569"/>
      <c r="U18" s="1570"/>
      <c r="V18" s="1569"/>
      <c r="W18" s="1570"/>
      <c r="X18" s="1563"/>
      <c r="Y18" s="3447"/>
      <c r="Z18" s="1571"/>
      <c r="AA18" s="1572">
        <v>1</v>
      </c>
      <c r="AB18" s="1572">
        <v>1</v>
      </c>
      <c r="AC18" s="1572">
        <v>1</v>
      </c>
    </row>
    <row r="19" spans="1:29" ht="42.75">
      <c r="A19" s="531"/>
      <c r="B19" s="2624"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47"/>
      <c r="Q19" s="1568" t="str">
        <f>B19</f>
        <v>公共配套设施</v>
      </c>
      <c r="R19" s="1569" t="s">
        <v>8</v>
      </c>
      <c r="S19" s="1570">
        <f>F19</f>
        <v>100</v>
      </c>
      <c r="T19" s="1569" t="s">
        <v>8</v>
      </c>
      <c r="U19" s="1570">
        <f>H19</f>
        <v>100</v>
      </c>
      <c r="V19" s="1569" t="s">
        <v>8</v>
      </c>
      <c r="W19" s="1570">
        <f>J19</f>
        <v>100</v>
      </c>
      <c r="X19" s="1563"/>
      <c r="Y19" s="3447"/>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47"/>
      <c r="Q20" s="1568"/>
      <c r="R20" s="1569"/>
      <c r="S20" s="1570"/>
      <c r="T20" s="1569"/>
      <c r="U20" s="1570"/>
      <c r="V20" s="1569"/>
      <c r="W20" s="1570"/>
      <c r="X20" s="1563"/>
      <c r="Y20" s="3447"/>
      <c r="Z20" s="1571"/>
      <c r="AA20" s="1572">
        <v>1</v>
      </c>
      <c r="AB20" s="1572">
        <v>1</v>
      </c>
      <c r="AC20" s="1572">
        <v>1</v>
      </c>
    </row>
    <row r="21" spans="1:29" ht="28.5">
      <c r="A21" s="531"/>
      <c r="B21" s="2612"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47"/>
      <c r="Q21" s="2600" t="str">
        <f>B21</f>
        <v>基础设施水平</v>
      </c>
      <c r="R21" s="1569" t="s">
        <v>8</v>
      </c>
      <c r="S21" s="1570">
        <f>F21</f>
        <v>100</v>
      </c>
      <c r="T21" s="1569" t="s">
        <v>8</v>
      </c>
      <c r="U21" s="1570">
        <f>H21</f>
        <v>100</v>
      </c>
      <c r="V21" s="1569" t="s">
        <v>8</v>
      </c>
      <c r="W21" s="1570">
        <f>J21</f>
        <v>100</v>
      </c>
      <c r="X21" s="2602"/>
      <c r="Y21" s="3447"/>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447"/>
      <c r="Q22" s="2600"/>
      <c r="R22" s="1569"/>
      <c r="S22" s="1570"/>
      <c r="T22" s="1569"/>
      <c r="U22" s="1570"/>
      <c r="V22" s="1569"/>
      <c r="W22" s="1570"/>
      <c r="X22" s="2602"/>
      <c r="Y22" s="3447"/>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47"/>
      <c r="Q23" s="1568" t="str">
        <f>B23</f>
        <v>环境质量</v>
      </c>
      <c r="R23" s="1569" t="s">
        <v>8</v>
      </c>
      <c r="S23" s="1570">
        <f>F23</f>
        <v>100</v>
      </c>
      <c r="T23" s="1569" t="s">
        <v>8</v>
      </c>
      <c r="U23" s="1570">
        <f>H23</f>
        <v>100</v>
      </c>
      <c r="V23" s="1569" t="s">
        <v>8</v>
      </c>
      <c r="W23" s="1570">
        <f>J23</f>
        <v>100</v>
      </c>
      <c r="X23" s="1563"/>
      <c r="Y23" s="3447"/>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447"/>
      <c r="Q24" s="1568"/>
      <c r="R24" s="1569"/>
      <c r="S24" s="1570"/>
      <c r="T24" s="1569"/>
      <c r="U24" s="1570"/>
      <c r="V24" s="1569"/>
      <c r="W24" s="1570"/>
      <c r="X24" s="1563"/>
      <c r="Y24" s="3447"/>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47"/>
      <c r="Q25" s="1568">
        <f>B25</f>
        <v>111</v>
      </c>
      <c r="R25" s="1569" t="s">
        <v>8</v>
      </c>
      <c r="S25" s="1570">
        <f>F25</f>
        <v>100</v>
      </c>
      <c r="T25" s="1569" t="s">
        <v>8</v>
      </c>
      <c r="U25" s="1570">
        <f>H25</f>
        <v>100</v>
      </c>
      <c r="V25" s="1569" t="s">
        <v>8</v>
      </c>
      <c r="W25" s="1570">
        <f>J25</f>
        <v>100</v>
      </c>
      <c r="X25" s="1563"/>
      <c r="Y25" s="3447"/>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47"/>
      <c r="Q26" s="1568">
        <f t="shared" ref="Q26:Q40" si="8">B26</f>
        <v>111</v>
      </c>
      <c r="R26" s="1569" t="s">
        <v>8</v>
      </c>
      <c r="S26" s="1570">
        <f>F26</f>
        <v>100</v>
      </c>
      <c r="T26" s="1569" t="s">
        <v>8</v>
      </c>
      <c r="U26" s="1570">
        <f>H26</f>
        <v>100</v>
      </c>
      <c r="V26" s="1569" t="s">
        <v>8</v>
      </c>
      <c r="W26" s="1570">
        <f>J26</f>
        <v>100</v>
      </c>
      <c r="X26" s="1563"/>
      <c r="Y26" s="3447"/>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447"/>
      <c r="Q27" s="1148">
        <f t="shared" si="8"/>
        <v>111</v>
      </c>
      <c r="R27" s="1564" t="s">
        <v>8</v>
      </c>
      <c r="S27" s="1565">
        <f>F27</f>
        <v>100</v>
      </c>
      <c r="T27" s="1564" t="s">
        <v>8</v>
      </c>
      <c r="U27" s="1565">
        <f>H27</f>
        <v>100</v>
      </c>
      <c r="V27" s="1564" t="s">
        <v>8</v>
      </c>
      <c r="W27" s="1565">
        <f>J27</f>
        <v>100</v>
      </c>
      <c r="X27" s="1566"/>
      <c r="Y27" s="3447"/>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447"/>
      <c r="Q28" s="1568">
        <f t="shared" si="8"/>
        <v>111</v>
      </c>
      <c r="R28" s="1569" t="s">
        <v>8</v>
      </c>
      <c r="S28" s="1570">
        <f t="shared" ref="S28:S40" si="9">F28</f>
        <v>100</v>
      </c>
      <c r="T28" s="1569" t="s">
        <v>8</v>
      </c>
      <c r="U28" s="1570">
        <f t="shared" ref="U28:U40" si="10">H28</f>
        <v>100</v>
      </c>
      <c r="V28" s="1569" t="s">
        <v>8</v>
      </c>
      <c r="W28" s="1570">
        <f t="shared" ref="W28:W40" si="11">J28</f>
        <v>100</v>
      </c>
      <c r="X28" s="1563"/>
      <c r="Y28" s="3447"/>
      <c r="Z28" s="1571">
        <f t="shared" ref="Z28:Z40" si="12">Q28</f>
        <v>111</v>
      </c>
      <c r="AA28" s="1572">
        <f t="shared" si="3"/>
        <v>1</v>
      </c>
      <c r="AB28" s="1572">
        <f t="shared" si="4"/>
        <v>1</v>
      </c>
      <c r="AC28" s="1572">
        <f t="shared" si="5"/>
        <v>1</v>
      </c>
    </row>
    <row r="29" spans="1:29" ht="15">
      <c r="A29" s="2928" t="s">
        <v>2754</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448" t="s">
        <v>550</v>
      </c>
      <c r="Q29" s="1568" t="str">
        <f t="shared" si="8"/>
        <v>建筑类型</v>
      </c>
      <c r="R29" s="1569" t="s">
        <v>8</v>
      </c>
      <c r="S29" s="1570">
        <f t="shared" si="9"/>
        <v>100</v>
      </c>
      <c r="T29" s="1569" t="s">
        <v>8</v>
      </c>
      <c r="U29" s="1570">
        <f t="shared" si="10"/>
        <v>100</v>
      </c>
      <c r="V29" s="1569" t="s">
        <v>8</v>
      </c>
      <c r="W29" s="1570">
        <f t="shared" si="11"/>
        <v>100</v>
      </c>
      <c r="X29" s="1563"/>
      <c r="Y29" s="3449"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49"/>
      <c r="Q30" s="1601" t="str">
        <f t="shared" si="8"/>
        <v>项目建筑规模</v>
      </c>
      <c r="R30" s="1573" t="s">
        <v>8</v>
      </c>
      <c r="S30" s="1574" t="e">
        <f t="shared" si="9"/>
        <v>#N/A</v>
      </c>
      <c r="T30" s="1573" t="s">
        <v>8</v>
      </c>
      <c r="U30" s="1574" t="e">
        <f t="shared" si="10"/>
        <v>#N/A</v>
      </c>
      <c r="V30" s="1573" t="s">
        <v>8</v>
      </c>
      <c r="W30" s="1574" t="e">
        <f t="shared" si="11"/>
        <v>#N/A</v>
      </c>
      <c r="X30" s="1575"/>
      <c r="Y30" s="3449"/>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49"/>
      <c r="Q31" s="1568" t="str">
        <f t="shared" si="8"/>
        <v>建筑结构</v>
      </c>
      <c r="R31" s="1569" t="s">
        <v>8</v>
      </c>
      <c r="S31" s="1570">
        <f t="shared" si="9"/>
        <v>100</v>
      </c>
      <c r="T31" s="1569" t="s">
        <v>8</v>
      </c>
      <c r="U31" s="1570">
        <f t="shared" si="10"/>
        <v>100</v>
      </c>
      <c r="V31" s="1569" t="s">
        <v>8</v>
      </c>
      <c r="W31" s="1570">
        <f t="shared" si="11"/>
        <v>100</v>
      </c>
      <c r="X31" s="1563"/>
      <c r="Y31" s="3449"/>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49"/>
      <c r="Q32" s="1568" t="str">
        <f t="shared" si="8"/>
        <v>公共部分装修</v>
      </c>
      <c r="R32" s="1569" t="s">
        <v>8</v>
      </c>
      <c r="S32" s="1570">
        <f t="shared" si="9"/>
        <v>100</v>
      </c>
      <c r="T32" s="1569" t="s">
        <v>8</v>
      </c>
      <c r="U32" s="1570">
        <f t="shared" si="10"/>
        <v>100</v>
      </c>
      <c r="V32" s="1569" t="s">
        <v>8</v>
      </c>
      <c r="W32" s="1570">
        <f t="shared" si="11"/>
        <v>100</v>
      </c>
      <c r="X32" s="1563"/>
      <c r="Y32" s="3449"/>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49"/>
      <c r="Q33" s="1568" t="str">
        <f t="shared" si="8"/>
        <v>成新度</v>
      </c>
      <c r="R33" s="1569" t="s">
        <v>8</v>
      </c>
      <c r="S33" s="1570" t="e">
        <f t="shared" si="9"/>
        <v>#N/A</v>
      </c>
      <c r="T33" s="1569" t="s">
        <v>8</v>
      </c>
      <c r="U33" s="1570" t="e">
        <f t="shared" si="10"/>
        <v>#N/A</v>
      </c>
      <c r="V33" s="1569" t="s">
        <v>8</v>
      </c>
      <c r="W33" s="1570" t="e">
        <f t="shared" si="11"/>
        <v>#N/A</v>
      </c>
      <c r="X33" s="1563"/>
      <c r="Y33" s="3449"/>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49"/>
      <c r="Q34" s="1148" t="str">
        <f t="shared" si="8"/>
        <v>物业管理</v>
      </c>
      <c r="R34" s="1564" t="s">
        <v>8</v>
      </c>
      <c r="S34" s="1565">
        <f t="shared" si="9"/>
        <v>100</v>
      </c>
      <c r="T34" s="1564" t="s">
        <v>8</v>
      </c>
      <c r="U34" s="1565">
        <f t="shared" si="10"/>
        <v>100</v>
      </c>
      <c r="V34" s="1564" t="s">
        <v>8</v>
      </c>
      <c r="W34" s="1565">
        <f t="shared" si="11"/>
        <v>100</v>
      </c>
      <c r="X34" s="1566"/>
      <c r="Y34" s="3449"/>
      <c r="Z34" s="1147" t="str">
        <f t="shared" si="12"/>
        <v>物业管理</v>
      </c>
      <c r="AA34" s="1567">
        <f t="shared" si="3"/>
        <v>1</v>
      </c>
      <c r="AB34" s="1567">
        <f t="shared" si="4"/>
        <v>1</v>
      </c>
      <c r="AC34" s="1567">
        <f t="shared" si="5"/>
        <v>1</v>
      </c>
    </row>
    <row r="35" spans="1:29" ht="15">
      <c r="A35" s="593"/>
      <c r="B35" s="1892"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49" t="s">
        <v>550</v>
      </c>
      <c r="Q35" s="1568" t="str">
        <f t="shared" si="8"/>
        <v>市政基础设施</v>
      </c>
      <c r="R35" s="1569" t="s">
        <v>8</v>
      </c>
      <c r="S35" s="1570">
        <f t="shared" si="9"/>
        <v>100</v>
      </c>
      <c r="T35" s="1569" t="s">
        <v>8</v>
      </c>
      <c r="U35" s="1570">
        <f t="shared" si="10"/>
        <v>100</v>
      </c>
      <c r="V35" s="1569" t="s">
        <v>8</v>
      </c>
      <c r="W35" s="1570">
        <f t="shared" si="11"/>
        <v>100</v>
      </c>
      <c r="X35" s="1563"/>
      <c r="Y35" s="3449"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49"/>
      <c r="Q36" s="1568" t="str">
        <f t="shared" si="8"/>
        <v>内部装修</v>
      </c>
      <c r="R36" s="1569" t="s">
        <v>8</v>
      </c>
      <c r="S36" s="1570">
        <f t="shared" si="9"/>
        <v>100</v>
      </c>
      <c r="T36" s="1569" t="s">
        <v>8</v>
      </c>
      <c r="U36" s="1570">
        <f t="shared" si="10"/>
        <v>100</v>
      </c>
      <c r="V36" s="1569" t="s">
        <v>8</v>
      </c>
      <c r="W36" s="1570">
        <f t="shared" si="11"/>
        <v>100</v>
      </c>
      <c r="X36" s="1563"/>
      <c r="Y36" s="3449"/>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49"/>
      <c r="Q37" s="1568" t="str">
        <f t="shared" si="8"/>
        <v>内部装修状况</v>
      </c>
      <c r="R37" s="1569" t="s">
        <v>8</v>
      </c>
      <c r="S37" s="1570">
        <f t="shared" si="9"/>
        <v>100</v>
      </c>
      <c r="T37" s="1569" t="s">
        <v>8</v>
      </c>
      <c r="U37" s="1570">
        <f t="shared" si="10"/>
        <v>100</v>
      </c>
      <c r="V37" s="1569" t="s">
        <v>8</v>
      </c>
      <c r="W37" s="1570">
        <f t="shared" si="11"/>
        <v>100</v>
      </c>
      <c r="X37" s="1563"/>
      <c r="Y37" s="3449"/>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449"/>
      <c r="Q38" s="1601">
        <f t="shared" si="8"/>
        <v>111</v>
      </c>
      <c r="R38" s="1573" t="s">
        <v>8</v>
      </c>
      <c r="S38" s="1574">
        <f t="shared" si="9"/>
        <v>100</v>
      </c>
      <c r="T38" s="1573" t="s">
        <v>8</v>
      </c>
      <c r="U38" s="1574">
        <f t="shared" si="10"/>
        <v>100</v>
      </c>
      <c r="V38" s="1573" t="s">
        <v>8</v>
      </c>
      <c r="W38" s="1574">
        <f t="shared" si="11"/>
        <v>100</v>
      </c>
      <c r="X38" s="1575"/>
      <c r="Y38" s="3449"/>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449"/>
      <c r="Q39" s="1568">
        <f t="shared" si="8"/>
        <v>111</v>
      </c>
      <c r="R39" s="1569" t="s">
        <v>8</v>
      </c>
      <c r="S39" s="1570">
        <f t="shared" si="9"/>
        <v>100</v>
      </c>
      <c r="T39" s="1569" t="s">
        <v>8</v>
      </c>
      <c r="U39" s="1570">
        <f t="shared" si="10"/>
        <v>100</v>
      </c>
      <c r="V39" s="1569" t="s">
        <v>8</v>
      </c>
      <c r="W39" s="1570">
        <f t="shared" si="11"/>
        <v>100</v>
      </c>
      <c r="X39" s="1563"/>
      <c r="Y39" s="3449"/>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501"/>
      <c r="Q40" s="1568">
        <f t="shared" si="8"/>
        <v>111</v>
      </c>
      <c r="R40" s="1569" t="s">
        <v>8</v>
      </c>
      <c r="S40" s="1570">
        <f t="shared" si="9"/>
        <v>100</v>
      </c>
      <c r="T40" s="1569" t="s">
        <v>8</v>
      </c>
      <c r="U40" s="1570">
        <f t="shared" si="10"/>
        <v>100</v>
      </c>
      <c r="V40" s="1569" t="s">
        <v>8</v>
      </c>
      <c r="W40" s="1570">
        <f t="shared" si="11"/>
        <v>100</v>
      </c>
      <c r="X40" s="1563"/>
      <c r="Y40" s="3501"/>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408" t="str">
        <f>A41</f>
        <v>成交单价（元/平方米）</v>
      </c>
      <c r="Q41" s="3408"/>
      <c r="R41" s="3500">
        <f>E41</f>
        <v>0</v>
      </c>
      <c r="S41" s="3500"/>
      <c r="T41" s="3500">
        <f>G41</f>
        <v>0</v>
      </c>
      <c r="U41" s="3500"/>
      <c r="V41" s="3500">
        <f>I41</f>
        <v>0</v>
      </c>
      <c r="W41" s="3500"/>
      <c r="X41" s="1555"/>
      <c r="Y41" s="1577"/>
      <c r="Z41" s="1555"/>
      <c r="AA41" s="1555"/>
      <c r="AB41" s="1555"/>
      <c r="AC41" s="1555"/>
    </row>
    <row r="42" spans="1:29" ht="15.75" thickBot="1">
      <c r="A42" s="614" t="s">
        <v>2759</v>
      </c>
      <c r="B42" s="885"/>
      <c r="C42" s="2654" t="e">
        <f>R43</f>
        <v>#DIV/0!</v>
      </c>
      <c r="D42" s="2655"/>
      <c r="E42" s="2656" t="e">
        <f>R42</f>
        <v>#DIV/0!</v>
      </c>
      <c r="F42" s="2656"/>
      <c r="G42" s="2654" t="e">
        <f>T42</f>
        <v>#DIV/0!</v>
      </c>
      <c r="H42" s="2655"/>
      <c r="I42" s="2656" t="e">
        <f>V42</f>
        <v>#DIV/0!</v>
      </c>
      <c r="J42" s="2655"/>
      <c r="K42" s="1608"/>
      <c r="L42" s="2141"/>
      <c r="M42" s="2142"/>
      <c r="N42" s="2131"/>
      <c r="O42" s="2142"/>
      <c r="P42" s="3408" t="str">
        <f>A42</f>
        <v>比较价格（元/平方米）</v>
      </c>
      <c r="Q42" s="3408"/>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55"/>
      <c r="Y42" s="1555"/>
      <c r="Z42" s="1555"/>
      <c r="AA42" s="1555"/>
      <c r="AB42" s="1555"/>
      <c r="AC42" s="1555"/>
    </row>
    <row r="43" spans="1:29" ht="15.75" thickBot="1">
      <c r="A43" s="620" t="s">
        <v>2932</v>
      </c>
      <c r="B43" s="621"/>
      <c r="C43" s="2657" t="e">
        <f>R43</f>
        <v>#DIV/0!</v>
      </c>
      <c r="D43" s="2657"/>
      <c r="E43" s="2657"/>
      <c r="F43" s="2657"/>
      <c r="G43" s="2657"/>
      <c r="H43" s="2657"/>
      <c r="I43" s="2657"/>
      <c r="J43" s="2657"/>
      <c r="K43" s="1609"/>
      <c r="L43" s="2141"/>
      <c r="M43" s="2142"/>
      <c r="N43" s="2142"/>
      <c r="O43" s="2142"/>
      <c r="P43" s="3405" t="str">
        <f>A43</f>
        <v>估价对象XX用房的比较价格（楼面单价，元/平方米）</v>
      </c>
      <c r="Q43" s="3406"/>
      <c r="R43" s="3499" t="e">
        <f>IF(F1="售价",ROUND(AVERAGE(R42:V42),0),ROUND(AVERAGE(R42:V42),1))</f>
        <v>#DIV/0!</v>
      </c>
      <c r="S43" s="3499"/>
      <c r="T43" s="3499"/>
      <c r="U43" s="3499"/>
      <c r="V43" s="3499"/>
      <c r="W43" s="3499"/>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2557</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2558</v>
      </c>
      <c r="C76" s="2619" t="s">
        <v>2559</v>
      </c>
      <c r="D76" s="2619" t="s">
        <v>2560</v>
      </c>
      <c r="E76" s="2619" t="s">
        <v>2561</v>
      </c>
      <c r="F76" s="2619" t="s">
        <v>2562</v>
      </c>
      <c r="G76" s="2619" t="s">
        <v>2563</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14" t="s">
        <v>797</v>
      </c>
      <c r="D4" s="3415"/>
      <c r="E4" s="3414" t="s">
        <v>798</v>
      </c>
      <c r="F4" s="3415"/>
      <c r="G4" s="3414" t="s">
        <v>799</v>
      </c>
      <c r="H4" s="3415"/>
      <c r="I4" s="3414" t="s">
        <v>800</v>
      </c>
      <c r="J4" s="3415"/>
      <c r="K4" s="513" t="s">
        <v>801</v>
      </c>
      <c r="L4" s="2130"/>
      <c r="M4" s="2131"/>
      <c r="N4" s="2131"/>
      <c r="O4" s="2131"/>
      <c r="P4" s="3416" t="s">
        <v>802</v>
      </c>
      <c r="Q4" s="3417"/>
      <c r="R4" s="3422" t="s">
        <v>798</v>
      </c>
      <c r="S4" s="3423"/>
      <c r="T4" s="3422" t="s">
        <v>799</v>
      </c>
      <c r="U4" s="3423"/>
      <c r="V4" s="3409" t="s">
        <v>800</v>
      </c>
      <c r="W4" s="3409"/>
      <c r="X4" s="1563"/>
      <c r="Y4" s="3422" t="s">
        <v>802</v>
      </c>
      <c r="Z4" s="3423"/>
      <c r="AA4" s="3411" t="s">
        <v>798</v>
      </c>
      <c r="AB4" s="3412" t="s">
        <v>799</v>
      </c>
      <c r="AC4" s="3411" t="s">
        <v>800</v>
      </c>
    </row>
    <row r="5" spans="1:29" ht="15">
      <c r="A5" s="514"/>
      <c r="B5" s="515"/>
      <c r="C5" s="3430" t="s">
        <v>2926</v>
      </c>
      <c r="D5" s="3431"/>
      <c r="E5" s="3430" t="s">
        <v>2927</v>
      </c>
      <c r="F5" s="3431"/>
      <c r="G5" s="3430" t="s">
        <v>2928</v>
      </c>
      <c r="H5" s="3431"/>
      <c r="I5" s="3430" t="s">
        <v>2929</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2930</v>
      </c>
      <c r="D6" s="3429"/>
      <c r="E6" s="3432" t="s">
        <v>2930</v>
      </c>
      <c r="F6" s="3433"/>
      <c r="G6" s="3450" t="s">
        <v>2930</v>
      </c>
      <c r="H6" s="3429"/>
      <c r="I6" s="3450" t="s">
        <v>2930</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43" t="s">
        <v>530</v>
      </c>
      <c r="Q7" s="3445"/>
      <c r="R7" s="1564" t="s">
        <v>8</v>
      </c>
      <c r="S7" s="1565">
        <f t="shared" ref="S7:S14" si="0">F7</f>
        <v>0</v>
      </c>
      <c r="T7" s="1564" t="s">
        <v>8</v>
      </c>
      <c r="U7" s="1565">
        <f t="shared" ref="U7:U14" si="1">H7</f>
        <v>0</v>
      </c>
      <c r="V7" s="1564" t="s">
        <v>8</v>
      </c>
      <c r="W7" s="1565">
        <f t="shared" ref="W7:W14"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36" si="3">D8/F8</f>
        <v>#DIV/0!</v>
      </c>
      <c r="AB8" s="1567" t="e">
        <f t="shared" ref="AB8:AB36" si="4">D8/H8</f>
        <v>#DIV/0!</v>
      </c>
      <c r="AC8" s="1567" t="e">
        <f t="shared" ref="AC8:AC36" si="5">D8/J8</f>
        <v>#DIV/0!</v>
      </c>
    </row>
    <row r="9" spans="1:29" s="1217" customFormat="1" ht="15">
      <c r="A9" s="2935"/>
      <c r="B9" s="2942" t="s">
        <v>2755</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08" t="s">
        <v>535</v>
      </c>
      <c r="Q9" s="1148" t="str">
        <f t="shared" ref="Q9:Q14" si="6">B9</f>
        <v>用途</v>
      </c>
      <c r="R9" s="1564" t="s">
        <v>8</v>
      </c>
      <c r="S9" s="1565">
        <f t="shared" si="0"/>
        <v>100</v>
      </c>
      <c r="T9" s="1564" t="s">
        <v>8</v>
      </c>
      <c r="U9" s="1565">
        <f t="shared" si="1"/>
        <v>100</v>
      </c>
      <c r="V9" s="1564" t="s">
        <v>8</v>
      </c>
      <c r="W9" s="1565">
        <f t="shared" si="2"/>
        <v>100</v>
      </c>
      <c r="X9" s="1566"/>
      <c r="Y9" s="3354" t="s">
        <v>536</v>
      </c>
      <c r="Z9" s="1147" t="str">
        <f t="shared" ref="Z9:Z14" si="7">Q9</f>
        <v>用途</v>
      </c>
      <c r="AA9" s="1567">
        <f t="shared" si="3"/>
        <v>1</v>
      </c>
      <c r="AB9" s="1567">
        <f t="shared" si="4"/>
        <v>1</v>
      </c>
      <c r="AC9" s="1567">
        <f t="shared" si="5"/>
        <v>1</v>
      </c>
    </row>
    <row r="10" spans="1:29" s="1335" customFormat="1" ht="27">
      <c r="A10" s="2936"/>
      <c r="B10" s="2941" t="s">
        <v>2756</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08"/>
      <c r="Q11" s="1148">
        <f t="shared" si="6"/>
        <v>111</v>
      </c>
      <c r="R11" s="1564" t="s">
        <v>8</v>
      </c>
      <c r="S11" s="1565">
        <f t="shared" si="0"/>
        <v>100</v>
      </c>
      <c r="T11" s="1564" t="s">
        <v>8</v>
      </c>
      <c r="U11" s="1565">
        <f t="shared" si="1"/>
        <v>100</v>
      </c>
      <c r="V11" s="1564" t="s">
        <v>8</v>
      </c>
      <c r="W11" s="1565">
        <f t="shared" si="2"/>
        <v>100</v>
      </c>
      <c r="X11" s="1566"/>
      <c r="Y11" s="3354"/>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85.5">
      <c r="A14" s="2931" t="s">
        <v>2753</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46" t="s">
        <v>540</v>
      </c>
      <c r="Q14" s="1568" t="str">
        <f t="shared" si="6"/>
        <v>交通便捷度</v>
      </c>
      <c r="R14" s="1569" t="s">
        <v>8</v>
      </c>
      <c r="S14" s="1570">
        <f t="shared" si="0"/>
        <v>100</v>
      </c>
      <c r="T14" s="1569" t="s">
        <v>8</v>
      </c>
      <c r="U14" s="1570">
        <f t="shared" si="1"/>
        <v>100</v>
      </c>
      <c r="V14" s="1569" t="s">
        <v>8</v>
      </c>
      <c r="W14" s="1570">
        <f t="shared" si="2"/>
        <v>100</v>
      </c>
      <c r="X14" s="1563"/>
      <c r="Y14" s="3446"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447"/>
      <c r="Q15" s="1568"/>
      <c r="R15" s="1569"/>
      <c r="S15" s="1570"/>
      <c r="T15" s="1569"/>
      <c r="U15" s="1570"/>
      <c r="V15" s="1569"/>
      <c r="W15" s="1570"/>
      <c r="X15" s="1563"/>
      <c r="Y15" s="3447"/>
      <c r="Z15" s="1571"/>
      <c r="AA15" s="1572">
        <v>1</v>
      </c>
      <c r="AB15" s="1572">
        <v>1</v>
      </c>
      <c r="AC15" s="1572">
        <v>1</v>
      </c>
    </row>
    <row r="16" spans="1:29" ht="42.75">
      <c r="A16" s="514"/>
      <c r="B16" s="2624"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47"/>
      <c r="Q16" s="1568" t="str">
        <f>B16</f>
        <v>公共配套设施</v>
      </c>
      <c r="R16" s="1569" t="s">
        <v>8</v>
      </c>
      <c r="S16" s="1570">
        <f>F16</f>
        <v>100</v>
      </c>
      <c r="T16" s="1569" t="s">
        <v>8</v>
      </c>
      <c r="U16" s="1570">
        <f>H16</f>
        <v>100</v>
      </c>
      <c r="V16" s="1569" t="s">
        <v>8</v>
      </c>
      <c r="W16" s="1570">
        <f>J16</f>
        <v>100</v>
      </c>
      <c r="X16" s="1563"/>
      <c r="Y16" s="3447"/>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47"/>
      <c r="Q17" s="1568"/>
      <c r="R17" s="1569"/>
      <c r="S17" s="1570"/>
      <c r="T17" s="1569"/>
      <c r="U17" s="1570"/>
      <c r="V17" s="1569"/>
      <c r="W17" s="1570"/>
      <c r="X17" s="1563"/>
      <c r="Y17" s="3447"/>
      <c r="Z17" s="1571"/>
      <c r="AA17" s="1572">
        <v>1</v>
      </c>
      <c r="AB17" s="1572">
        <v>1</v>
      </c>
      <c r="AC17" s="1572">
        <v>1</v>
      </c>
    </row>
    <row r="18" spans="1:29" ht="28.5">
      <c r="A18" s="514"/>
      <c r="B18" s="2612"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47"/>
      <c r="Q18" s="2600" t="str">
        <f>B18</f>
        <v>基础设施水平</v>
      </c>
      <c r="R18" s="1569" t="s">
        <v>8</v>
      </c>
      <c r="S18" s="1570">
        <f>F18</f>
        <v>100</v>
      </c>
      <c r="T18" s="1569" t="s">
        <v>8</v>
      </c>
      <c r="U18" s="1570">
        <f>H18</f>
        <v>100</v>
      </c>
      <c r="V18" s="1569" t="s">
        <v>8</v>
      </c>
      <c r="W18" s="1570">
        <f>J18</f>
        <v>100</v>
      </c>
      <c r="X18" s="2602"/>
      <c r="Y18" s="3447"/>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447"/>
      <c r="Q19" s="2600"/>
      <c r="R19" s="1569"/>
      <c r="S19" s="1570"/>
      <c r="T19" s="1569"/>
      <c r="U19" s="1570"/>
      <c r="V19" s="1569"/>
      <c r="W19" s="1570"/>
      <c r="X19" s="2602"/>
      <c r="Y19" s="3447"/>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47"/>
      <c r="Q20" s="1568" t="str">
        <f>B20</f>
        <v>自然及人文环境</v>
      </c>
      <c r="R20" s="1569" t="s">
        <v>8</v>
      </c>
      <c r="S20" s="1570">
        <f>F20</f>
        <v>100</v>
      </c>
      <c r="T20" s="1569" t="s">
        <v>8</v>
      </c>
      <c r="U20" s="1570">
        <f>H20</f>
        <v>100</v>
      </c>
      <c r="V20" s="1569" t="s">
        <v>8</v>
      </c>
      <c r="W20" s="1570">
        <f>J20</f>
        <v>100</v>
      </c>
      <c r="X20" s="1563"/>
      <c r="Y20" s="3447"/>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47"/>
      <c r="Q21" s="1568"/>
      <c r="R21" s="1569"/>
      <c r="S21" s="1570"/>
      <c r="T21" s="1569"/>
      <c r="U21" s="1570"/>
      <c r="V21" s="1569"/>
      <c r="W21" s="1570"/>
      <c r="X21" s="1563"/>
      <c r="Y21" s="3447"/>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47"/>
      <c r="Q22" s="1568" t="str">
        <f>B22</f>
        <v>楼层</v>
      </c>
      <c r="R22" s="1569" t="s">
        <v>8</v>
      </c>
      <c r="S22" s="1570">
        <f>F22</f>
        <v>100</v>
      </c>
      <c r="T22" s="1569" t="s">
        <v>8</v>
      </c>
      <c r="U22" s="1570">
        <f>H22</f>
        <v>100</v>
      </c>
      <c r="V22" s="1569" t="s">
        <v>8</v>
      </c>
      <c r="W22" s="1570">
        <f>J22</f>
        <v>100</v>
      </c>
      <c r="X22" s="1563"/>
      <c r="Y22" s="3447"/>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47"/>
      <c r="Q23" s="1568">
        <f>B23</f>
        <v>111</v>
      </c>
      <c r="R23" s="1569" t="s">
        <v>8</v>
      </c>
      <c r="S23" s="1570">
        <f>F23</f>
        <v>100</v>
      </c>
      <c r="T23" s="1569" t="s">
        <v>8</v>
      </c>
      <c r="U23" s="1570">
        <f>H23</f>
        <v>100</v>
      </c>
      <c r="V23" s="1569" t="s">
        <v>8</v>
      </c>
      <c r="W23" s="1570">
        <f>J23</f>
        <v>100</v>
      </c>
      <c r="X23" s="1563"/>
      <c r="Y23" s="3447"/>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47"/>
      <c r="Q24" s="1568">
        <f t="shared" ref="Q24:Q36" si="8">B24</f>
        <v>111</v>
      </c>
      <c r="R24" s="1569" t="s">
        <v>8</v>
      </c>
      <c r="S24" s="1570">
        <f>F24</f>
        <v>100</v>
      </c>
      <c r="T24" s="1569" t="s">
        <v>8</v>
      </c>
      <c r="U24" s="1570">
        <f>H24</f>
        <v>100</v>
      </c>
      <c r="V24" s="1569" t="s">
        <v>8</v>
      </c>
      <c r="W24" s="1570">
        <f>J24</f>
        <v>100</v>
      </c>
      <c r="X24" s="1563"/>
      <c r="Y24" s="3447"/>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447"/>
      <c r="Q25" s="1148">
        <f t="shared" si="8"/>
        <v>111</v>
      </c>
      <c r="R25" s="1564" t="s">
        <v>8</v>
      </c>
      <c r="S25" s="1565">
        <f>F25</f>
        <v>100</v>
      </c>
      <c r="T25" s="1564" t="s">
        <v>8</v>
      </c>
      <c r="U25" s="1565">
        <f>H25</f>
        <v>100</v>
      </c>
      <c r="V25" s="1564" t="s">
        <v>8</v>
      </c>
      <c r="W25" s="1565">
        <f>J25</f>
        <v>100</v>
      </c>
      <c r="X25" s="1566"/>
      <c r="Y25" s="3447"/>
      <c r="Z25" s="1147">
        <f>Q25</f>
        <v>111</v>
      </c>
      <c r="AA25" s="1572">
        <f>D25/F25</f>
        <v>1</v>
      </c>
      <c r="AB25" s="1572">
        <f>D25/H25</f>
        <v>1</v>
      </c>
      <c r="AC25" s="1572">
        <f>D25/J25</f>
        <v>1</v>
      </c>
    </row>
    <row r="26" spans="1:29" ht="15">
      <c r="A26" s="2928" t="s">
        <v>2754</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48"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49"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449"/>
      <c r="Q27" s="1601" t="str">
        <f t="shared" si="8"/>
        <v>项目停车位配比</v>
      </c>
      <c r="R27" s="1573" t="s">
        <v>8</v>
      </c>
      <c r="S27" s="1574">
        <f t="shared" si="9"/>
        <v>100</v>
      </c>
      <c r="T27" s="1573" t="s">
        <v>8</v>
      </c>
      <c r="U27" s="1574">
        <f t="shared" si="10"/>
        <v>100</v>
      </c>
      <c r="V27" s="1573" t="s">
        <v>8</v>
      </c>
      <c r="W27" s="1574">
        <f t="shared" si="11"/>
        <v>100</v>
      </c>
      <c r="X27" s="1575"/>
      <c r="Y27" s="3449"/>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49"/>
      <c r="Q28" s="1568" t="str">
        <f t="shared" si="8"/>
        <v>公共部分装修</v>
      </c>
      <c r="R28" s="1569" t="s">
        <v>8</v>
      </c>
      <c r="S28" s="1570">
        <f t="shared" si="9"/>
        <v>100</v>
      </c>
      <c r="T28" s="1569" t="s">
        <v>8</v>
      </c>
      <c r="U28" s="1570">
        <f t="shared" si="10"/>
        <v>100</v>
      </c>
      <c r="V28" s="1569" t="s">
        <v>8</v>
      </c>
      <c r="W28" s="1570">
        <f t="shared" si="11"/>
        <v>100</v>
      </c>
      <c r="X28" s="1563"/>
      <c r="Y28" s="3449"/>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49"/>
      <c r="Q29" s="1568" t="str">
        <f t="shared" si="8"/>
        <v>成新率</v>
      </c>
      <c r="R29" s="1569" t="s">
        <v>8</v>
      </c>
      <c r="S29" s="1570" t="e">
        <f t="shared" si="9"/>
        <v>#N/A</v>
      </c>
      <c r="T29" s="1569" t="s">
        <v>8</v>
      </c>
      <c r="U29" s="1570" t="e">
        <f t="shared" si="10"/>
        <v>#N/A</v>
      </c>
      <c r="V29" s="1569" t="s">
        <v>8</v>
      </c>
      <c r="W29" s="1570" t="e">
        <f t="shared" si="11"/>
        <v>#N/A</v>
      </c>
      <c r="X29" s="1563"/>
      <c r="Y29" s="3449"/>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449"/>
      <c r="Q30" s="1568" t="str">
        <f t="shared" si="8"/>
        <v>物业等级</v>
      </c>
      <c r="R30" s="1569" t="s">
        <v>8</v>
      </c>
      <c r="S30" s="1570">
        <f t="shared" si="9"/>
        <v>100</v>
      </c>
      <c r="T30" s="1569" t="s">
        <v>8</v>
      </c>
      <c r="U30" s="1570">
        <f t="shared" si="10"/>
        <v>100</v>
      </c>
      <c r="V30" s="1569" t="s">
        <v>8</v>
      </c>
      <c r="W30" s="1570">
        <f t="shared" si="11"/>
        <v>100</v>
      </c>
      <c r="X30" s="1563"/>
      <c r="Y30" s="3449"/>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449"/>
      <c r="Q31" s="1148" t="str">
        <f t="shared" si="8"/>
        <v>停车位面积</v>
      </c>
      <c r="R31" s="1564" t="s">
        <v>8</v>
      </c>
      <c r="S31" s="1565" t="e">
        <f t="shared" si="9"/>
        <v>#N/A</v>
      </c>
      <c r="T31" s="1564" t="s">
        <v>8</v>
      </c>
      <c r="U31" s="1565" t="e">
        <f t="shared" si="10"/>
        <v>#N/A</v>
      </c>
      <c r="V31" s="1564" t="s">
        <v>8</v>
      </c>
      <c r="W31" s="1565" t="e">
        <f t="shared" si="11"/>
        <v>#N/A</v>
      </c>
      <c r="X31" s="1566"/>
      <c r="Y31" s="3449"/>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49" t="s">
        <v>550</v>
      </c>
      <c r="Q32" s="1568" t="str">
        <f t="shared" si="8"/>
        <v>车位类型</v>
      </c>
      <c r="R32" s="1569" t="s">
        <v>8</v>
      </c>
      <c r="S32" s="1570">
        <f t="shared" si="9"/>
        <v>100</v>
      </c>
      <c r="T32" s="1569" t="s">
        <v>8</v>
      </c>
      <c r="U32" s="1570">
        <f t="shared" si="10"/>
        <v>100</v>
      </c>
      <c r="V32" s="1569" t="s">
        <v>8</v>
      </c>
      <c r="W32" s="1570">
        <f t="shared" si="11"/>
        <v>100</v>
      </c>
      <c r="X32" s="1563"/>
      <c r="Y32" s="3449"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49"/>
      <c r="Q33" s="1568" t="str">
        <f t="shared" si="8"/>
        <v>是否直接入户</v>
      </c>
      <c r="R33" s="1569" t="s">
        <v>8</v>
      </c>
      <c r="S33" s="1570">
        <f t="shared" si="9"/>
        <v>100</v>
      </c>
      <c r="T33" s="1569" t="s">
        <v>8</v>
      </c>
      <c r="U33" s="1570">
        <f t="shared" si="10"/>
        <v>100</v>
      </c>
      <c r="V33" s="1569" t="s">
        <v>8</v>
      </c>
      <c r="W33" s="1570">
        <f t="shared" si="11"/>
        <v>100</v>
      </c>
      <c r="X33" s="1563"/>
      <c r="Y33" s="3449"/>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49"/>
      <c r="Q34" s="1568">
        <f t="shared" si="8"/>
        <v>111</v>
      </c>
      <c r="R34" s="1569" t="s">
        <v>8</v>
      </c>
      <c r="S34" s="1570">
        <f t="shared" si="9"/>
        <v>100</v>
      </c>
      <c r="T34" s="1569" t="s">
        <v>8</v>
      </c>
      <c r="U34" s="1570">
        <f t="shared" si="10"/>
        <v>100</v>
      </c>
      <c r="V34" s="1569" t="s">
        <v>8</v>
      </c>
      <c r="W34" s="1570">
        <f t="shared" si="11"/>
        <v>100</v>
      </c>
      <c r="X34" s="1563"/>
      <c r="Y34" s="3449"/>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49"/>
      <c r="Q35" s="1601">
        <f t="shared" si="8"/>
        <v>111</v>
      </c>
      <c r="R35" s="1573" t="s">
        <v>8</v>
      </c>
      <c r="S35" s="1574">
        <f t="shared" si="9"/>
        <v>100</v>
      </c>
      <c r="T35" s="1573" t="s">
        <v>8</v>
      </c>
      <c r="U35" s="1574">
        <f t="shared" si="10"/>
        <v>100</v>
      </c>
      <c r="V35" s="1573" t="s">
        <v>8</v>
      </c>
      <c r="W35" s="1574">
        <f t="shared" si="11"/>
        <v>100</v>
      </c>
      <c r="X35" s="1575"/>
      <c r="Y35" s="3449"/>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49"/>
      <c r="Q36" s="1568">
        <f t="shared" si="8"/>
        <v>111</v>
      </c>
      <c r="R36" s="1569" t="s">
        <v>8</v>
      </c>
      <c r="S36" s="1570">
        <f t="shared" si="9"/>
        <v>100</v>
      </c>
      <c r="T36" s="1569" t="s">
        <v>8</v>
      </c>
      <c r="U36" s="1570">
        <f t="shared" si="10"/>
        <v>100</v>
      </c>
      <c r="V36" s="1569" t="s">
        <v>8</v>
      </c>
      <c r="W36" s="1570">
        <f t="shared" si="11"/>
        <v>100</v>
      </c>
      <c r="X36" s="1563"/>
      <c r="Y36" s="3449"/>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408" t="str">
        <f>A37</f>
        <v>成交单价</v>
      </c>
      <c r="Q37" s="3408"/>
      <c r="R37" s="3500">
        <f>E37</f>
        <v>0</v>
      </c>
      <c r="S37" s="3500"/>
      <c r="T37" s="3500">
        <f>G37</f>
        <v>0</v>
      </c>
      <c r="U37" s="3500"/>
      <c r="V37" s="3500">
        <f>I37</f>
        <v>0</v>
      </c>
      <c r="W37" s="3500"/>
      <c r="X37" s="1555"/>
      <c r="Y37" s="1577"/>
      <c r="Z37" s="1555"/>
      <c r="AA37" s="1555"/>
      <c r="AB37" s="1555"/>
      <c r="AC37" s="1555"/>
    </row>
    <row r="38" spans="1:29" ht="15.75" thickBot="1">
      <c r="A38" s="614" t="s">
        <v>2759</v>
      </c>
      <c r="B38" s="885"/>
      <c r="C38" s="2654" t="e">
        <f>R39</f>
        <v>#DIV/0!</v>
      </c>
      <c r="D38" s="2655"/>
      <c r="E38" s="2656" t="e">
        <f>R38</f>
        <v>#DIV/0!</v>
      </c>
      <c r="F38" s="2656"/>
      <c r="G38" s="2654" t="e">
        <f>T38</f>
        <v>#DIV/0!</v>
      </c>
      <c r="H38" s="2655"/>
      <c r="I38" s="2656" t="e">
        <f>V38</f>
        <v>#DIV/0!</v>
      </c>
      <c r="J38" s="2655"/>
      <c r="K38" s="1608"/>
      <c r="L38" s="2141"/>
      <c r="M38" s="2142"/>
      <c r="N38" s="2142"/>
      <c r="O38" s="2142"/>
      <c r="P38" s="3408" t="str">
        <f>A38</f>
        <v>比较价格（元/平方米）</v>
      </c>
      <c r="Q38" s="3408"/>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55"/>
      <c r="Y38" s="1555"/>
      <c r="Z38" s="1555"/>
      <c r="AA38" s="1555"/>
      <c r="AB38" s="1555"/>
      <c r="AC38" s="1555"/>
    </row>
    <row r="39" spans="1:29" ht="15.75" thickBot="1">
      <c r="A39" s="620" t="s">
        <v>2932</v>
      </c>
      <c r="B39" s="621"/>
      <c r="C39" s="2657" t="e">
        <f>R39</f>
        <v>#DIV/0!</v>
      </c>
      <c r="D39" s="2657"/>
      <c r="E39" s="2657"/>
      <c r="F39" s="2657"/>
      <c r="G39" s="2657"/>
      <c r="H39" s="2657"/>
      <c r="I39" s="2657"/>
      <c r="J39" s="2657"/>
      <c r="K39" s="1609"/>
      <c r="L39" s="2141"/>
      <c r="M39" s="2142"/>
      <c r="N39" s="2142"/>
      <c r="O39" s="2142"/>
      <c r="P39" s="3405" t="str">
        <f>A39</f>
        <v>估价对象XX用房的比较价格（楼面单价，元/平方米）</v>
      </c>
      <c r="Q39" s="3406"/>
      <c r="R39" s="3499" t="e">
        <f>IF(F1="售价",ROUND(AVERAGE(R38:V38),0),ROUND(AVERAGE(R38:V38),1))</f>
        <v>#DIV/0!</v>
      </c>
      <c r="S39" s="3499"/>
      <c r="T39" s="3499"/>
      <c r="U39" s="3499"/>
      <c r="V39" s="3499"/>
      <c r="W39" s="3499"/>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2557</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2558</v>
      </c>
      <c r="C67" s="2619" t="s">
        <v>2559</v>
      </c>
      <c r="D67" s="2619" t="s">
        <v>2560</v>
      </c>
      <c r="E67" s="2619" t="s">
        <v>2561</v>
      </c>
      <c r="F67" s="2619" t="s">
        <v>2562</v>
      </c>
      <c r="G67" s="2619" t="s">
        <v>2563</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14" t="s">
        <v>797</v>
      </c>
      <c r="D4" s="3415"/>
      <c r="E4" s="3452" t="s">
        <v>798</v>
      </c>
      <c r="F4" s="3453"/>
      <c r="G4" s="3414" t="s">
        <v>799</v>
      </c>
      <c r="H4" s="3415"/>
      <c r="I4" s="3414" t="s">
        <v>800</v>
      </c>
      <c r="J4" s="3415"/>
      <c r="K4" s="513" t="s">
        <v>801</v>
      </c>
      <c r="L4" s="2130"/>
      <c r="M4" s="2131"/>
      <c r="N4" s="2131"/>
      <c r="O4" s="2131"/>
      <c r="P4" s="3416" t="s">
        <v>802</v>
      </c>
      <c r="Q4" s="3417"/>
      <c r="R4" s="3422" t="s">
        <v>798</v>
      </c>
      <c r="S4" s="3423"/>
      <c r="T4" s="3422" t="s">
        <v>799</v>
      </c>
      <c r="U4" s="3423"/>
      <c r="V4" s="3409" t="s">
        <v>800</v>
      </c>
      <c r="W4" s="3409"/>
      <c r="X4" s="1563"/>
      <c r="Y4" s="3422" t="s">
        <v>802</v>
      </c>
      <c r="Z4" s="3423"/>
      <c r="AA4" s="3411" t="s">
        <v>798</v>
      </c>
      <c r="AB4" s="3412" t="s">
        <v>799</v>
      </c>
      <c r="AC4" s="3411" t="s">
        <v>800</v>
      </c>
    </row>
    <row r="5" spans="1:29" ht="15">
      <c r="A5" s="514"/>
      <c r="B5" s="515"/>
      <c r="C5" s="3430" t="s">
        <v>2926</v>
      </c>
      <c r="D5" s="3431"/>
      <c r="E5" s="3436" t="s">
        <v>2927</v>
      </c>
      <c r="F5" s="3437"/>
      <c r="G5" s="3430" t="s">
        <v>2928</v>
      </c>
      <c r="H5" s="3431"/>
      <c r="I5" s="3430" t="s">
        <v>2929</v>
      </c>
      <c r="J5" s="3431"/>
      <c r="K5" s="513"/>
      <c r="L5" s="2130"/>
      <c r="M5" s="2131"/>
      <c r="N5" s="2131"/>
      <c r="O5" s="2131"/>
      <c r="P5" s="3418"/>
      <c r="Q5" s="3419"/>
      <c r="R5" s="3424"/>
      <c r="S5" s="3425"/>
      <c r="T5" s="3424"/>
      <c r="U5" s="3425"/>
      <c r="V5" s="3409"/>
      <c r="W5" s="3409"/>
      <c r="X5" s="1563"/>
      <c r="Y5" s="3424"/>
      <c r="Z5" s="3425"/>
      <c r="AA5" s="3412"/>
      <c r="AB5" s="3412"/>
      <c r="AC5" s="3412"/>
    </row>
    <row r="6" spans="1:29" ht="15.75" thickBot="1">
      <c r="A6" s="516"/>
      <c r="B6" s="517"/>
      <c r="C6" s="3450" t="s">
        <v>2930</v>
      </c>
      <c r="D6" s="3429"/>
      <c r="E6" s="3451" t="s">
        <v>2930</v>
      </c>
      <c r="F6" s="3435"/>
      <c r="G6" s="3450" t="s">
        <v>2930</v>
      </c>
      <c r="H6" s="3429"/>
      <c r="I6" s="3450" t="s">
        <v>2930</v>
      </c>
      <c r="J6" s="3429"/>
      <c r="K6" s="513" t="s">
        <v>528</v>
      </c>
      <c r="L6" s="2130"/>
      <c r="M6" s="2131"/>
      <c r="N6" s="2131"/>
      <c r="O6" s="2131"/>
      <c r="P6" s="3420"/>
      <c r="Q6" s="3421"/>
      <c r="R6" s="3424"/>
      <c r="S6" s="3425"/>
      <c r="T6" s="3426"/>
      <c r="U6" s="3427"/>
      <c r="V6" s="3409"/>
      <c r="W6" s="3409"/>
      <c r="X6" s="1563"/>
      <c r="Y6" s="3426"/>
      <c r="Z6" s="3427"/>
      <c r="AA6" s="3413"/>
      <c r="AB6" s="3413"/>
      <c r="AC6" s="3413"/>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43" t="s">
        <v>530</v>
      </c>
      <c r="Q7" s="3445"/>
      <c r="R7" s="1564" t="s">
        <v>8</v>
      </c>
      <c r="S7" s="1565">
        <f t="shared" ref="S7:S14" si="0">F7</f>
        <v>0</v>
      </c>
      <c r="T7" s="1564" t="s">
        <v>8</v>
      </c>
      <c r="U7" s="1565">
        <f t="shared" ref="U7:U14" si="1">H7</f>
        <v>0</v>
      </c>
      <c r="V7" s="1564" t="s">
        <v>8</v>
      </c>
      <c r="W7" s="1565">
        <f t="shared" ref="W7:W14" si="2">J7</f>
        <v>0</v>
      </c>
      <c r="X7" s="1566"/>
      <c r="Y7" s="3443" t="s">
        <v>530</v>
      </c>
      <c r="Z7" s="344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43" t="s">
        <v>533</v>
      </c>
      <c r="Q8" s="3444"/>
      <c r="R8" s="1564" t="s">
        <v>8</v>
      </c>
      <c r="S8" s="1565">
        <f t="shared" si="0"/>
        <v>0</v>
      </c>
      <c r="T8" s="1564" t="s">
        <v>8</v>
      </c>
      <c r="U8" s="1565">
        <f t="shared" si="1"/>
        <v>0</v>
      </c>
      <c r="V8" s="1564" t="s">
        <v>8</v>
      </c>
      <c r="W8" s="1565">
        <f t="shared" si="2"/>
        <v>0</v>
      </c>
      <c r="X8" s="1566"/>
      <c r="Y8" s="3443" t="s">
        <v>533</v>
      </c>
      <c r="Z8" s="3444"/>
      <c r="AA8" s="1567" t="e">
        <f t="shared" ref="AA8:AA34" si="3">D8/F8</f>
        <v>#DIV/0!</v>
      </c>
      <c r="AB8" s="1567" t="e">
        <f t="shared" ref="AB8:AB34" si="4">D8/H8</f>
        <v>#DIV/0!</v>
      </c>
      <c r="AC8" s="1567" t="e">
        <f t="shared" ref="AC8:AC34" si="5">D8/J8</f>
        <v>#DIV/0!</v>
      </c>
    </row>
    <row r="9" spans="1:29" s="1217" customFormat="1" ht="15">
      <c r="A9" s="2935"/>
      <c r="B9" s="2942" t="s">
        <v>2755</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08" t="s">
        <v>535</v>
      </c>
      <c r="Q9" s="1148" t="str">
        <f t="shared" ref="Q9:Q14" si="6">B9</f>
        <v>用途</v>
      </c>
      <c r="R9" s="1564" t="s">
        <v>8</v>
      </c>
      <c r="S9" s="1565">
        <f t="shared" si="0"/>
        <v>100</v>
      </c>
      <c r="T9" s="1564" t="s">
        <v>8</v>
      </c>
      <c r="U9" s="1565">
        <f t="shared" si="1"/>
        <v>100</v>
      </c>
      <c r="V9" s="1564" t="s">
        <v>8</v>
      </c>
      <c r="W9" s="1565">
        <f t="shared" si="2"/>
        <v>100</v>
      </c>
      <c r="X9" s="1566"/>
      <c r="Y9" s="3354" t="s">
        <v>536</v>
      </c>
      <c r="Z9" s="1147" t="str">
        <f t="shared" ref="Z9:Z14" si="7">Q9</f>
        <v>用途</v>
      </c>
      <c r="AA9" s="1567">
        <f t="shared" si="3"/>
        <v>1</v>
      </c>
      <c r="AB9" s="1567">
        <f t="shared" si="4"/>
        <v>1</v>
      </c>
      <c r="AC9" s="1567">
        <f t="shared" si="5"/>
        <v>1</v>
      </c>
    </row>
    <row r="10" spans="1:29" s="1335" customFormat="1" ht="27">
      <c r="A10" s="2936"/>
      <c r="B10" s="2941" t="s">
        <v>2756</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08"/>
      <c r="Q10" s="1148" t="str">
        <f t="shared" si="6"/>
        <v>土地使用年限（年）</v>
      </c>
      <c r="R10" s="1564" t="s">
        <v>8</v>
      </c>
      <c r="S10" s="1565">
        <f t="shared" si="0"/>
        <v>100</v>
      </c>
      <c r="T10" s="1564" t="s">
        <v>8</v>
      </c>
      <c r="U10" s="1565">
        <f t="shared" si="1"/>
        <v>100</v>
      </c>
      <c r="V10" s="1564" t="s">
        <v>8</v>
      </c>
      <c r="W10" s="1565">
        <f t="shared" si="2"/>
        <v>100</v>
      </c>
      <c r="X10" s="1566"/>
      <c r="Y10" s="3354"/>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408"/>
      <c r="Q11" s="1148">
        <f t="shared" si="6"/>
        <v>111</v>
      </c>
      <c r="R11" s="1564" t="s">
        <v>8</v>
      </c>
      <c r="S11" s="1565">
        <f t="shared" si="0"/>
        <v>100</v>
      </c>
      <c r="T11" s="1564" t="s">
        <v>8</v>
      </c>
      <c r="U11" s="1565">
        <f t="shared" si="1"/>
        <v>100</v>
      </c>
      <c r="V11" s="1564" t="s">
        <v>8</v>
      </c>
      <c r="W11" s="1565">
        <f t="shared" si="2"/>
        <v>100</v>
      </c>
      <c r="X11" s="1566"/>
      <c r="Y11" s="3354"/>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408"/>
      <c r="Q12" s="1148">
        <f t="shared" si="6"/>
        <v>111</v>
      </c>
      <c r="R12" s="1564" t="s">
        <v>8</v>
      </c>
      <c r="S12" s="1565">
        <f t="shared" si="0"/>
        <v>100</v>
      </c>
      <c r="T12" s="1564" t="s">
        <v>8</v>
      </c>
      <c r="U12" s="1565">
        <f t="shared" si="1"/>
        <v>100</v>
      </c>
      <c r="V12" s="1564" t="s">
        <v>8</v>
      </c>
      <c r="W12" s="1565">
        <f t="shared" si="2"/>
        <v>100</v>
      </c>
      <c r="X12" s="1566"/>
      <c r="Y12" s="3354"/>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408"/>
      <c r="Q13" s="1148">
        <f t="shared" si="6"/>
        <v>111</v>
      </c>
      <c r="R13" s="1564" t="s">
        <v>8</v>
      </c>
      <c r="S13" s="1565">
        <f t="shared" si="0"/>
        <v>100</v>
      </c>
      <c r="T13" s="1564" t="s">
        <v>8</v>
      </c>
      <c r="U13" s="1565">
        <f t="shared" si="1"/>
        <v>100</v>
      </c>
      <c r="V13" s="1564" t="s">
        <v>8</v>
      </c>
      <c r="W13" s="1565">
        <f t="shared" si="2"/>
        <v>100</v>
      </c>
      <c r="X13" s="1566"/>
      <c r="Y13" s="3354"/>
      <c r="Z13" s="1147">
        <f t="shared" si="7"/>
        <v>111</v>
      </c>
      <c r="AA13" s="1567">
        <f t="shared" si="3"/>
        <v>1</v>
      </c>
      <c r="AB13" s="1567">
        <f t="shared" si="4"/>
        <v>1</v>
      </c>
      <c r="AC13" s="1567">
        <f t="shared" si="5"/>
        <v>1</v>
      </c>
    </row>
    <row r="14" spans="1:29" ht="85.5">
      <c r="A14" s="2931" t="s">
        <v>2753</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46" t="s">
        <v>540</v>
      </c>
      <c r="Q14" s="1568" t="str">
        <f t="shared" si="6"/>
        <v>交通便捷度</v>
      </c>
      <c r="R14" s="1569" t="s">
        <v>8</v>
      </c>
      <c r="S14" s="1570">
        <f t="shared" si="0"/>
        <v>100</v>
      </c>
      <c r="T14" s="1569" t="s">
        <v>8</v>
      </c>
      <c r="U14" s="1570">
        <f t="shared" si="1"/>
        <v>100</v>
      </c>
      <c r="V14" s="1569" t="s">
        <v>8</v>
      </c>
      <c r="W14" s="1570">
        <f t="shared" si="2"/>
        <v>100</v>
      </c>
      <c r="X14" s="1563"/>
      <c r="Y14" s="3446"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47"/>
      <c r="Q15" s="1568"/>
      <c r="R15" s="1569"/>
      <c r="S15" s="1570"/>
      <c r="T15" s="1569"/>
      <c r="U15" s="1570"/>
      <c r="V15" s="1569"/>
      <c r="W15" s="1570"/>
      <c r="X15" s="1563"/>
      <c r="Y15" s="3447"/>
      <c r="Z15" s="1571"/>
      <c r="AA15" s="1572">
        <v>1</v>
      </c>
      <c r="AB15" s="1572">
        <v>1</v>
      </c>
      <c r="AC15" s="1572">
        <v>1</v>
      </c>
    </row>
    <row r="16" spans="1:29" ht="42.75">
      <c r="A16" s="531"/>
      <c r="B16" s="2624"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47"/>
      <c r="Q16" s="1568" t="str">
        <f>B16</f>
        <v>公共配套设施</v>
      </c>
      <c r="R16" s="1569" t="s">
        <v>8</v>
      </c>
      <c r="S16" s="1570">
        <f>F16</f>
        <v>100</v>
      </c>
      <c r="T16" s="1569" t="s">
        <v>8</v>
      </c>
      <c r="U16" s="1570">
        <f>H16</f>
        <v>100</v>
      </c>
      <c r="V16" s="1569" t="s">
        <v>8</v>
      </c>
      <c r="W16" s="1570">
        <f>J16</f>
        <v>100</v>
      </c>
      <c r="X16" s="1563"/>
      <c r="Y16" s="3447"/>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47"/>
      <c r="Q17" s="1568"/>
      <c r="R17" s="1569"/>
      <c r="S17" s="1570"/>
      <c r="T17" s="1569"/>
      <c r="U17" s="1570"/>
      <c r="V17" s="1569"/>
      <c r="W17" s="1570"/>
      <c r="X17" s="1563"/>
      <c r="Y17" s="3447"/>
      <c r="Z17" s="1571"/>
      <c r="AA17" s="1572">
        <v>1</v>
      </c>
      <c r="AB17" s="1572">
        <v>1</v>
      </c>
      <c r="AC17" s="1572">
        <v>1</v>
      </c>
    </row>
    <row r="18" spans="1:29" ht="28.5">
      <c r="A18" s="531"/>
      <c r="B18" s="2612"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47"/>
      <c r="Q18" s="2600" t="str">
        <f>B18</f>
        <v>基础设施水平</v>
      </c>
      <c r="R18" s="1569" t="s">
        <v>8</v>
      </c>
      <c r="S18" s="1570">
        <f>F18</f>
        <v>100</v>
      </c>
      <c r="T18" s="1569" t="s">
        <v>8</v>
      </c>
      <c r="U18" s="1570">
        <f>H18</f>
        <v>100</v>
      </c>
      <c r="V18" s="1569" t="s">
        <v>8</v>
      </c>
      <c r="W18" s="1570">
        <f>J18</f>
        <v>100</v>
      </c>
      <c r="X18" s="2602"/>
      <c r="Y18" s="3447"/>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447"/>
      <c r="Q19" s="2600"/>
      <c r="R19" s="1569"/>
      <c r="S19" s="1570"/>
      <c r="T19" s="1569"/>
      <c r="U19" s="1570"/>
      <c r="V19" s="1569"/>
      <c r="W19" s="1570"/>
      <c r="X19" s="2602"/>
      <c r="Y19" s="3447"/>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47"/>
      <c r="Q20" s="1568" t="str">
        <f>B20</f>
        <v>自然及人文环境</v>
      </c>
      <c r="R20" s="1569" t="s">
        <v>8</v>
      </c>
      <c r="S20" s="1570">
        <f>F20</f>
        <v>100</v>
      </c>
      <c r="T20" s="1569" t="s">
        <v>8</v>
      </c>
      <c r="U20" s="1570">
        <f>H20</f>
        <v>100</v>
      </c>
      <c r="V20" s="1569" t="s">
        <v>8</v>
      </c>
      <c r="W20" s="1570">
        <f>J20</f>
        <v>100</v>
      </c>
      <c r="X20" s="1563"/>
      <c r="Y20" s="3447"/>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47"/>
      <c r="Q21" s="1568"/>
      <c r="R21" s="1569"/>
      <c r="S21" s="1570"/>
      <c r="T21" s="1569"/>
      <c r="U21" s="1570"/>
      <c r="V21" s="1569"/>
      <c r="W21" s="1570"/>
      <c r="X21" s="1563"/>
      <c r="Y21" s="3447"/>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47"/>
      <c r="Q22" s="1568" t="str">
        <f>B22</f>
        <v>楼层</v>
      </c>
      <c r="R22" s="1569" t="s">
        <v>8</v>
      </c>
      <c r="S22" s="1570">
        <f>F22</f>
        <v>100</v>
      </c>
      <c r="T22" s="1569" t="s">
        <v>8</v>
      </c>
      <c r="U22" s="1570">
        <f>H22</f>
        <v>100</v>
      </c>
      <c r="V22" s="1569" t="s">
        <v>8</v>
      </c>
      <c r="W22" s="1570">
        <f>J22</f>
        <v>100</v>
      </c>
      <c r="X22" s="1563"/>
      <c r="Y22" s="3447"/>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47"/>
      <c r="Q23" s="1568">
        <f>B23</f>
        <v>111</v>
      </c>
      <c r="R23" s="1569" t="s">
        <v>8</v>
      </c>
      <c r="S23" s="1570">
        <f>F23</f>
        <v>100</v>
      </c>
      <c r="T23" s="1569" t="s">
        <v>8</v>
      </c>
      <c r="U23" s="1570">
        <f>H23</f>
        <v>100</v>
      </c>
      <c r="V23" s="1569" t="s">
        <v>8</v>
      </c>
      <c r="W23" s="1570">
        <f>J23</f>
        <v>100</v>
      </c>
      <c r="X23" s="1563"/>
      <c r="Y23" s="3447"/>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47"/>
      <c r="Q24" s="1568">
        <f t="shared" ref="Q24:Q34" si="8">B24</f>
        <v>111</v>
      </c>
      <c r="R24" s="1569" t="s">
        <v>8</v>
      </c>
      <c r="S24" s="1570">
        <f>F24</f>
        <v>100</v>
      </c>
      <c r="T24" s="1569" t="s">
        <v>8</v>
      </c>
      <c r="U24" s="1570">
        <f>H24</f>
        <v>100</v>
      </c>
      <c r="V24" s="1569" t="s">
        <v>8</v>
      </c>
      <c r="W24" s="1570">
        <f>J24</f>
        <v>100</v>
      </c>
      <c r="X24" s="1563"/>
      <c r="Y24" s="3447"/>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447"/>
      <c r="Q25" s="1148">
        <f t="shared" si="8"/>
        <v>111</v>
      </c>
      <c r="R25" s="1564" t="s">
        <v>8</v>
      </c>
      <c r="S25" s="1565">
        <f>F25</f>
        <v>100</v>
      </c>
      <c r="T25" s="1564" t="s">
        <v>8</v>
      </c>
      <c r="U25" s="1565">
        <f>H25</f>
        <v>100</v>
      </c>
      <c r="V25" s="1564" t="s">
        <v>8</v>
      </c>
      <c r="W25" s="1565">
        <f>J25</f>
        <v>100</v>
      </c>
      <c r="X25" s="1566"/>
      <c r="Y25" s="3447"/>
      <c r="Z25" s="1147">
        <f>Q25</f>
        <v>111</v>
      </c>
      <c r="AA25" s="1572">
        <f>D25/F25</f>
        <v>1</v>
      </c>
      <c r="AB25" s="1572">
        <f>D25/H25</f>
        <v>1</v>
      </c>
      <c r="AC25" s="1572">
        <f>D25/J25</f>
        <v>1</v>
      </c>
    </row>
    <row r="26" spans="1:29" ht="15">
      <c r="A26" s="2928" t="s">
        <v>2754</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448"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49"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49"/>
      <c r="Q27" s="1601" t="str">
        <f t="shared" si="8"/>
        <v>成新率</v>
      </c>
      <c r="R27" s="1573" t="s">
        <v>8</v>
      </c>
      <c r="S27" s="1574" t="e">
        <f t="shared" si="9"/>
        <v>#N/A</v>
      </c>
      <c r="T27" s="1573" t="s">
        <v>8</v>
      </c>
      <c r="U27" s="1574" t="e">
        <f t="shared" si="10"/>
        <v>#N/A</v>
      </c>
      <c r="V27" s="1573" t="s">
        <v>8</v>
      </c>
      <c r="W27" s="1574" t="e">
        <f t="shared" si="11"/>
        <v>#N/A</v>
      </c>
      <c r="X27" s="1575"/>
      <c r="Y27" s="3449"/>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49"/>
      <c r="Q28" s="1568" t="str">
        <f t="shared" si="8"/>
        <v>物业等级</v>
      </c>
      <c r="R28" s="1569" t="s">
        <v>8</v>
      </c>
      <c r="S28" s="1570">
        <f t="shared" si="9"/>
        <v>100</v>
      </c>
      <c r="T28" s="1569" t="s">
        <v>8</v>
      </c>
      <c r="U28" s="1570">
        <f t="shared" si="10"/>
        <v>100</v>
      </c>
      <c r="V28" s="1569" t="s">
        <v>8</v>
      </c>
      <c r="W28" s="1570">
        <f t="shared" si="11"/>
        <v>100</v>
      </c>
      <c r="X28" s="1563"/>
      <c r="Y28" s="3449"/>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449"/>
      <c r="Q29" s="1568" t="str">
        <f t="shared" si="8"/>
        <v>有无电梯</v>
      </c>
      <c r="R29" s="1569" t="s">
        <v>8</v>
      </c>
      <c r="S29" s="1570">
        <f t="shared" si="9"/>
        <v>100</v>
      </c>
      <c r="T29" s="1569" t="s">
        <v>8</v>
      </c>
      <c r="U29" s="1570">
        <f t="shared" si="10"/>
        <v>100</v>
      </c>
      <c r="V29" s="1569" t="s">
        <v>8</v>
      </c>
      <c r="W29" s="1570">
        <f t="shared" si="11"/>
        <v>100</v>
      </c>
      <c r="X29" s="1563"/>
      <c r="Y29" s="3449"/>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449"/>
      <c r="Q30" s="1568" t="str">
        <f t="shared" si="8"/>
        <v>建筑面积</v>
      </c>
      <c r="R30" s="1569" t="s">
        <v>8</v>
      </c>
      <c r="S30" s="1570" t="e">
        <f t="shared" si="9"/>
        <v>#N/A</v>
      </c>
      <c r="T30" s="1569" t="s">
        <v>8</v>
      </c>
      <c r="U30" s="1570" t="e">
        <f t="shared" si="10"/>
        <v>#N/A</v>
      </c>
      <c r="V30" s="1569" t="s">
        <v>8</v>
      </c>
      <c r="W30" s="1570" t="e">
        <f t="shared" si="11"/>
        <v>#N/A</v>
      </c>
      <c r="X30" s="1563"/>
      <c r="Y30" s="3449"/>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449"/>
      <c r="Q31" s="1148" t="str">
        <f t="shared" si="8"/>
        <v>是否封闭</v>
      </c>
      <c r="R31" s="1564" t="s">
        <v>8</v>
      </c>
      <c r="S31" s="1565">
        <f t="shared" si="9"/>
        <v>100</v>
      </c>
      <c r="T31" s="1564" t="s">
        <v>8</v>
      </c>
      <c r="U31" s="1565">
        <f t="shared" si="10"/>
        <v>100</v>
      </c>
      <c r="V31" s="1564" t="s">
        <v>8</v>
      </c>
      <c r="W31" s="1565">
        <f t="shared" si="11"/>
        <v>100</v>
      </c>
      <c r="X31" s="1566"/>
      <c r="Y31" s="3449"/>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449" t="s">
        <v>550</v>
      </c>
      <c r="Q32" s="1568">
        <f t="shared" si="8"/>
        <v>111</v>
      </c>
      <c r="R32" s="1569" t="s">
        <v>8</v>
      </c>
      <c r="S32" s="1570">
        <f t="shared" si="9"/>
        <v>100</v>
      </c>
      <c r="T32" s="1569" t="s">
        <v>8</v>
      </c>
      <c r="U32" s="1570">
        <f t="shared" si="10"/>
        <v>100</v>
      </c>
      <c r="V32" s="1569" t="s">
        <v>8</v>
      </c>
      <c r="W32" s="1570">
        <f t="shared" si="11"/>
        <v>100</v>
      </c>
      <c r="X32" s="1563"/>
      <c r="Y32" s="3449"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449"/>
      <c r="Q33" s="1568">
        <f t="shared" si="8"/>
        <v>111</v>
      </c>
      <c r="R33" s="1569" t="s">
        <v>8</v>
      </c>
      <c r="S33" s="1570">
        <f t="shared" si="9"/>
        <v>100</v>
      </c>
      <c r="T33" s="1569" t="s">
        <v>8</v>
      </c>
      <c r="U33" s="1570">
        <f t="shared" si="10"/>
        <v>100</v>
      </c>
      <c r="V33" s="1569" t="s">
        <v>8</v>
      </c>
      <c r="W33" s="1570">
        <f t="shared" si="11"/>
        <v>100</v>
      </c>
      <c r="X33" s="1563"/>
      <c r="Y33" s="3449"/>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449"/>
      <c r="Q34" s="1568">
        <f t="shared" si="8"/>
        <v>111</v>
      </c>
      <c r="R34" s="1569" t="s">
        <v>8</v>
      </c>
      <c r="S34" s="1570">
        <f t="shared" si="9"/>
        <v>100</v>
      </c>
      <c r="T34" s="1569" t="s">
        <v>8</v>
      </c>
      <c r="U34" s="1570">
        <f t="shared" si="10"/>
        <v>100</v>
      </c>
      <c r="V34" s="1569" t="s">
        <v>8</v>
      </c>
      <c r="W34" s="1570">
        <f t="shared" si="11"/>
        <v>100</v>
      </c>
      <c r="X34" s="1563"/>
      <c r="Y34" s="3449"/>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408" t="str">
        <f>A35</f>
        <v>成交单价（元/平方米）</v>
      </c>
      <c r="Q35" s="3408"/>
      <c r="R35" s="3500">
        <f>E35</f>
        <v>0</v>
      </c>
      <c r="S35" s="3500"/>
      <c r="T35" s="3500">
        <f>G35</f>
        <v>0</v>
      </c>
      <c r="U35" s="3500"/>
      <c r="V35" s="3500">
        <f>I35</f>
        <v>0</v>
      </c>
      <c r="W35" s="3500"/>
      <c r="X35" s="1555"/>
      <c r="Y35" s="1577"/>
      <c r="Z35" s="1555"/>
      <c r="AA35" s="1555"/>
      <c r="AB35" s="1555"/>
      <c r="AC35" s="1555"/>
    </row>
    <row r="36" spans="1:29" ht="15.75" thickBot="1">
      <c r="A36" s="614" t="s">
        <v>2759</v>
      </c>
      <c r="B36" s="885"/>
      <c r="C36" s="2654" t="e">
        <f>R37</f>
        <v>#DIV/0!</v>
      </c>
      <c r="D36" s="2655"/>
      <c r="E36" s="2656" t="e">
        <f>R36</f>
        <v>#DIV/0!</v>
      </c>
      <c r="F36" s="2656"/>
      <c r="G36" s="2654" t="e">
        <f>T36</f>
        <v>#DIV/0!</v>
      </c>
      <c r="H36" s="2655"/>
      <c r="I36" s="2656" t="e">
        <f>V36</f>
        <v>#DIV/0!</v>
      </c>
      <c r="J36" s="2655"/>
      <c r="K36" s="1608"/>
      <c r="L36" s="2141"/>
      <c r="M36" s="2142"/>
      <c r="N36" s="2131"/>
      <c r="O36" s="2142"/>
      <c r="P36" s="3408" t="str">
        <f>A36</f>
        <v>比较价格（元/平方米）</v>
      </c>
      <c r="Q36" s="3408"/>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55"/>
      <c r="Y36" s="1555"/>
      <c r="Z36" s="1555"/>
      <c r="AA36" s="1555"/>
      <c r="AB36" s="1555"/>
      <c r="AC36" s="1555"/>
    </row>
    <row r="37" spans="1:29" ht="15.75" thickBot="1">
      <c r="A37" s="620" t="s">
        <v>2932</v>
      </c>
      <c r="B37" s="621"/>
      <c r="C37" s="2657" t="e">
        <f>R37</f>
        <v>#DIV/0!</v>
      </c>
      <c r="D37" s="2657"/>
      <c r="E37" s="2657"/>
      <c r="F37" s="2657"/>
      <c r="G37" s="2657"/>
      <c r="H37" s="2657"/>
      <c r="I37" s="2657"/>
      <c r="J37" s="2657"/>
      <c r="K37" s="1609"/>
      <c r="L37" s="2141"/>
      <c r="M37" s="2142"/>
      <c r="N37" s="2142"/>
      <c r="O37" s="2142"/>
      <c r="P37" s="3405" t="str">
        <f>A37</f>
        <v>估价对象XX用房的比较价格（楼面单价，元/平方米）</v>
      </c>
      <c r="Q37" s="3406"/>
      <c r="R37" s="3499" t="e">
        <f>IF(F1="售价",ROUND(AVERAGE(R36:V36),0),ROUND(AVERAGE(R36:V36),1))</f>
        <v>#DIV/0!</v>
      </c>
      <c r="S37" s="3499"/>
      <c r="T37" s="3499"/>
      <c r="U37" s="3499"/>
      <c r="V37" s="3499"/>
      <c r="W37" s="3499"/>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2557</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2558</v>
      </c>
      <c r="C65" s="2619" t="s">
        <v>2559</v>
      </c>
      <c r="D65" s="2619" t="s">
        <v>2560</v>
      </c>
      <c r="E65" s="2619" t="s">
        <v>2561</v>
      </c>
      <c r="F65" s="2619" t="s">
        <v>2562</v>
      </c>
      <c r="G65" s="2619" t="s">
        <v>2563</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32" t="s">
        <v>2303</v>
      </c>
      <c r="D1" s="3533"/>
      <c r="E1" s="3533"/>
      <c r="F1" s="3533"/>
      <c r="G1" s="3533"/>
      <c r="H1" s="3533"/>
      <c r="I1" s="3533"/>
      <c r="J1" s="3533"/>
      <c r="K1" s="3533"/>
      <c r="L1" s="3533"/>
      <c r="M1" s="3533"/>
      <c r="N1" s="3533"/>
      <c r="O1" s="3533"/>
      <c r="P1" s="3533"/>
      <c r="Q1" s="3533"/>
      <c r="R1" s="3533"/>
      <c r="S1" s="3534"/>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2925</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2924</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2923</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2938</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2922</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2921</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29" t="s">
        <v>20</v>
      </c>
      <c r="D22" s="3530"/>
      <c r="E22" s="3530"/>
      <c r="F22" s="3530"/>
      <c r="G22" s="3530"/>
      <c r="H22" s="3530"/>
      <c r="I22" s="3530"/>
      <c r="J22" s="3530"/>
      <c r="K22" s="3530"/>
      <c r="L22" s="3530"/>
      <c r="M22" s="3530"/>
      <c r="N22" s="3530"/>
      <c r="O22" s="3530"/>
      <c r="P22" s="3530"/>
      <c r="Q22" s="3531"/>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2787</v>
      </c>
      <c r="C1" s="3025">
        <f>项目基本情况!D3</f>
        <v>43180</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2818</v>
      </c>
      <c r="C2" s="3026">
        <f>'数据-取费表'!B22</f>
        <v>3</v>
      </c>
      <c r="D2" s="3021" t="s">
        <v>2788</v>
      </c>
      <c r="E2" s="3024">
        <f ca="1">INDIRECT("I"&amp;$I$1)/100</f>
        <v>4.7500000000000001E-2</v>
      </c>
      <c r="G2" s="2961"/>
      <c r="H2" s="2961"/>
      <c r="I2" s="2961" t="s">
        <v>2789</v>
      </c>
      <c r="K2" s="2961"/>
      <c r="L2" s="2961"/>
      <c r="M2" s="2961"/>
      <c r="N2" s="2961" t="s">
        <v>2790</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2820</v>
      </c>
      <c r="C3" s="3023">
        <f>'数据-取费表'!B19</f>
        <v>0</v>
      </c>
      <c r="D3" s="3021" t="s">
        <v>2788</v>
      </c>
      <c r="E3" s="3024">
        <f ca="1">INDIRECT("J"&amp;$J$1)/100</f>
        <v>0</v>
      </c>
      <c r="G3" s="2963" t="s">
        <v>2791</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2819</v>
      </c>
      <c r="C4" s="3024">
        <f ca="1">N4/100</f>
        <v>1.4999999999999999E-2</v>
      </c>
      <c r="G4" s="2969" t="s">
        <v>2792</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2793</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2794</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2795</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2796</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2797</v>
      </c>
      <c r="C10" s="2988"/>
      <c r="D10" s="2988"/>
      <c r="E10" s="2988"/>
      <c r="F10" s="2988"/>
      <c r="G10" s="2988"/>
      <c r="H10" s="2988"/>
      <c r="I10" s="2962"/>
      <c r="J10" s="2962"/>
      <c r="K10" s="2988"/>
      <c r="L10" s="2989" t="s">
        <v>2798</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2799</v>
      </c>
      <c r="C11" s="2993" t="s">
        <v>2800</v>
      </c>
      <c r="D11" s="2994" t="s">
        <v>2801</v>
      </c>
      <c r="E11" s="2995"/>
      <c r="F11" s="2994" t="s">
        <v>2802</v>
      </c>
      <c r="G11" s="2996"/>
      <c r="H11" s="2995"/>
      <c r="I11" s="2994" t="s">
        <v>2803</v>
      </c>
      <c r="J11" s="2995"/>
      <c r="K11" s="2991"/>
      <c r="L11" s="2992" t="s">
        <v>2799</v>
      </c>
      <c r="M11" s="2993" t="s">
        <v>2800</v>
      </c>
      <c r="N11" s="2992" t="s">
        <v>2804</v>
      </c>
      <c r="O11" s="2994" t="s">
        <v>2805</v>
      </c>
      <c r="P11" s="2996"/>
      <c r="Q11" s="2996"/>
      <c r="R11" s="2996"/>
      <c r="S11" s="2996"/>
      <c r="T11" s="2995"/>
      <c r="U11" s="2994" t="s">
        <v>2806</v>
      </c>
      <c r="V11" s="2996"/>
      <c r="W11" s="2995"/>
      <c r="X11" s="2992" t="s">
        <v>2807</v>
      </c>
      <c r="Y11" s="2992" t="s">
        <v>2808</v>
      </c>
      <c r="Z11" s="2992" t="s">
        <v>2809</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2810</v>
      </c>
      <c r="E12" s="3001" t="s">
        <v>2811</v>
      </c>
      <c r="F12" s="3001" t="s">
        <v>2812</v>
      </c>
      <c r="G12" s="3001" t="s">
        <v>2813</v>
      </c>
      <c r="H12" s="3001" t="s">
        <v>2795</v>
      </c>
      <c r="I12" s="3002" t="s">
        <v>2814</v>
      </c>
      <c r="J12" s="3002" t="s">
        <v>2814</v>
      </c>
      <c r="K12" s="2998"/>
      <c r="L12" s="2999"/>
      <c r="M12" s="3000"/>
      <c r="N12" s="2999"/>
      <c r="O12" s="3002" t="s">
        <v>2815</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2816</v>
      </c>
      <c r="C13" s="3006">
        <v>42301</v>
      </c>
      <c r="D13" s="3007">
        <v>4.3499999999999996</v>
      </c>
      <c r="E13" s="3007">
        <v>4.3499999999999996</v>
      </c>
      <c r="F13" s="3007">
        <v>4.75</v>
      </c>
      <c r="G13" s="3007">
        <v>4.75</v>
      </c>
      <c r="H13" s="3007">
        <v>4.9000000000000004</v>
      </c>
      <c r="I13" s="3007">
        <v>2.75</v>
      </c>
      <c r="J13" s="3007">
        <v>3.25</v>
      </c>
      <c r="K13" s="3004"/>
      <c r="L13" s="3005" t="s">
        <v>2816</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2817</v>
      </c>
      <c r="Y42" s="3011" t="s">
        <v>2817</v>
      </c>
      <c r="Z42" s="3011" t="s">
        <v>2817</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2817</v>
      </c>
      <c r="Y43" s="3011" t="s">
        <v>2817</v>
      </c>
      <c r="Z43" s="3011" t="s">
        <v>2817</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2817</v>
      </c>
      <c r="Y44" s="3011" t="s">
        <v>2817</v>
      </c>
      <c r="Z44" s="3011" t="s">
        <v>2817</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2817</v>
      </c>
      <c r="Y45" s="3011" t="s">
        <v>2817</v>
      </c>
      <c r="Z45" s="3011" t="s">
        <v>2817</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2817</v>
      </c>
      <c r="Y46" s="3011" t="s">
        <v>2817</v>
      </c>
      <c r="Z46" s="3011" t="s">
        <v>2817</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2817</v>
      </c>
      <c r="Y47" s="3011" t="s">
        <v>2817</v>
      </c>
      <c r="Z47" s="3011" t="s">
        <v>2817</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2817</v>
      </c>
      <c r="Y48" s="3011" t="s">
        <v>2817</v>
      </c>
      <c r="Z48" s="3011" t="s">
        <v>2817</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2817</v>
      </c>
      <c r="Y49" s="3011" t="s">
        <v>2817</v>
      </c>
      <c r="Z49" s="3011" t="s">
        <v>2817</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2817</v>
      </c>
      <c r="Y50" s="3011" t="s">
        <v>2817</v>
      </c>
      <c r="Z50" s="3011" t="s">
        <v>2817</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2817</v>
      </c>
      <c r="V51" s="3011" t="s">
        <v>2817</v>
      </c>
      <c r="W51" s="3011" t="s">
        <v>2817</v>
      </c>
      <c r="X51" s="3011" t="s">
        <v>2817</v>
      </c>
      <c r="Y51" s="3011" t="s">
        <v>2817</v>
      </c>
      <c r="Z51" s="3011" t="s">
        <v>2817</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2817</v>
      </c>
      <c r="J55" s="3011" t="s">
        <v>2817</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不动产收益法（配套设施）</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2018-04-11T08:20:31Z</dcterms:modified>
</cp:coreProperties>
</file>