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831"/>
  <workbookPr/>
  <mc:AlternateContent xmlns:mc="http://schemas.openxmlformats.org/markup-compatibility/2006">
    <mc:Choice Requires="x15">
      <x15ac:absPath xmlns:x15ac="http://schemas.microsoft.com/office/spreadsheetml/2010/11/ac" url="D:\评估\攀枝花项目-浙金信托\"/>
    </mc:Choice>
  </mc:AlternateContent>
  <xr:revisionPtr revIDLastSave="0" documentId="13_ncr:1_{D6DBE061-DEC3-42D7-B476-42EC5B9208F8}" xr6:coauthVersionLast="47" xr6:coauthVersionMax="47" xr10:uidLastSave="{00000000-0000-0000-0000-000000000000}"/>
  <bookViews>
    <workbookView xWindow="-110" yWindow="-110" windowWidth="19420" windowHeight="10300" xr2:uid="{00000000-000D-0000-FFFF-FFFF00000000}"/>
  </bookViews>
  <sheets>
    <sheet name="结果" sheetId="4" r:id="rId1"/>
    <sheet name="R14地块" sheetId="2" r:id="rId2"/>
    <sheet name="B06地块" sheetId="1" r:id="rId3"/>
    <sheet name="B07地块" sheetId="3" r:id="rId4"/>
  </sheets>
  <externalReferences>
    <externalReference r:id="rId5"/>
    <externalReference r:id="rId6"/>
    <externalReference r:id="rId7"/>
  </externalReferenc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17" i="2" l="1"/>
  <c r="D20" i="3"/>
  <c r="F19" i="3"/>
  <c r="F34" i="1"/>
  <c r="D19" i="3"/>
  <c r="D35" i="1"/>
  <c r="D34" i="1"/>
  <c r="F31" i="1"/>
  <c r="L18" i="1"/>
  <c r="C19" i="2"/>
  <c r="M18" i="1"/>
  <c r="C18" i="2"/>
  <c r="C17" i="2"/>
  <c r="S3" i="4" l="1"/>
  <c r="U3" i="4" l="1"/>
  <c r="T3" i="4" l="1"/>
  <c r="S5" i="4" l="1"/>
  <c r="U5" i="4" s="1"/>
  <c r="T5" i="4" l="1"/>
  <c r="S4" i="4" l="1"/>
  <c r="U4" i="4" l="1"/>
  <c r="U6" i="4" s="1"/>
  <c r="S6" i="4"/>
  <c r="T4" i="4" l="1"/>
  <c r="T6" i="4" s="1"/>
</calcChain>
</file>

<file path=xl/sharedStrings.xml><?xml version="1.0" encoding="utf-8"?>
<sst xmlns="http://schemas.openxmlformats.org/spreadsheetml/2006/main" count="239" uniqueCount="111">
  <si>
    <r>
      <rPr>
        <sz val="10"/>
        <color theme="1"/>
        <rFont val="华文细黑"/>
        <family val="3"/>
        <charset val="134"/>
      </rPr>
      <t>依据</t>
    </r>
    <phoneticPr fontId="1" type="noConversion"/>
  </si>
  <si>
    <r>
      <rPr>
        <sz val="10"/>
        <color theme="1"/>
        <rFont val="华文细黑"/>
        <family val="3"/>
        <charset val="134"/>
      </rPr>
      <t>地块</t>
    </r>
    <phoneticPr fontId="1" type="noConversion"/>
  </si>
  <si>
    <r>
      <rPr>
        <sz val="10"/>
        <color theme="1"/>
        <rFont val="华文细黑"/>
        <family val="3"/>
        <charset val="134"/>
      </rPr>
      <t>楼号</t>
    </r>
    <phoneticPr fontId="1" type="noConversion"/>
  </si>
  <si>
    <r>
      <rPr>
        <sz val="10"/>
        <color theme="1"/>
        <rFont val="华文细黑"/>
        <family val="3"/>
        <charset val="134"/>
      </rPr>
      <t>测绘报告</t>
    </r>
    <phoneticPr fontId="1" type="noConversion"/>
  </si>
  <si>
    <r>
      <t>B06</t>
    </r>
    <r>
      <rPr>
        <sz val="10"/>
        <color theme="1"/>
        <rFont val="宋体"/>
        <family val="2"/>
        <charset val="134"/>
      </rPr>
      <t>地块</t>
    </r>
    <phoneticPr fontId="1" type="noConversion"/>
  </si>
  <si>
    <t>1#</t>
    <phoneticPr fontId="1" type="noConversion"/>
  </si>
  <si>
    <t>建筑面积</t>
    <phoneticPr fontId="1" type="noConversion"/>
  </si>
  <si>
    <t>楼层</t>
    <phoneticPr fontId="1" type="noConversion"/>
  </si>
  <si>
    <t>期数</t>
    <phoneticPr fontId="1" type="noConversion"/>
  </si>
  <si>
    <t>三期</t>
    <phoneticPr fontId="1" type="noConversion"/>
  </si>
  <si>
    <r>
      <t>10</t>
    </r>
    <r>
      <rPr>
        <sz val="10"/>
        <color theme="1"/>
        <rFont val="宋体"/>
        <family val="2"/>
        <charset val="134"/>
      </rPr>
      <t>（-1）</t>
    </r>
    <phoneticPr fontId="1" type="noConversion"/>
  </si>
  <si>
    <t>2#</t>
  </si>
  <si>
    <t>3#</t>
  </si>
  <si>
    <t>4#</t>
  </si>
  <si>
    <t>5#</t>
  </si>
  <si>
    <t>6#</t>
  </si>
  <si>
    <t>7#</t>
  </si>
  <si>
    <t>8#</t>
  </si>
  <si>
    <t>9#</t>
  </si>
  <si>
    <r>
      <t>6</t>
    </r>
    <r>
      <rPr>
        <sz val="10"/>
        <color theme="1"/>
        <rFont val="宋体"/>
        <family val="2"/>
        <charset val="134"/>
      </rPr>
      <t>（-1）</t>
    </r>
    <phoneticPr fontId="1" type="noConversion"/>
  </si>
  <si>
    <r>
      <t>11</t>
    </r>
    <r>
      <rPr>
        <sz val="10"/>
        <color theme="1"/>
        <rFont val="宋体"/>
        <family val="2"/>
        <charset val="134"/>
      </rPr>
      <t>（-1）</t>
    </r>
    <phoneticPr fontId="1" type="noConversion"/>
  </si>
  <si>
    <t>11#</t>
    <phoneticPr fontId="1" type="noConversion"/>
  </si>
  <si>
    <t>10#</t>
    <phoneticPr fontId="1" type="noConversion"/>
  </si>
  <si>
    <t>12#</t>
    <phoneticPr fontId="1" type="noConversion"/>
  </si>
  <si>
    <t>出让合同</t>
    <phoneticPr fontId="1" type="noConversion"/>
  </si>
  <si>
    <t>不动产权证书</t>
    <phoneticPr fontId="1" type="noConversion"/>
  </si>
  <si>
    <t>土地面积</t>
    <phoneticPr fontId="1" type="noConversion"/>
  </si>
  <si>
    <t>电子监管号：5104002018B00265</t>
    <phoneticPr fontId="1" type="noConversion"/>
  </si>
  <si>
    <t>出让金</t>
    <phoneticPr fontId="1" type="noConversion"/>
  </si>
  <si>
    <t>每平米地价</t>
    <phoneticPr fontId="1" type="noConversion"/>
  </si>
  <si>
    <t>用途</t>
    <phoneticPr fontId="1" type="noConversion"/>
  </si>
  <si>
    <t>城镇住宅用地</t>
    <phoneticPr fontId="1" type="noConversion"/>
  </si>
  <si>
    <t>容积率</t>
    <phoneticPr fontId="1" type="noConversion"/>
  </si>
  <si>
    <t>不高于1.5</t>
    <phoneticPr fontId="1" type="noConversion"/>
  </si>
  <si>
    <t>合同日期</t>
    <phoneticPr fontId="1" type="noConversion"/>
  </si>
  <si>
    <t>受让人变更</t>
    <phoneticPr fontId="1" type="noConversion"/>
  </si>
  <si>
    <t>补充协议</t>
    <phoneticPr fontId="1" type="noConversion"/>
  </si>
  <si>
    <t>川（2019）攀枝花市不动产权第0010609号</t>
    <phoneticPr fontId="1" type="noConversion"/>
  </si>
  <si>
    <t>权利人</t>
    <phoneticPr fontId="1" type="noConversion"/>
  </si>
  <si>
    <t>攀枝花金信瑞房地产开发有限公司</t>
    <phoneticPr fontId="1" type="noConversion"/>
  </si>
  <si>
    <t>终止日期</t>
    <phoneticPr fontId="1" type="noConversion"/>
  </si>
  <si>
    <t>建字510401202011081号</t>
    <phoneticPr fontId="1" type="noConversion"/>
  </si>
  <si>
    <t>高层住宅</t>
    <phoneticPr fontId="1" type="noConversion"/>
  </si>
  <si>
    <t>地下建筑面积（不计容面积）</t>
    <phoneticPr fontId="1" type="noConversion"/>
  </si>
  <si>
    <t>物业管理用房</t>
    <phoneticPr fontId="1" type="noConversion"/>
  </si>
  <si>
    <t>业主委员会</t>
    <phoneticPr fontId="1" type="noConversion"/>
  </si>
  <si>
    <t>地上建筑面积</t>
    <phoneticPr fontId="1" type="noConversion"/>
  </si>
  <si>
    <t>交通体</t>
    <phoneticPr fontId="1" type="noConversion"/>
  </si>
  <si>
    <t>车库个数</t>
    <phoneticPr fontId="1" type="noConversion"/>
  </si>
  <si>
    <t>住宅</t>
    <phoneticPr fontId="1" type="noConversion"/>
  </si>
  <si>
    <t>规证</t>
    <phoneticPr fontId="1" type="noConversion"/>
  </si>
  <si>
    <t>四期合计</t>
    <phoneticPr fontId="1" type="noConversion"/>
  </si>
  <si>
    <t>B06地块合计</t>
    <phoneticPr fontId="1" type="noConversion"/>
  </si>
  <si>
    <t>多层住宅</t>
    <phoneticPr fontId="1" type="noConversion"/>
  </si>
  <si>
    <t>门卫室</t>
    <phoneticPr fontId="1" type="noConversion"/>
  </si>
  <si>
    <t>川（2019）攀枝花市不动产权第0021993号</t>
    <phoneticPr fontId="1" type="noConversion"/>
  </si>
  <si>
    <t>城镇住宅用地、住宿餐饮用地、批发零售用地</t>
    <phoneticPr fontId="1" type="noConversion"/>
  </si>
  <si>
    <t>电子监管号：5104002018B00272</t>
    <phoneticPr fontId="1" type="noConversion"/>
  </si>
  <si>
    <t>宗地编号</t>
    <phoneticPr fontId="1" type="noConversion"/>
  </si>
  <si>
    <t>2018-R16#</t>
    <phoneticPr fontId="1" type="noConversion"/>
  </si>
  <si>
    <t>包含B06、B07等7宗地</t>
    <phoneticPr fontId="1" type="noConversion"/>
  </si>
  <si>
    <t>小于等于1.8</t>
    <phoneticPr fontId="1" type="noConversion"/>
  </si>
  <si>
    <t>小于等于1.5</t>
    <phoneticPr fontId="1" type="noConversion"/>
  </si>
  <si>
    <t>川（2019）攀枝花市不动产权第0021991号</t>
    <phoneticPr fontId="1" type="noConversion"/>
  </si>
  <si>
    <t>B07地块合计</t>
    <phoneticPr fontId="1" type="noConversion"/>
  </si>
  <si>
    <t>商业（3层）</t>
    <phoneticPr fontId="1" type="noConversion"/>
  </si>
  <si>
    <t>商业（23层）</t>
    <phoneticPr fontId="1" type="noConversion"/>
  </si>
  <si>
    <t>估价期日土地使用者</t>
  </si>
  <si>
    <t>不动产单元号</t>
  </si>
  <si>
    <t>宗地名称</t>
  </si>
  <si>
    <t>不动产权证书编号</t>
  </si>
  <si>
    <t>估价期日的用途</t>
  </si>
  <si>
    <t>容积率</t>
  </si>
  <si>
    <t>估价期日的实际土地开发程度</t>
  </si>
  <si>
    <t>估价设定的土地开发程度</t>
  </si>
  <si>
    <r>
      <t>土地使用年限</t>
    </r>
    <r>
      <rPr>
        <sz val="9"/>
        <color theme="1"/>
        <rFont val="Arial"/>
        <family val="2"/>
      </rPr>
      <t>/</t>
    </r>
    <r>
      <rPr>
        <sz val="9"/>
        <color theme="1"/>
        <rFont val="仿宋_GB2312"/>
        <family val="3"/>
        <charset val="134"/>
      </rPr>
      <t>年</t>
    </r>
  </si>
  <si>
    <r>
      <t>土地面积</t>
    </r>
    <r>
      <rPr>
        <sz val="9"/>
        <color theme="1"/>
        <rFont val="Arial"/>
        <family val="2"/>
      </rPr>
      <t>/</t>
    </r>
    <r>
      <rPr>
        <sz val="9"/>
        <color theme="1"/>
        <rFont val="宋体"/>
        <family val="3"/>
        <charset val="134"/>
      </rPr>
      <t>㎡</t>
    </r>
  </si>
  <si>
    <r>
      <t>规划建筑面积</t>
    </r>
    <r>
      <rPr>
        <sz val="9"/>
        <color theme="1"/>
        <rFont val="Arial"/>
        <family val="2"/>
      </rPr>
      <t>/</t>
    </r>
    <r>
      <rPr>
        <sz val="9"/>
        <color theme="1"/>
        <rFont val="宋体"/>
        <family val="3"/>
        <charset val="134"/>
      </rPr>
      <t>㎡</t>
    </r>
  </si>
  <si>
    <r>
      <t>单位面积地价</t>
    </r>
    <r>
      <rPr>
        <sz val="9"/>
        <color theme="1"/>
        <rFont val="Arial"/>
        <family val="2"/>
      </rPr>
      <t>/</t>
    </r>
    <r>
      <rPr>
        <sz val="9"/>
        <color theme="1"/>
        <rFont val="仿宋_GB2312"/>
        <family val="3"/>
        <charset val="134"/>
      </rPr>
      <t>元</t>
    </r>
    <r>
      <rPr>
        <sz val="9"/>
        <color theme="1"/>
        <rFont val="Arial"/>
        <family val="2"/>
      </rPr>
      <t>/</t>
    </r>
    <r>
      <rPr>
        <sz val="9"/>
        <color theme="1"/>
        <rFont val="Batang"/>
        <family val="1"/>
        <charset val="129"/>
      </rPr>
      <t>㎡</t>
    </r>
  </si>
  <si>
    <r>
      <t>楼面地价</t>
    </r>
    <r>
      <rPr>
        <sz val="9"/>
        <color theme="1"/>
        <rFont val="Arial"/>
        <family val="2"/>
      </rPr>
      <t>/</t>
    </r>
    <r>
      <rPr>
        <sz val="9"/>
        <color theme="1"/>
        <rFont val="仿宋_GB2312"/>
        <family val="3"/>
        <charset val="134"/>
      </rPr>
      <t>元</t>
    </r>
    <r>
      <rPr>
        <sz val="9"/>
        <color theme="1"/>
        <rFont val="Arial"/>
        <family val="2"/>
      </rPr>
      <t>/</t>
    </r>
    <r>
      <rPr>
        <sz val="9"/>
        <color theme="1"/>
        <rFont val="宋体"/>
        <family val="3"/>
        <charset val="134"/>
      </rPr>
      <t>㎡</t>
    </r>
  </si>
  <si>
    <t>证载</t>
  </si>
  <si>
    <t>实际</t>
  </si>
  <si>
    <t>设定</t>
  </si>
  <si>
    <t>规划</t>
  </si>
  <si>
    <t>攀枝花金信瑞房地产开发有限公司</t>
  </si>
  <si>
    <t>510411005002GB00029W00000000</t>
  </si>
  <si>
    <r>
      <t>川（</t>
    </r>
    <r>
      <rPr>
        <sz val="9"/>
        <color theme="1"/>
        <rFont val="Arial"/>
        <family val="2"/>
      </rPr>
      <t>2019</t>
    </r>
    <r>
      <rPr>
        <sz val="9"/>
        <color theme="1"/>
        <rFont val="仿宋_GB2312"/>
        <family val="3"/>
        <charset val="134"/>
      </rPr>
      <t>）攀枝花市不动产权第</t>
    </r>
    <r>
      <rPr>
        <sz val="9"/>
        <color theme="1"/>
        <rFont val="Arial"/>
        <family val="2"/>
      </rPr>
      <t>0010609</t>
    </r>
    <r>
      <rPr>
        <sz val="9"/>
        <color theme="1"/>
        <rFont val="仿宋_GB2312"/>
        <family val="3"/>
        <charset val="134"/>
      </rPr>
      <t>号</t>
    </r>
  </si>
  <si>
    <t>城镇住宅用地</t>
  </si>
  <si>
    <t>——</t>
  </si>
  <si>
    <t>住宅</t>
  </si>
  <si>
    <r>
      <t>不高于</t>
    </r>
    <r>
      <rPr>
        <sz val="9"/>
        <color theme="1"/>
        <rFont val="Arial"/>
        <family val="2"/>
      </rPr>
      <t>1.5</t>
    </r>
    <r>
      <rPr>
        <sz val="9"/>
        <color theme="1"/>
        <rFont val="仿宋_GB2312"/>
        <family val="3"/>
        <charset val="134"/>
      </rPr>
      <t>不低于</t>
    </r>
    <r>
      <rPr>
        <sz val="9"/>
        <color theme="1"/>
        <rFont val="Arial"/>
        <family val="2"/>
      </rPr>
      <t>1</t>
    </r>
  </si>
  <si>
    <t>红线外六通、宗地红线内场地未平整</t>
  </si>
  <si>
    <t>红线外六通、宗地红线内场地平整</t>
  </si>
  <si>
    <r>
      <t>67.2</t>
    </r>
    <r>
      <rPr>
        <sz val="9"/>
        <color theme="1"/>
        <rFont val="仿宋_GB2312"/>
        <family val="3"/>
        <charset val="134"/>
      </rPr>
      <t>年</t>
    </r>
  </si>
  <si>
    <t>510411005002GB00024W00000000</t>
  </si>
  <si>
    <r>
      <t>川（</t>
    </r>
    <r>
      <rPr>
        <sz val="9"/>
        <color theme="1"/>
        <rFont val="Arial"/>
        <family val="2"/>
      </rPr>
      <t>2018</t>
    </r>
    <r>
      <rPr>
        <sz val="9"/>
        <color theme="1"/>
        <rFont val="仿宋_GB2312"/>
        <family val="3"/>
        <charset val="134"/>
      </rPr>
      <t>）攀枝花市不动产权第</t>
    </r>
    <r>
      <rPr>
        <sz val="9"/>
        <color theme="1"/>
        <rFont val="Arial"/>
        <family val="2"/>
      </rPr>
      <t>0021993</t>
    </r>
    <r>
      <rPr>
        <sz val="9"/>
        <color theme="1"/>
        <rFont val="仿宋_GB2312"/>
        <family val="3"/>
        <charset val="134"/>
      </rPr>
      <t>号</t>
    </r>
  </si>
  <si>
    <t>城镇住宅用地、住宿餐饮用地、批发零售用地</t>
  </si>
  <si>
    <r>
      <t>不高于</t>
    </r>
    <r>
      <rPr>
        <sz val="9"/>
        <color theme="1"/>
        <rFont val="Arial"/>
        <family val="2"/>
      </rPr>
      <t>1.8</t>
    </r>
    <r>
      <rPr>
        <sz val="9"/>
        <color theme="1"/>
        <rFont val="仿宋_GB2312"/>
        <family val="3"/>
        <charset val="134"/>
      </rPr>
      <t>不低于</t>
    </r>
    <r>
      <rPr>
        <sz val="9"/>
        <color theme="1"/>
        <rFont val="Arial"/>
        <family val="2"/>
      </rPr>
      <t>1</t>
    </r>
  </si>
  <si>
    <t>510411005002GB00025W00000000</t>
  </si>
  <si>
    <r>
      <t>四川省攀枝花市仁和区花城大道沙</t>
    </r>
    <r>
      <rPr>
        <sz val="9"/>
        <color theme="1"/>
        <rFont val="Arial"/>
        <family val="2"/>
      </rPr>
      <t>B07-B1</t>
    </r>
    <r>
      <rPr>
        <sz val="9"/>
        <color theme="1"/>
        <rFont val="仿宋_GB2312"/>
        <family val="3"/>
        <charset val="134"/>
      </rPr>
      <t>商业用地</t>
    </r>
  </si>
  <si>
    <r>
      <t>川（</t>
    </r>
    <r>
      <rPr>
        <sz val="9"/>
        <color theme="1"/>
        <rFont val="Arial"/>
        <family val="2"/>
      </rPr>
      <t>2018</t>
    </r>
    <r>
      <rPr>
        <sz val="9"/>
        <color theme="1"/>
        <rFont val="仿宋_GB2312"/>
        <family val="3"/>
        <charset val="134"/>
      </rPr>
      <t>）攀枝花市不动产权第</t>
    </r>
    <r>
      <rPr>
        <sz val="9"/>
        <color theme="1"/>
        <rFont val="Arial"/>
        <family val="2"/>
      </rPr>
      <t>0021991</t>
    </r>
    <r>
      <rPr>
        <sz val="9"/>
        <color theme="1"/>
        <rFont val="仿宋_GB2312"/>
        <family val="3"/>
        <charset val="134"/>
      </rPr>
      <t>号</t>
    </r>
  </si>
  <si>
    <t>商业</t>
  </si>
  <si>
    <t>红线外六通、宗地红线内场地平整，已建一栋售楼处</t>
  </si>
  <si>
    <r>
      <t>37.2</t>
    </r>
    <r>
      <rPr>
        <sz val="9"/>
        <color theme="1"/>
        <rFont val="仿宋_GB2312"/>
        <family val="3"/>
        <charset val="134"/>
      </rPr>
      <t>年</t>
    </r>
  </si>
  <si>
    <t>合计</t>
  </si>
  <si>
    <r>
      <t>四川省攀枝花市仁和区花城大道沙</t>
    </r>
    <r>
      <rPr>
        <sz val="9"/>
        <color theme="1"/>
        <rFont val="Arial"/>
        <family val="2"/>
      </rPr>
      <t>R14</t>
    </r>
    <r>
      <rPr>
        <sz val="9"/>
        <color theme="1"/>
        <rFont val="仿宋_GB2312"/>
        <family val="3"/>
        <charset val="134"/>
      </rPr>
      <t>住宅用地</t>
    </r>
    <phoneticPr fontId="1" type="noConversion"/>
  </si>
  <si>
    <r>
      <rPr>
        <sz val="9"/>
        <color theme="1"/>
        <rFont val="Microsoft YaHei UI"/>
        <family val="3"/>
        <charset val="134"/>
      </rPr>
      <t>2020年</t>
    </r>
    <r>
      <rPr>
        <sz val="9"/>
        <color theme="1"/>
        <rFont val="仿宋_GB2312"/>
        <family val="3"/>
        <charset val="134"/>
      </rPr>
      <t>总地价</t>
    </r>
    <r>
      <rPr>
        <sz val="9"/>
        <color theme="1"/>
        <rFont val="Arial"/>
        <family val="2"/>
      </rPr>
      <t>/</t>
    </r>
    <r>
      <rPr>
        <sz val="9"/>
        <color theme="1"/>
        <rFont val="仿宋_GB2312"/>
        <family val="3"/>
        <charset val="134"/>
      </rPr>
      <t>万元</t>
    </r>
    <phoneticPr fontId="1" type="noConversion"/>
  </si>
  <si>
    <t>差额</t>
    <phoneticPr fontId="1" type="noConversion"/>
  </si>
  <si>
    <r>
      <t>四川省攀枝花市仁和区花城大道沙</t>
    </r>
    <r>
      <rPr>
        <sz val="9"/>
        <color theme="1"/>
        <rFont val="Arial"/>
        <family val="2"/>
      </rPr>
      <t>B06-R21</t>
    </r>
    <r>
      <rPr>
        <sz val="9"/>
        <color theme="1"/>
        <rFont val="仿宋_GB2312"/>
        <family val="3"/>
        <charset val="134"/>
      </rPr>
      <t>住宅用房在建建筑物</t>
    </r>
    <phoneticPr fontId="1" type="noConversion"/>
  </si>
  <si>
    <t>2022年总价/万元</t>
    <phoneticPr fontId="1" type="noConversion"/>
  </si>
  <si>
    <t>2022年净值/万元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</si>
</sst>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5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  <font>
      <sz val="10"/>
      <color theme="1"/>
      <name val="华文细黑"/>
      <family val="3"/>
      <charset val="134"/>
    </font>
    <font>
      <sz val="10"/>
      <color theme="1"/>
      <name val="Arial"/>
      <family val="2"/>
    </font>
    <font>
      <sz val="10"/>
      <color theme="1"/>
      <name val="宋体"/>
      <family val="2"/>
      <charset val="134"/>
    </font>
    <font>
      <b/>
      <sz val="11"/>
      <color theme="1"/>
      <name val="等线"/>
      <family val="3"/>
      <charset val="134"/>
      <scheme val="minor"/>
    </font>
    <font>
      <sz val="9"/>
      <color theme="1"/>
      <name val="仿宋_GB2312"/>
      <family val="3"/>
      <charset val="134"/>
    </font>
    <font>
      <sz val="9"/>
      <color theme="1"/>
      <name val="Arial"/>
      <family val="2"/>
    </font>
    <font>
      <sz val="9"/>
      <color theme="1"/>
      <name val="宋体"/>
      <family val="3"/>
      <charset val="134"/>
    </font>
    <font>
      <sz val="9"/>
      <color theme="1"/>
      <name val="Batang"/>
      <family val="1"/>
      <charset val="129"/>
    </font>
    <font>
      <b/>
      <sz val="9"/>
      <color theme="1"/>
      <name val="仿宋_GB2312"/>
      <family val="3"/>
      <charset val="134"/>
    </font>
    <font>
      <b/>
      <u/>
      <sz val="9"/>
      <color theme="1"/>
      <name val="Arial"/>
      <family val="2"/>
    </font>
    <font>
      <sz val="9"/>
      <color theme="1"/>
      <name val="Microsoft YaHei UI"/>
      <family val="3"/>
      <charset val="134"/>
    </font>
    <font>
      <b/>
      <sz val="10"/>
      <color theme="1"/>
      <name val="宋体"/>
      <family val="3"/>
      <charset val="134"/>
    </font>
    <font>
      <b/>
      <sz val="10"/>
      <color theme="1"/>
      <name val="仿宋_GB2312"/>
      <family val="3"/>
      <charset val="134"/>
    </font>
  </fonts>
  <fills count="10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4" tint="0.39997558519241921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rgb="FF404040"/>
      </left>
      <right style="medium">
        <color rgb="FF404040"/>
      </right>
      <top style="medium">
        <color rgb="FF404040"/>
      </top>
      <bottom/>
      <diagonal/>
    </border>
    <border>
      <left style="medium">
        <color rgb="FF404040"/>
      </left>
      <right style="medium">
        <color rgb="FF404040"/>
      </right>
      <top/>
      <bottom style="medium">
        <color rgb="FF404040"/>
      </bottom>
      <diagonal/>
    </border>
    <border>
      <left/>
      <right style="medium">
        <color rgb="FF404040"/>
      </right>
      <top style="medium">
        <color rgb="FF404040"/>
      </top>
      <bottom style="medium">
        <color rgb="FF404040"/>
      </bottom>
      <diagonal/>
    </border>
    <border>
      <left/>
      <right style="medium">
        <color rgb="FF404040"/>
      </right>
      <top/>
      <bottom style="medium">
        <color rgb="FF404040"/>
      </bottom>
      <diagonal/>
    </border>
    <border>
      <left/>
      <right/>
      <top style="medium">
        <color rgb="FF404040"/>
      </top>
      <bottom style="medium">
        <color rgb="FF404040"/>
      </bottom>
      <diagonal/>
    </border>
    <border>
      <left style="medium">
        <color rgb="FF404040"/>
      </left>
      <right/>
      <top style="medium">
        <color rgb="FF404040"/>
      </top>
      <bottom style="medium">
        <color rgb="FF404040"/>
      </bottom>
      <diagonal/>
    </border>
  </borders>
  <cellStyleXfs count="1">
    <xf numFmtId="0" fontId="0" fillId="0" borderId="0"/>
  </cellStyleXfs>
  <cellXfs count="36">
    <xf numFmtId="0" fontId="0" fillId="0" borderId="0" xfId="0"/>
    <xf numFmtId="0" fontId="3" fillId="0" borderId="1" xfId="0" applyFont="1" applyBorder="1"/>
    <xf numFmtId="0" fontId="4" fillId="0" borderId="1" xfId="0" applyFont="1" applyBorder="1"/>
    <xf numFmtId="0" fontId="0" fillId="4" borderId="0" xfId="0" applyFill="1" applyAlignment="1">
      <alignment horizontal="left"/>
    </xf>
    <xf numFmtId="0" fontId="0" fillId="0" borderId="0" xfId="0" applyAlignment="1">
      <alignment horizontal="left"/>
    </xf>
    <xf numFmtId="0" fontId="0" fillId="2" borderId="0" xfId="0" applyFill="1" applyAlignment="1">
      <alignment horizontal="left"/>
    </xf>
    <xf numFmtId="0" fontId="0" fillId="3" borderId="0" xfId="0" applyFill="1" applyAlignment="1">
      <alignment horizontal="left"/>
    </xf>
    <xf numFmtId="0" fontId="0" fillId="5" borderId="0" xfId="0" applyFill="1" applyAlignment="1">
      <alignment horizontal="left"/>
    </xf>
    <xf numFmtId="0" fontId="0" fillId="6" borderId="0" xfId="0" applyFill="1" applyAlignment="1">
      <alignment horizontal="left"/>
    </xf>
    <xf numFmtId="14" fontId="0" fillId="6" borderId="0" xfId="0" applyNumberFormat="1" applyFill="1" applyAlignment="1">
      <alignment horizontal="left"/>
    </xf>
    <xf numFmtId="0" fontId="5" fillId="0" borderId="0" xfId="0" applyFont="1"/>
    <xf numFmtId="0" fontId="0" fillId="7" borderId="0" xfId="0" applyFill="1"/>
    <xf numFmtId="0" fontId="0" fillId="8" borderId="0" xfId="0" applyFill="1" applyAlignment="1">
      <alignment horizontal="left"/>
    </xf>
    <xf numFmtId="0" fontId="0" fillId="8" borderId="0" xfId="0" applyFill="1"/>
    <xf numFmtId="0" fontId="0" fillId="5" borderId="0" xfId="0" applyFill="1"/>
    <xf numFmtId="14" fontId="0" fillId="5" borderId="0" xfId="0" applyNumberFormat="1" applyFill="1"/>
    <xf numFmtId="0" fontId="0" fillId="0" borderId="1" xfId="0" applyBorder="1" applyAlignment="1">
      <alignment horizontal="left"/>
    </xf>
    <xf numFmtId="0" fontId="0" fillId="2" borderId="1" xfId="0" applyFill="1" applyBorder="1" applyAlignment="1">
      <alignment horizontal="left"/>
    </xf>
    <xf numFmtId="0" fontId="3" fillId="2" borderId="1" xfId="0" applyFont="1" applyFill="1" applyBorder="1"/>
    <xf numFmtId="0" fontId="0" fillId="9" borderId="0" xfId="0" applyFill="1"/>
    <xf numFmtId="0" fontId="6" fillId="0" borderId="5" xfId="0" applyFont="1" applyBorder="1" applyAlignment="1">
      <alignment horizontal="justify" vertical="center" wrapText="1"/>
    </xf>
    <xf numFmtId="0" fontId="6" fillId="0" borderId="3" xfId="0" applyFont="1" applyBorder="1" applyAlignment="1">
      <alignment horizontal="justify" vertical="center" wrapText="1"/>
    </xf>
    <xf numFmtId="0" fontId="7" fillId="0" borderId="5" xfId="0" applyFont="1" applyBorder="1" applyAlignment="1">
      <alignment horizontal="justify" vertical="center" wrapText="1"/>
    </xf>
    <xf numFmtId="0" fontId="11" fillId="0" borderId="5" xfId="0" applyFont="1" applyBorder="1" applyAlignment="1">
      <alignment horizontal="justify" vertical="center" wrapText="1"/>
    </xf>
    <xf numFmtId="0" fontId="0" fillId="0" borderId="0" xfId="0" applyAlignment="1">
      <alignment wrapText="1"/>
    </xf>
    <xf numFmtId="0" fontId="13" fillId="0" borderId="2" xfId="0" applyFont="1" applyBorder="1" applyAlignment="1">
      <alignment horizontal="justify" vertical="center" wrapText="1"/>
    </xf>
    <xf numFmtId="0" fontId="14" fillId="0" borderId="3" xfId="0" applyFont="1" applyBorder="1" applyAlignment="1">
      <alignment horizontal="justify" vertical="center" wrapText="1"/>
    </xf>
    <xf numFmtId="0" fontId="6" fillId="0" borderId="2" xfId="0" applyFont="1" applyBorder="1" applyAlignment="1">
      <alignment horizontal="justify" vertical="center" wrapText="1"/>
    </xf>
    <xf numFmtId="0" fontId="6" fillId="0" borderId="3" xfId="0" applyFont="1" applyBorder="1" applyAlignment="1">
      <alignment horizontal="justify" vertical="center" wrapText="1"/>
    </xf>
    <xf numFmtId="0" fontId="10" fillId="0" borderId="7" xfId="0" applyFont="1" applyBorder="1" applyAlignment="1">
      <alignment horizontal="justify" vertical="center" wrapText="1"/>
    </xf>
    <xf numFmtId="0" fontId="10" fillId="0" borderId="6" xfId="0" applyFont="1" applyBorder="1" applyAlignment="1">
      <alignment horizontal="justify" vertical="center" wrapText="1"/>
    </xf>
    <xf numFmtId="0" fontId="10" fillId="0" borderId="4" xfId="0" applyFont="1" applyBorder="1" applyAlignment="1">
      <alignment horizontal="justify" vertical="center" wrapText="1"/>
    </xf>
    <xf numFmtId="0" fontId="6" fillId="0" borderId="7" xfId="0" applyFont="1" applyBorder="1" applyAlignment="1">
      <alignment horizontal="justify" vertical="center" wrapText="1"/>
    </xf>
    <xf numFmtId="0" fontId="6" fillId="0" borderId="6" xfId="0" applyFont="1" applyBorder="1" applyAlignment="1">
      <alignment horizontal="justify" vertical="center" wrapText="1"/>
    </xf>
    <xf numFmtId="0" fontId="6" fillId="0" borderId="4" xfId="0" applyFont="1" applyBorder="1" applyAlignment="1">
      <alignment horizontal="justify" vertical="center" wrapText="1"/>
    </xf>
    <xf numFmtId="0" fontId="5" fillId="0" borderId="0" xfId="0" applyFont="1" applyAlignment="1">
      <alignment horizontal="left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2.xml"/><Relationship Id="rId11" Type="http://schemas.openxmlformats.org/officeDocument/2006/relationships/calcChain" Target="calcChain.xml"/><Relationship Id="rId5" Type="http://schemas.openxmlformats.org/officeDocument/2006/relationships/externalLink" Target="externalLinks/externalLink1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438150</xdr:colOff>
      <xdr:row>2</xdr:row>
      <xdr:rowOff>165100</xdr:rowOff>
    </xdr:from>
    <xdr:to>
      <xdr:col>14</xdr:col>
      <xdr:colOff>456455</xdr:colOff>
      <xdr:row>9</xdr:row>
      <xdr:rowOff>120500</xdr:rowOff>
    </xdr:to>
    <xdr:pic>
      <xdr:nvPicPr>
        <xdr:cNvPr id="2" name="图片 1">
          <a:extLst>
            <a:ext uri="{FF2B5EF4-FFF2-40B4-BE49-F238E27FC236}">
              <a16:creationId xmlns:a16="http://schemas.microsoft.com/office/drawing/2014/main" id="{248C31B5-4C19-5E64-7CDD-F94FD83C322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5092700" y="520700"/>
          <a:ext cx="5961905" cy="120000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438150</xdr:colOff>
      <xdr:row>2</xdr:row>
      <xdr:rowOff>165100</xdr:rowOff>
    </xdr:from>
    <xdr:to>
      <xdr:col>14</xdr:col>
      <xdr:colOff>456455</xdr:colOff>
      <xdr:row>9</xdr:row>
      <xdr:rowOff>120500</xdr:rowOff>
    </xdr:to>
    <xdr:pic>
      <xdr:nvPicPr>
        <xdr:cNvPr id="2" name="图片 1">
          <a:extLst>
            <a:ext uri="{FF2B5EF4-FFF2-40B4-BE49-F238E27FC236}">
              <a16:creationId xmlns:a16="http://schemas.microsoft.com/office/drawing/2014/main" id="{C5DD53A8-6AA7-4907-B21F-1FD15670271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5092700" y="520700"/>
          <a:ext cx="5961905" cy="1200000"/>
        </a:xfrm>
        <a:prstGeom prst="rect">
          <a:avLst/>
        </a:prstGeom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&#23545;&#20844;&#20107;&#19994;&#37096;&#8212;&#30005;&#31639;&#34920;-&#25151;&#22320;&#20135;-&#25856;&#26525;&#33457;&#39033;&#30446;R14&#20303;&#23429;&#22320;&#22359;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&#23545;&#20844;&#20107;&#19994;&#37096;&#8212;&#30005;&#31639;&#34920;-&#25151;&#22320;&#20135;-&#25856;&#26525;&#33457;&#39033;&#30446;B06&#20303;&#23429;&#22312;&#24314;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&#23545;&#20844;&#20107;&#19994;&#37096;&#8212;&#30005;&#31639;&#34920;-&#25151;&#22320;&#20135;-&#25856;&#26525;&#33457;&#39033;&#30446;B07&#21830;&#21153;&#22320;&#22359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致函链接"/>
      <sheetName val="预评函-封皮"/>
      <sheetName val="预评函-1"/>
      <sheetName val="预评函-2"/>
      <sheetName val="预评函-3"/>
      <sheetName val="预评函-4"/>
      <sheetName val="预评函-5"/>
      <sheetName val="使用说明"/>
      <sheetName val="估价师及机构信息"/>
      <sheetName val="定义"/>
      <sheetName val="项目基本情况"/>
      <sheetName val="R14地块"/>
      <sheetName val="数据-基础表"/>
      <sheetName val="抵押物清单（分楼）"/>
      <sheetName val="数据-汇总表"/>
      <sheetName val="数据-取费表"/>
      <sheetName val="估价对象房地状况"/>
      <sheetName val="系统读取表"/>
      <sheetName val="结果表"/>
      <sheetName val="土地比较法-住宅、综合"/>
      <sheetName val="土地案例"/>
      <sheetName val="成本法"/>
      <sheetName val="成本法 (元)"/>
      <sheetName val="假设开发法"/>
      <sheetName val="收益法 (元)"/>
      <sheetName val="收益法-酒店模型"/>
      <sheetName val="收益法（汇总）"/>
      <sheetName val="比较法-住宅"/>
      <sheetName val="收益法"/>
      <sheetName val="比较法-商业"/>
      <sheetName val="比较法-办公"/>
      <sheetName val="比较法-工业"/>
      <sheetName val="比较法-车位"/>
      <sheetName val="比较法-仓储"/>
      <sheetName val="土地比较法-工业"/>
      <sheetName val="基准地价修正"/>
      <sheetName val="修正"/>
      <sheetName val="容积率修正"/>
      <sheetName val="基准地价（汇总）"/>
      <sheetName val="地价"/>
      <sheetName val="典型户型修正"/>
      <sheetName val="成本法（废）"/>
      <sheetName val="区片价"/>
      <sheetName val="因素修正幅度"/>
      <sheetName val="存贷款利率"/>
      <sheetName val="区片价（范围）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>
        <row r="14">
          <cell r="I14">
            <v>8762</v>
          </cell>
        </row>
      </sheetData>
      <sheetData sheetId="18">
        <row r="19">
          <cell r="G19">
            <v>9311</v>
          </cell>
        </row>
      </sheetData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致函链接"/>
      <sheetName val="预评函-封皮"/>
      <sheetName val="预评函-1"/>
      <sheetName val="预评函-2"/>
      <sheetName val="预评函-3"/>
      <sheetName val="预评函-4"/>
      <sheetName val="预评函-5"/>
      <sheetName val="使用说明"/>
      <sheetName val="估价师及机构信息"/>
      <sheetName val="定义"/>
      <sheetName val="项目基本情况"/>
      <sheetName val="B06地块"/>
      <sheetName val="数据-基础表"/>
      <sheetName val="抵押物清单（分楼）"/>
      <sheetName val="数据-汇总表"/>
      <sheetName val="数据-取费表"/>
      <sheetName val="估价对象房地状况"/>
      <sheetName val="系统读取表"/>
      <sheetName val="结果表"/>
      <sheetName val="土地比较法-住宅、综合"/>
      <sheetName val="土地案例"/>
      <sheetName val="成本法"/>
      <sheetName val="成本法 (元)"/>
      <sheetName val="假设开发法"/>
      <sheetName val="收益法 (元)"/>
      <sheetName val="收益法-酒店模型"/>
      <sheetName val="收益法（汇总）"/>
      <sheetName val="比较法-住宅"/>
      <sheetName val="收益法"/>
      <sheetName val="比较法-商业"/>
      <sheetName val="比较法-办公"/>
      <sheetName val="比较法-工业"/>
      <sheetName val="比较法-车位"/>
      <sheetName val="比较法-仓储"/>
      <sheetName val="土地比较法-工业"/>
      <sheetName val="基准地价修正"/>
      <sheetName val="修正"/>
      <sheetName val="容积率修正"/>
      <sheetName val="基准地价（汇总）"/>
      <sheetName val="地价"/>
      <sheetName val="典型户型修正"/>
      <sheetName val="成本法（废）"/>
      <sheetName val="区片价"/>
      <sheetName val="因素修正幅度"/>
      <sheetName val="存贷款利率"/>
      <sheetName val="区片价（范围）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>
        <row r="14">
          <cell r="I14">
            <v>7277</v>
          </cell>
        </row>
      </sheetData>
      <sheetData sheetId="18">
        <row r="19">
          <cell r="G19">
            <v>7691</v>
          </cell>
        </row>
      </sheetData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致函链接"/>
      <sheetName val="预评函-封皮"/>
      <sheetName val="预评函-1"/>
      <sheetName val="预评函-2"/>
      <sheetName val="预评函-3"/>
      <sheetName val="预评函-4"/>
      <sheetName val="预评函-5"/>
      <sheetName val="使用说明"/>
      <sheetName val="估价师及机构信息"/>
      <sheetName val="定义"/>
      <sheetName val="项目基本情况"/>
      <sheetName val="B07地块"/>
      <sheetName val="数据-基础表"/>
      <sheetName val="抵押物清单（分楼）"/>
      <sheetName val="数据-汇总表"/>
      <sheetName val="数据-取费表"/>
      <sheetName val="估价对象房地状况"/>
      <sheetName val="系统读取表"/>
      <sheetName val="结果表"/>
      <sheetName val="土地比较法-住宅、综合"/>
      <sheetName val="土地案例"/>
      <sheetName val="成本法"/>
      <sheetName val="成本法 (元)"/>
      <sheetName val="假设开发法"/>
      <sheetName val="收益法 (元)"/>
      <sheetName val="收益法-酒店模型"/>
      <sheetName val="收益法（汇总）"/>
      <sheetName val="比较法-住宅"/>
      <sheetName val="收益法商业"/>
      <sheetName val="收益法公寓"/>
      <sheetName val="租金"/>
      <sheetName val="收益法"/>
      <sheetName val="比较法-商业"/>
      <sheetName val="比较法-办公"/>
      <sheetName val="比较法-工业"/>
      <sheetName val="比较法-车位"/>
      <sheetName val="比较法-仓储"/>
      <sheetName val="土地比较法-工业"/>
      <sheetName val="基准地价修正"/>
      <sheetName val="修正"/>
      <sheetName val="容积率修正"/>
      <sheetName val="基准地价（汇总）"/>
      <sheetName val="地价"/>
      <sheetName val="典型户型修正"/>
      <sheetName val="成本法（废）"/>
      <sheetName val="区片价"/>
      <sheetName val="因素修正幅度"/>
      <sheetName val="存贷款利率"/>
      <sheetName val="区片价（范围）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>
        <row r="14">
          <cell r="G14">
            <v>2414</v>
          </cell>
          <cell r="I14">
            <v>2284</v>
          </cell>
        </row>
      </sheetData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0D156CF-B17F-4EF8-B01A-009BA47C5F40}">
  <dimension ref="A1:V6"/>
  <sheetViews>
    <sheetView tabSelected="1" topLeftCell="C1" workbookViewId="0">
      <selection activeCell="S12" sqref="S12"/>
    </sheetView>
  </sheetViews>
  <sheetFormatPr defaultRowHeight="14"/>
  <cols>
    <col min="1" max="2" width="11.25" hidden="1" customWidth="1"/>
    <col min="3" max="3" width="17.33203125" customWidth="1"/>
    <col min="4" max="4" width="16.9140625" customWidth="1"/>
    <col min="5" max="17" width="8.6640625" hidden="1" customWidth="1"/>
    <col min="18" max="18" width="14.83203125" customWidth="1"/>
    <col min="19" max="20" width="15.08203125" customWidth="1"/>
  </cols>
  <sheetData>
    <row r="1" spans="1:22" ht="3" customHeight="1" thickBot="1">
      <c r="A1" s="27" t="s">
        <v>67</v>
      </c>
      <c r="B1" s="27" t="s">
        <v>68</v>
      </c>
      <c r="C1" s="27" t="s">
        <v>69</v>
      </c>
      <c r="D1" s="27" t="s">
        <v>70</v>
      </c>
      <c r="E1" s="32" t="s">
        <v>71</v>
      </c>
      <c r="F1" s="33"/>
      <c r="G1" s="34"/>
      <c r="H1" s="32" t="s">
        <v>72</v>
      </c>
      <c r="I1" s="33"/>
      <c r="J1" s="34"/>
      <c r="K1" s="27" t="s">
        <v>73</v>
      </c>
      <c r="L1" s="27" t="s">
        <v>74</v>
      </c>
      <c r="M1" s="27" t="s">
        <v>75</v>
      </c>
      <c r="N1" s="27" t="s">
        <v>76</v>
      </c>
      <c r="O1" s="27" t="s">
        <v>77</v>
      </c>
      <c r="P1" s="27" t="s">
        <v>78</v>
      </c>
      <c r="Q1" s="27" t="s">
        <v>79</v>
      </c>
      <c r="R1" s="27" t="s">
        <v>106</v>
      </c>
      <c r="S1" s="25" t="s">
        <v>109</v>
      </c>
      <c r="T1" s="25" t="s">
        <v>110</v>
      </c>
      <c r="U1" s="25" t="s">
        <v>107</v>
      </c>
    </row>
    <row r="2" spans="1:22" ht="14.5" thickBot="1">
      <c r="A2" s="28"/>
      <c r="B2" s="28"/>
      <c r="C2" s="28"/>
      <c r="D2" s="28"/>
      <c r="E2" s="20" t="s">
        <v>80</v>
      </c>
      <c r="F2" s="20" t="s">
        <v>81</v>
      </c>
      <c r="G2" s="20" t="s">
        <v>82</v>
      </c>
      <c r="H2" s="20" t="s">
        <v>83</v>
      </c>
      <c r="I2" s="20" t="s">
        <v>81</v>
      </c>
      <c r="J2" s="20" t="s">
        <v>82</v>
      </c>
      <c r="K2" s="28"/>
      <c r="L2" s="28"/>
      <c r="M2" s="28"/>
      <c r="N2" s="28"/>
      <c r="O2" s="28"/>
      <c r="P2" s="28"/>
      <c r="Q2" s="28"/>
      <c r="R2" s="28"/>
      <c r="S2" s="26"/>
      <c r="T2" s="26"/>
      <c r="U2" s="26"/>
    </row>
    <row r="3" spans="1:22" ht="29" customHeight="1" thickBot="1">
      <c r="A3" s="21" t="s">
        <v>84</v>
      </c>
      <c r="B3" s="22" t="s">
        <v>85</v>
      </c>
      <c r="C3" s="20" t="s">
        <v>105</v>
      </c>
      <c r="D3" s="20" t="s">
        <v>86</v>
      </c>
      <c r="E3" s="20" t="s">
        <v>87</v>
      </c>
      <c r="F3" s="22" t="s">
        <v>88</v>
      </c>
      <c r="G3" s="20" t="s">
        <v>89</v>
      </c>
      <c r="H3" s="20" t="s">
        <v>90</v>
      </c>
      <c r="I3" s="22" t="s">
        <v>88</v>
      </c>
      <c r="J3" s="22">
        <v>1.5</v>
      </c>
      <c r="K3" s="20" t="s">
        <v>91</v>
      </c>
      <c r="L3" s="20" t="s">
        <v>92</v>
      </c>
      <c r="M3" s="22" t="s">
        <v>93</v>
      </c>
      <c r="N3" s="22">
        <v>34701.919999999998</v>
      </c>
      <c r="O3" s="22">
        <v>61262.879999999997</v>
      </c>
      <c r="P3" s="22">
        <v>2646</v>
      </c>
      <c r="Q3" s="22">
        <v>1499</v>
      </c>
      <c r="R3" s="22">
        <v>9182</v>
      </c>
      <c r="S3" s="22">
        <f ca="1">[1]结果表!$G$19</f>
        <v>9311</v>
      </c>
      <c r="T3" s="22">
        <f ca="1">[1]系统读取表!$I$14</f>
        <v>8762</v>
      </c>
      <c r="U3" s="22">
        <f ca="1">R3-S3</f>
        <v>-129</v>
      </c>
    </row>
    <row r="4" spans="1:22" ht="45.5" customHeight="1" thickBot="1">
      <c r="A4" s="21" t="s">
        <v>84</v>
      </c>
      <c r="B4" s="22" t="s">
        <v>94</v>
      </c>
      <c r="C4" s="20" t="s">
        <v>108</v>
      </c>
      <c r="D4" s="20" t="s">
        <v>95</v>
      </c>
      <c r="E4" s="20" t="s">
        <v>96</v>
      </c>
      <c r="F4" s="22" t="s">
        <v>88</v>
      </c>
      <c r="G4" s="20" t="s">
        <v>89</v>
      </c>
      <c r="H4" s="20" t="s">
        <v>97</v>
      </c>
      <c r="I4" s="22" t="s">
        <v>88</v>
      </c>
      <c r="J4" s="22">
        <v>1.8</v>
      </c>
      <c r="K4" s="20" t="s">
        <v>92</v>
      </c>
      <c r="L4" s="20" t="s">
        <v>92</v>
      </c>
      <c r="M4" s="22" t="s">
        <v>93</v>
      </c>
      <c r="N4" s="22">
        <v>23660.87</v>
      </c>
      <c r="O4" s="22">
        <v>52683.99</v>
      </c>
      <c r="P4" s="22">
        <v>3916</v>
      </c>
      <c r="Q4" s="22">
        <v>1759</v>
      </c>
      <c r="R4" s="22">
        <v>9265</v>
      </c>
      <c r="S4" s="22">
        <f ca="1">[2]结果表!$G$19</f>
        <v>7691</v>
      </c>
      <c r="T4" s="22">
        <f ca="1">[2]系统读取表!$I$14</f>
        <v>7277</v>
      </c>
      <c r="U4" s="22">
        <f t="shared" ref="U4:U5" ca="1" si="0">R4-S4</f>
        <v>1574</v>
      </c>
      <c r="V4" s="24"/>
    </row>
    <row r="5" spans="1:22" ht="36.5" customHeight="1" thickBot="1">
      <c r="A5" s="21" t="s">
        <v>84</v>
      </c>
      <c r="B5" s="22" t="s">
        <v>98</v>
      </c>
      <c r="C5" s="20" t="s">
        <v>99</v>
      </c>
      <c r="D5" s="20" t="s">
        <v>100</v>
      </c>
      <c r="E5" s="20" t="s">
        <v>96</v>
      </c>
      <c r="F5" s="22" t="s">
        <v>88</v>
      </c>
      <c r="G5" s="20" t="s">
        <v>101</v>
      </c>
      <c r="H5" s="20" t="s">
        <v>90</v>
      </c>
      <c r="I5" s="22" t="s">
        <v>88</v>
      </c>
      <c r="J5" s="22">
        <v>1.5</v>
      </c>
      <c r="K5" s="20" t="s">
        <v>102</v>
      </c>
      <c r="L5" s="20" t="s">
        <v>92</v>
      </c>
      <c r="M5" s="22" t="s">
        <v>103</v>
      </c>
      <c r="N5" s="22">
        <v>13859.27</v>
      </c>
      <c r="O5" s="22">
        <v>25218.71</v>
      </c>
      <c r="P5" s="22">
        <v>2408</v>
      </c>
      <c r="Q5" s="22">
        <v>1324</v>
      </c>
      <c r="R5" s="22">
        <v>3338</v>
      </c>
      <c r="S5" s="22">
        <f ca="1">[3]系统读取表!$G$14</f>
        <v>2414</v>
      </c>
      <c r="T5" s="22">
        <f ca="1">[3]系统读取表!$I$14</f>
        <v>2284</v>
      </c>
      <c r="U5" s="22">
        <f t="shared" ca="1" si="0"/>
        <v>924</v>
      </c>
    </row>
    <row r="6" spans="1:22" ht="14.5" thickBot="1">
      <c r="A6" s="29" t="s">
        <v>104</v>
      </c>
      <c r="B6" s="30"/>
      <c r="C6" s="30"/>
      <c r="D6" s="30"/>
      <c r="E6" s="30"/>
      <c r="F6" s="30"/>
      <c r="G6" s="30"/>
      <c r="H6" s="30"/>
      <c r="I6" s="30"/>
      <c r="J6" s="30"/>
      <c r="K6" s="30"/>
      <c r="L6" s="30"/>
      <c r="M6" s="31"/>
      <c r="N6" s="22">
        <v>72222.06</v>
      </c>
      <c r="O6" s="22">
        <v>139165.57999999999</v>
      </c>
      <c r="P6" s="22" t="s">
        <v>88</v>
      </c>
      <c r="Q6" s="22" t="s">
        <v>88</v>
      </c>
      <c r="R6" s="23">
        <v>21785</v>
      </c>
      <c r="S6" s="23">
        <f ca="1">SUM(S3:S5)</f>
        <v>19416</v>
      </c>
      <c r="T6" s="23">
        <f ca="1">SUM(T3:T5)</f>
        <v>18323</v>
      </c>
      <c r="U6" s="23">
        <f ca="1">SUM(U3:U5)</f>
        <v>2369</v>
      </c>
    </row>
  </sheetData>
  <mergeCells count="18">
    <mergeCell ref="A6:M6"/>
    <mergeCell ref="K1:K2"/>
    <mergeCell ref="L1:L2"/>
    <mergeCell ref="M1:M2"/>
    <mergeCell ref="N1:N2"/>
    <mergeCell ref="A1:A2"/>
    <mergeCell ref="B1:B2"/>
    <mergeCell ref="C1:C2"/>
    <mergeCell ref="D1:D2"/>
    <mergeCell ref="E1:G1"/>
    <mergeCell ref="H1:J1"/>
    <mergeCell ref="S1:S2"/>
    <mergeCell ref="U1:U2"/>
    <mergeCell ref="Q1:Q2"/>
    <mergeCell ref="R1:R2"/>
    <mergeCell ref="O1:O2"/>
    <mergeCell ref="P1:P2"/>
    <mergeCell ref="T1:T2"/>
  </mergeCells>
  <phoneticPr fontId="1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891D59D-D38E-4691-B37F-65C4A8AAFBAD}">
  <dimension ref="A1:E24"/>
  <sheetViews>
    <sheetView topLeftCell="A7" workbookViewId="0">
      <selection activeCell="E18" sqref="E18"/>
    </sheetView>
  </sheetViews>
  <sheetFormatPr defaultRowHeight="14"/>
  <cols>
    <col min="1" max="1" width="11.6640625" style="10" customWidth="1"/>
    <col min="2" max="2" width="12.33203125" customWidth="1"/>
    <col min="3" max="3" width="12.33203125" bestFit="1" customWidth="1"/>
    <col min="4" max="4" width="10.4140625" bestFit="1" customWidth="1"/>
    <col min="5" max="5" width="11.08203125" customWidth="1"/>
  </cols>
  <sheetData>
    <row r="1" spans="1:5">
      <c r="A1" s="35" t="s">
        <v>24</v>
      </c>
      <c r="B1" t="s">
        <v>27</v>
      </c>
    </row>
    <row r="2" spans="1:5">
      <c r="A2" s="35"/>
      <c r="B2" s="3" t="s">
        <v>30</v>
      </c>
      <c r="C2" s="3" t="s">
        <v>31</v>
      </c>
      <c r="D2" s="11" t="s">
        <v>26</v>
      </c>
      <c r="E2" s="11">
        <v>34701.919999999998</v>
      </c>
    </row>
    <row r="3" spans="1:5">
      <c r="A3" s="35"/>
      <c r="B3" s="7" t="s">
        <v>32</v>
      </c>
      <c r="C3" s="7" t="s">
        <v>33</v>
      </c>
      <c r="D3" s="12"/>
      <c r="E3" s="12"/>
    </row>
    <row r="4" spans="1:5">
      <c r="A4" s="35"/>
      <c r="B4" s="5" t="s">
        <v>28</v>
      </c>
      <c r="C4" s="5">
        <v>70000000</v>
      </c>
      <c r="D4" s="6" t="s">
        <v>29</v>
      </c>
      <c r="E4" s="6">
        <v>2017.17</v>
      </c>
    </row>
    <row r="5" spans="1:5">
      <c r="A5" s="35"/>
      <c r="B5" s="8" t="s">
        <v>34</v>
      </c>
      <c r="C5" s="9">
        <v>43236</v>
      </c>
      <c r="D5" s="4"/>
      <c r="E5" s="4"/>
    </row>
    <row r="6" spans="1:5">
      <c r="B6" s="4"/>
      <c r="C6" s="4"/>
      <c r="D6" s="4"/>
      <c r="E6" s="4"/>
    </row>
    <row r="7" spans="1:5">
      <c r="A7" s="10" t="s">
        <v>36</v>
      </c>
      <c r="B7" s="4" t="s">
        <v>35</v>
      </c>
      <c r="C7" s="4"/>
      <c r="D7" s="4"/>
      <c r="E7" s="4"/>
    </row>
    <row r="8" spans="1:5">
      <c r="B8" s="4"/>
      <c r="C8" s="4"/>
      <c r="D8" s="4"/>
      <c r="E8" s="4"/>
    </row>
    <row r="10" spans="1:5">
      <c r="A10" s="10" t="s">
        <v>25</v>
      </c>
      <c r="B10" t="s">
        <v>37</v>
      </c>
    </row>
    <row r="11" spans="1:5">
      <c r="B11" t="s">
        <v>38</v>
      </c>
      <c r="C11" t="s">
        <v>39</v>
      </c>
    </row>
    <row r="12" spans="1:5">
      <c r="B12" s="3" t="s">
        <v>30</v>
      </c>
      <c r="C12" s="3" t="s">
        <v>31</v>
      </c>
    </row>
    <row r="13" spans="1:5">
      <c r="B13" s="13" t="s">
        <v>26</v>
      </c>
      <c r="C13" s="13">
        <v>34701.919999999998</v>
      </c>
    </row>
    <row r="14" spans="1:5">
      <c r="B14" s="14" t="s">
        <v>40</v>
      </c>
      <c r="C14" s="15">
        <v>68790</v>
      </c>
    </row>
    <row r="16" spans="1:5">
      <c r="A16" s="10" t="s">
        <v>6</v>
      </c>
      <c r="B16" t="s">
        <v>41</v>
      </c>
    </row>
    <row r="17" spans="2:5">
      <c r="B17" s="16" t="s">
        <v>51</v>
      </c>
      <c r="C17" s="16">
        <f>SUM(C18,C23)</f>
        <v>62721.83</v>
      </c>
      <c r="D17" t="s">
        <v>32</v>
      </c>
      <c r="E17">
        <f>C18/C13</f>
        <v>1.5012604489895662</v>
      </c>
    </row>
    <row r="18" spans="2:5">
      <c r="B18" s="16" t="s">
        <v>46</v>
      </c>
      <c r="C18" s="16">
        <f>SUM(C19:C22)</f>
        <v>52096.62</v>
      </c>
    </row>
    <row r="19" spans="2:5">
      <c r="B19" s="16" t="s">
        <v>42</v>
      </c>
      <c r="C19" s="16">
        <f>33877.82+18113.4-C20-C21</f>
        <v>51828.11</v>
      </c>
    </row>
    <row r="20" spans="2:5">
      <c r="B20" s="16" t="s">
        <v>44</v>
      </c>
      <c r="C20" s="16">
        <v>131.41</v>
      </c>
    </row>
    <row r="21" spans="2:5">
      <c r="B21" s="16" t="s">
        <v>45</v>
      </c>
      <c r="C21" s="16">
        <v>31.7</v>
      </c>
    </row>
    <row r="22" spans="2:5">
      <c r="B22" s="16" t="s">
        <v>47</v>
      </c>
      <c r="C22" s="16">
        <v>105.4</v>
      </c>
    </row>
    <row r="23" spans="2:5">
      <c r="B23" s="16" t="s">
        <v>43</v>
      </c>
      <c r="C23" s="16">
        <v>10625.21</v>
      </c>
    </row>
    <row r="24" spans="2:5">
      <c r="B24" s="16" t="s">
        <v>48</v>
      </c>
      <c r="C24" s="16">
        <v>284</v>
      </c>
    </row>
  </sheetData>
  <mergeCells count="1">
    <mergeCell ref="A1:A5"/>
  </mergeCells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42"/>
  <sheetViews>
    <sheetView topLeftCell="A13" workbookViewId="0">
      <selection activeCell="D24" sqref="D24"/>
    </sheetView>
  </sheetViews>
  <sheetFormatPr defaultRowHeight="14"/>
  <cols>
    <col min="1" max="1" width="11.6640625" customWidth="1"/>
    <col min="3" max="3" width="19.9140625" customWidth="1"/>
    <col min="4" max="4" width="10.58203125" customWidth="1"/>
    <col min="5" max="5" width="10.25" customWidth="1"/>
  </cols>
  <sheetData>
    <row r="1" spans="1:5">
      <c r="A1" s="35" t="s">
        <v>24</v>
      </c>
      <c r="B1" t="s">
        <v>57</v>
      </c>
      <c r="D1" s="19" t="s">
        <v>58</v>
      </c>
      <c r="E1" s="19" t="s">
        <v>59</v>
      </c>
    </row>
    <row r="2" spans="1:5">
      <c r="A2" s="35"/>
      <c r="B2" s="3" t="s">
        <v>30</v>
      </c>
      <c r="C2" s="3" t="s">
        <v>31</v>
      </c>
      <c r="D2" s="11" t="s">
        <v>26</v>
      </c>
      <c r="E2" s="11">
        <v>175579.85</v>
      </c>
    </row>
    <row r="3" spans="1:5">
      <c r="A3" s="35"/>
      <c r="B3" s="7" t="s">
        <v>32</v>
      </c>
      <c r="C3" s="7" t="s">
        <v>61</v>
      </c>
      <c r="D3" s="12"/>
      <c r="E3" s="12"/>
    </row>
    <row r="4" spans="1:5">
      <c r="A4" s="35"/>
      <c r="B4" s="5" t="s">
        <v>28</v>
      </c>
      <c r="C4" s="5">
        <v>430000000</v>
      </c>
      <c r="D4" s="6" t="s">
        <v>29</v>
      </c>
      <c r="E4" s="6">
        <v>2449.02</v>
      </c>
    </row>
    <row r="5" spans="1:5">
      <c r="A5" s="35"/>
      <c r="B5" s="8" t="s">
        <v>34</v>
      </c>
      <c r="C5" s="9">
        <v>43236</v>
      </c>
      <c r="D5" s="4"/>
      <c r="E5" s="4"/>
    </row>
    <row r="6" spans="1:5">
      <c r="A6" s="10"/>
      <c r="B6" s="4" t="s">
        <v>60</v>
      </c>
      <c r="C6" s="4"/>
      <c r="D6" s="4"/>
      <c r="E6" s="4"/>
    </row>
    <row r="7" spans="1:5">
      <c r="A7" s="10" t="s">
        <v>36</v>
      </c>
      <c r="B7" s="4" t="s">
        <v>35</v>
      </c>
      <c r="C7" s="4"/>
      <c r="D7" s="4"/>
      <c r="E7" s="4"/>
    </row>
    <row r="8" spans="1:5">
      <c r="A8" s="10"/>
      <c r="B8" s="4"/>
      <c r="C8" s="4"/>
      <c r="D8" s="4"/>
      <c r="E8" s="4"/>
    </row>
    <row r="9" spans="1:5">
      <c r="A9" s="10"/>
    </row>
    <row r="10" spans="1:5">
      <c r="A10" s="10" t="s">
        <v>25</v>
      </c>
      <c r="B10" t="s">
        <v>55</v>
      </c>
    </row>
    <row r="11" spans="1:5">
      <c r="A11" s="10"/>
      <c r="B11" t="s">
        <v>38</v>
      </c>
      <c r="C11" t="s">
        <v>39</v>
      </c>
    </row>
    <row r="12" spans="1:5">
      <c r="A12" s="10"/>
      <c r="B12" s="3" t="s">
        <v>30</v>
      </c>
      <c r="C12" s="3" t="s">
        <v>56</v>
      </c>
      <c r="D12" s="3"/>
      <c r="E12" s="3"/>
    </row>
    <row r="13" spans="1:5">
      <c r="A13" s="10"/>
      <c r="B13" s="13" t="s">
        <v>26</v>
      </c>
      <c r="C13" s="13">
        <v>23660.87</v>
      </c>
    </row>
    <row r="14" spans="1:5">
      <c r="A14" s="10"/>
      <c r="B14" s="14" t="s">
        <v>40</v>
      </c>
      <c r="C14" s="15">
        <v>68790</v>
      </c>
      <c r="D14" s="15">
        <v>57832</v>
      </c>
    </row>
    <row r="15" spans="1:5">
      <c r="A15" s="10"/>
    </row>
    <row r="17" spans="1:13">
      <c r="A17" s="10" t="s">
        <v>6</v>
      </c>
    </row>
    <row r="18" spans="1:13" ht="14.5">
      <c r="B18" s="1" t="s">
        <v>0</v>
      </c>
      <c r="C18" s="2" t="s">
        <v>8</v>
      </c>
      <c r="D18" s="1" t="s">
        <v>1</v>
      </c>
      <c r="E18" s="1" t="s">
        <v>2</v>
      </c>
      <c r="F18" s="2" t="s">
        <v>6</v>
      </c>
      <c r="G18" s="2" t="s">
        <v>30</v>
      </c>
      <c r="H18" s="2" t="s">
        <v>7</v>
      </c>
      <c r="L18">
        <f>37234.99+4302.94+822.99</f>
        <v>42360.92</v>
      </c>
      <c r="M18">
        <f>F31-L18</f>
        <v>-437.61000000000058</v>
      </c>
    </row>
    <row r="19" spans="1:13" ht="14.5">
      <c r="B19" s="1" t="s">
        <v>3</v>
      </c>
      <c r="C19" s="2" t="s">
        <v>9</v>
      </c>
      <c r="D19" s="1" t="s">
        <v>4</v>
      </c>
      <c r="E19" s="1" t="s">
        <v>5</v>
      </c>
      <c r="F19" s="1">
        <v>4826.38</v>
      </c>
      <c r="G19" s="2" t="s">
        <v>49</v>
      </c>
      <c r="H19" s="1" t="s">
        <v>20</v>
      </c>
    </row>
    <row r="20" spans="1:13" ht="14.5">
      <c r="B20" s="1" t="s">
        <v>3</v>
      </c>
      <c r="C20" s="2" t="s">
        <v>9</v>
      </c>
      <c r="D20" s="1" t="s">
        <v>4</v>
      </c>
      <c r="E20" s="1" t="s">
        <v>11</v>
      </c>
      <c r="F20" s="1">
        <v>4452.3999999999996</v>
      </c>
      <c r="G20" s="2" t="s">
        <v>49</v>
      </c>
      <c r="H20" s="1" t="s">
        <v>20</v>
      </c>
    </row>
    <row r="21" spans="1:13" ht="14.5">
      <c r="B21" s="1" t="s">
        <v>3</v>
      </c>
      <c r="C21" s="2" t="s">
        <v>9</v>
      </c>
      <c r="D21" s="1" t="s">
        <v>4</v>
      </c>
      <c r="E21" s="1" t="s">
        <v>12</v>
      </c>
      <c r="F21" s="1">
        <v>6678.6</v>
      </c>
      <c r="G21" s="2" t="s">
        <v>49</v>
      </c>
      <c r="H21" s="1" t="s">
        <v>20</v>
      </c>
    </row>
    <row r="22" spans="1:13" ht="14.5">
      <c r="B22" s="1" t="s">
        <v>3</v>
      </c>
      <c r="C22" s="2" t="s">
        <v>9</v>
      </c>
      <c r="D22" s="1" t="s">
        <v>4</v>
      </c>
      <c r="E22" s="1" t="s">
        <v>13</v>
      </c>
      <c r="F22" s="1">
        <v>4452.3999999999996</v>
      </c>
      <c r="G22" s="2" t="s">
        <v>49</v>
      </c>
      <c r="H22" s="1" t="s">
        <v>20</v>
      </c>
    </row>
    <row r="23" spans="1:13" ht="14.5">
      <c r="B23" s="1" t="s">
        <v>3</v>
      </c>
      <c r="C23" s="2" t="s">
        <v>9</v>
      </c>
      <c r="D23" s="1" t="s">
        <v>4</v>
      </c>
      <c r="E23" s="1" t="s">
        <v>14</v>
      </c>
      <c r="F23" s="1">
        <v>5070.9799999999996</v>
      </c>
      <c r="G23" s="2" t="s">
        <v>49</v>
      </c>
      <c r="H23" s="1" t="s">
        <v>20</v>
      </c>
    </row>
    <row r="24" spans="1:13" ht="14.5">
      <c r="B24" s="1" t="s">
        <v>3</v>
      </c>
      <c r="C24" s="2" t="s">
        <v>9</v>
      </c>
      <c r="D24" s="1" t="s">
        <v>4</v>
      </c>
      <c r="E24" s="1" t="s">
        <v>15</v>
      </c>
      <c r="F24" s="1">
        <v>4451.12</v>
      </c>
      <c r="G24" s="2" t="s">
        <v>49</v>
      </c>
      <c r="H24" s="1" t="s">
        <v>20</v>
      </c>
    </row>
    <row r="25" spans="1:13" ht="14.5">
      <c r="B25" s="1" t="s">
        <v>3</v>
      </c>
      <c r="C25" s="2" t="s">
        <v>9</v>
      </c>
      <c r="D25" s="1" t="s">
        <v>4</v>
      </c>
      <c r="E25" s="1" t="s">
        <v>16</v>
      </c>
      <c r="F25" s="1">
        <v>2143.64</v>
      </c>
      <c r="G25" s="2" t="s">
        <v>49</v>
      </c>
      <c r="H25" s="1" t="s">
        <v>20</v>
      </c>
    </row>
    <row r="26" spans="1:13" ht="14.5">
      <c r="B26" s="1" t="s">
        <v>3</v>
      </c>
      <c r="C26" s="2" t="s">
        <v>9</v>
      </c>
      <c r="D26" s="1" t="s">
        <v>4</v>
      </c>
      <c r="E26" s="1" t="s">
        <v>17</v>
      </c>
      <c r="F26" s="1">
        <v>2012.78</v>
      </c>
      <c r="G26" s="2" t="s">
        <v>49</v>
      </c>
      <c r="H26" s="1" t="s">
        <v>10</v>
      </c>
    </row>
    <row r="27" spans="1:13" ht="14.5">
      <c r="B27" s="1" t="s">
        <v>3</v>
      </c>
      <c r="C27" s="2" t="s">
        <v>9</v>
      </c>
      <c r="D27" s="1" t="s">
        <v>4</v>
      </c>
      <c r="E27" s="1" t="s">
        <v>18</v>
      </c>
      <c r="F27" s="1">
        <v>785.82</v>
      </c>
      <c r="G27" s="2" t="s">
        <v>49</v>
      </c>
      <c r="H27" s="1" t="s">
        <v>19</v>
      </c>
    </row>
    <row r="28" spans="1:13" ht="14.5">
      <c r="B28" s="1" t="s">
        <v>3</v>
      </c>
      <c r="C28" s="2" t="s">
        <v>9</v>
      </c>
      <c r="D28" s="1" t="s">
        <v>4</v>
      </c>
      <c r="E28" s="1" t="s">
        <v>22</v>
      </c>
      <c r="F28" s="1">
        <v>2225.6799999999998</v>
      </c>
      <c r="G28" s="2" t="s">
        <v>49</v>
      </c>
      <c r="H28" s="1" t="s">
        <v>20</v>
      </c>
    </row>
    <row r="29" spans="1:13" ht="14.5">
      <c r="B29" s="1" t="s">
        <v>3</v>
      </c>
      <c r="C29" s="2" t="s">
        <v>9</v>
      </c>
      <c r="D29" s="1" t="s">
        <v>4</v>
      </c>
      <c r="E29" s="1" t="s">
        <v>21</v>
      </c>
      <c r="F29" s="1">
        <v>2288.04</v>
      </c>
      <c r="G29" s="2" t="s">
        <v>49</v>
      </c>
      <c r="H29" s="1" t="s">
        <v>10</v>
      </c>
    </row>
    <row r="30" spans="1:13" ht="14.5">
      <c r="B30" s="1" t="s">
        <v>3</v>
      </c>
      <c r="C30" s="2" t="s">
        <v>9</v>
      </c>
      <c r="D30" s="1" t="s">
        <v>4</v>
      </c>
      <c r="E30" s="1" t="s">
        <v>23</v>
      </c>
      <c r="F30" s="1">
        <v>2535.4699999999998</v>
      </c>
      <c r="G30" s="2" t="s">
        <v>49</v>
      </c>
      <c r="H30" s="1" t="s">
        <v>20</v>
      </c>
    </row>
    <row r="31" spans="1:13">
      <c r="B31" s="1"/>
      <c r="C31" s="2"/>
      <c r="D31" s="1"/>
      <c r="E31" s="1"/>
      <c r="F31" s="18">
        <f>SUM(F19:F30)</f>
        <v>41923.31</v>
      </c>
      <c r="G31" s="1"/>
      <c r="H31" s="1"/>
    </row>
    <row r="32" spans="1:13" ht="4" customHeight="1">
      <c r="B32" s="1"/>
      <c r="C32" s="2"/>
      <c r="D32" s="1"/>
      <c r="E32" s="1"/>
      <c r="F32" s="1"/>
      <c r="G32" s="1"/>
      <c r="H32" s="1"/>
    </row>
    <row r="34" spans="2:6">
      <c r="B34" t="s">
        <v>50</v>
      </c>
      <c r="C34" s="16" t="s">
        <v>52</v>
      </c>
      <c r="D34" s="16">
        <f>SUM(D35,D41)</f>
        <v>52498.329999999994</v>
      </c>
      <c r="E34" t="s">
        <v>32</v>
      </c>
      <c r="F34">
        <f>D35/C13</f>
        <v>1.7967209151649959</v>
      </c>
    </row>
    <row r="35" spans="2:6">
      <c r="C35" s="16" t="s">
        <v>46</v>
      </c>
      <c r="D35" s="16">
        <f>SUM(D36:D40)</f>
        <v>42511.979999999996</v>
      </c>
    </row>
    <row r="36" spans="2:6">
      <c r="C36" s="17" t="s">
        <v>42</v>
      </c>
      <c r="D36" s="17">
        <v>41537.93</v>
      </c>
    </row>
    <row r="37" spans="2:6">
      <c r="C37" s="17" t="s">
        <v>53</v>
      </c>
      <c r="D37" s="17">
        <v>822.99</v>
      </c>
    </row>
    <row r="38" spans="2:6">
      <c r="C38" s="16" t="s">
        <v>44</v>
      </c>
      <c r="D38" s="16">
        <v>110.16</v>
      </c>
    </row>
    <row r="39" spans="2:6">
      <c r="C39" s="16" t="s">
        <v>45</v>
      </c>
      <c r="D39" s="16">
        <v>30.2</v>
      </c>
    </row>
    <row r="40" spans="2:6">
      <c r="C40" s="16" t="s">
        <v>54</v>
      </c>
      <c r="D40" s="16">
        <v>10.7</v>
      </c>
    </row>
    <row r="41" spans="2:6">
      <c r="C41" s="16" t="s">
        <v>43</v>
      </c>
      <c r="D41" s="16">
        <v>9986.35</v>
      </c>
    </row>
    <row r="42" spans="2:6">
      <c r="C42" s="16" t="s">
        <v>48</v>
      </c>
      <c r="D42" s="16">
        <v>245</v>
      </c>
    </row>
  </sheetData>
  <mergeCells count="1">
    <mergeCell ref="A1:A5"/>
  </mergeCells>
  <phoneticPr fontId="1" type="noConversion"/>
  <pageMargins left="0.7" right="0.7" top="0.75" bottom="0.75" header="0.3" footer="0.3"/>
  <pageSetup paperSize="9" orientation="portrait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525F99C-3F8E-48C8-B627-EC26AFCDE889}">
  <dimension ref="A1:F24"/>
  <sheetViews>
    <sheetView topLeftCell="A16" workbookViewId="0">
      <selection activeCell="E19" sqref="E19:F19"/>
    </sheetView>
  </sheetViews>
  <sheetFormatPr defaultRowHeight="14"/>
  <cols>
    <col min="1" max="1" width="11.6640625" customWidth="1"/>
    <col min="3" max="3" width="19.9140625" customWidth="1"/>
    <col min="4" max="4" width="10.58203125" customWidth="1"/>
    <col min="5" max="5" width="10.25" customWidth="1"/>
  </cols>
  <sheetData>
    <row r="1" spans="1:5">
      <c r="A1" s="35" t="s">
        <v>24</v>
      </c>
      <c r="B1" t="s">
        <v>57</v>
      </c>
      <c r="D1" s="19" t="s">
        <v>58</v>
      </c>
      <c r="E1" s="19" t="s">
        <v>59</v>
      </c>
    </row>
    <row r="2" spans="1:5">
      <c r="A2" s="35"/>
      <c r="B2" s="3" t="s">
        <v>30</v>
      </c>
      <c r="C2" s="3" t="s">
        <v>31</v>
      </c>
      <c r="D2" s="11" t="s">
        <v>26</v>
      </c>
      <c r="E2" s="11">
        <v>175579.85</v>
      </c>
    </row>
    <row r="3" spans="1:5">
      <c r="A3" s="35"/>
      <c r="B3" s="7" t="s">
        <v>32</v>
      </c>
      <c r="C3" s="7" t="s">
        <v>62</v>
      </c>
      <c r="D3" s="12"/>
      <c r="E3" s="12"/>
    </row>
    <row r="4" spans="1:5">
      <c r="A4" s="35"/>
      <c r="B4" s="5" t="s">
        <v>28</v>
      </c>
      <c r="C4" s="5">
        <v>430000000</v>
      </c>
      <c r="D4" s="6" t="s">
        <v>29</v>
      </c>
      <c r="E4" s="6">
        <v>2449.02</v>
      </c>
    </row>
    <row r="5" spans="1:5">
      <c r="A5" s="35"/>
      <c r="B5" s="8" t="s">
        <v>34</v>
      </c>
      <c r="C5" s="9">
        <v>43236</v>
      </c>
      <c r="D5" s="4"/>
      <c r="E5" s="4"/>
    </row>
    <row r="6" spans="1:5">
      <c r="A6" s="10"/>
      <c r="B6" s="4" t="s">
        <v>60</v>
      </c>
      <c r="C6" s="4"/>
      <c r="D6" s="4"/>
      <c r="E6" s="4"/>
    </row>
    <row r="7" spans="1:5">
      <c r="A7" s="10" t="s">
        <v>36</v>
      </c>
      <c r="B7" s="4" t="s">
        <v>35</v>
      </c>
      <c r="C7" s="4"/>
      <c r="D7" s="4"/>
      <c r="E7" s="4"/>
    </row>
    <row r="8" spans="1:5">
      <c r="A8" s="10"/>
      <c r="B8" s="4"/>
      <c r="C8" s="4"/>
      <c r="D8" s="4"/>
      <c r="E8" s="4"/>
    </row>
    <row r="9" spans="1:5">
      <c r="A9" s="10"/>
    </row>
    <row r="10" spans="1:5">
      <c r="A10" s="10" t="s">
        <v>25</v>
      </c>
      <c r="B10" t="s">
        <v>63</v>
      </c>
    </row>
    <row r="11" spans="1:5">
      <c r="A11" s="10"/>
      <c r="B11" t="s">
        <v>38</v>
      </c>
      <c r="C11" t="s">
        <v>39</v>
      </c>
    </row>
    <row r="12" spans="1:5">
      <c r="A12" s="10"/>
      <c r="B12" s="3" t="s">
        <v>30</v>
      </c>
      <c r="C12" s="3" t="s">
        <v>56</v>
      </c>
      <c r="D12" s="3"/>
      <c r="E12" s="3"/>
    </row>
    <row r="13" spans="1:5">
      <c r="A13" s="10"/>
      <c r="B13" s="13" t="s">
        <v>26</v>
      </c>
      <c r="C13" s="13">
        <v>13859.27</v>
      </c>
    </row>
    <row r="14" spans="1:5">
      <c r="A14" s="10"/>
      <c r="B14" s="14" t="s">
        <v>40</v>
      </c>
      <c r="C14" s="15">
        <v>68790</v>
      </c>
      <c r="D14" s="15">
        <v>57832</v>
      </c>
    </row>
    <row r="15" spans="1:5">
      <c r="A15" s="10"/>
    </row>
    <row r="17" spans="1:6">
      <c r="A17" s="10" t="s">
        <v>6</v>
      </c>
    </row>
    <row r="19" spans="1:6">
      <c r="B19" t="s">
        <v>50</v>
      </c>
      <c r="C19" s="16" t="s">
        <v>64</v>
      </c>
      <c r="D19" s="16">
        <f>SUM(D20,D23)</f>
        <v>24884.090000000004</v>
      </c>
      <c r="E19" t="s">
        <v>32</v>
      </c>
      <c r="F19">
        <f>D20/C13</f>
        <v>1.4993942682406793</v>
      </c>
    </row>
    <row r="20" spans="1:6">
      <c r="C20" s="16" t="s">
        <v>46</v>
      </c>
      <c r="D20" s="16">
        <f>SUM(D21:D22)</f>
        <v>20780.510000000002</v>
      </c>
    </row>
    <row r="21" spans="1:6">
      <c r="C21" s="16" t="s">
        <v>65</v>
      </c>
      <c r="D21" s="16">
        <v>5434.67</v>
      </c>
    </row>
    <row r="22" spans="1:6">
      <c r="C22" s="16" t="s">
        <v>66</v>
      </c>
      <c r="D22" s="16">
        <v>15345.84</v>
      </c>
    </row>
    <row r="23" spans="1:6">
      <c r="C23" s="16" t="s">
        <v>43</v>
      </c>
      <c r="D23" s="16">
        <v>4103.58</v>
      </c>
    </row>
    <row r="24" spans="1:6">
      <c r="C24" s="16" t="s">
        <v>48</v>
      </c>
      <c r="D24" s="16">
        <v>94</v>
      </c>
    </row>
  </sheetData>
  <mergeCells count="1">
    <mergeCell ref="A1:A5"/>
  </mergeCells>
  <phoneticPr fontId="1" type="noConversion"/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结果</vt:lpstr>
      <vt:lpstr>R14地块</vt:lpstr>
      <vt:lpstr>B06地块</vt:lpstr>
      <vt:lpstr>B07地块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周小天</dc:creator>
  <cp:lastModifiedBy>jerryinthesky</cp:lastModifiedBy>
  <dcterms:created xsi:type="dcterms:W3CDTF">2015-06-05T18:19:34Z</dcterms:created>
  <dcterms:modified xsi:type="dcterms:W3CDTF">2022-12-16T08:59:26Z</dcterms:modified>
</cp:coreProperties>
</file>