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externalReferences>
    <externalReference r:id="rId42"/>
    <externalReference r:id="rId43"/>
  </externalReference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6" i="1" l="1"/>
  <c r="W6" i="1"/>
  <c r="V6" i="1"/>
  <c r="AM6" i="1"/>
  <c r="AL6" i="1"/>
  <c r="AK6" i="1"/>
  <c r="F43" i="39"/>
  <c r="AA43" i="39"/>
  <c r="R49" i="39"/>
  <c r="H43" i="39"/>
  <c r="AB43" i="39"/>
  <c r="T49" i="39"/>
  <c r="J43" i="39"/>
  <c r="AC4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43" i="1"/>
  <c r="B41" i="1"/>
  <c r="F32" i="15"/>
  <c r="M6" i="1"/>
  <c r="O6" i="1" s="1"/>
  <c r="P6" i="1" s="1"/>
  <c r="F28" i="15"/>
  <c r="C28" i="15"/>
  <c r="F29" i="12"/>
  <c r="F19" i="39"/>
  <c r="AA19" i="39"/>
  <c r="D122" i="39"/>
  <c r="F41" i="39"/>
  <c r="AA41" i="39"/>
  <c r="F40" i="39"/>
  <c r="AA40" i="39"/>
  <c r="D83" i="39"/>
  <c r="E83" i="39"/>
  <c r="F13" i="39"/>
  <c r="AA13" i="39"/>
  <c r="H19" i="39"/>
  <c r="AB19" i="39"/>
  <c r="H41" i="39"/>
  <c r="AB41" i="39"/>
  <c r="H40" i="39"/>
  <c r="AB40" i="39"/>
  <c r="H13" i="39"/>
  <c r="AB13" i="39"/>
  <c r="J19" i="39"/>
  <c r="AC19" i="39"/>
  <c r="J41" i="39"/>
  <c r="AC41" i="39"/>
  <c r="J40" i="39"/>
  <c r="AC40" i="39"/>
  <c r="J13" i="39"/>
  <c r="AC13" i="39"/>
  <c r="F20" i="15"/>
  <c r="F21" i="15"/>
  <c r="F23" i="12"/>
  <c r="F24" i="12"/>
  <c r="B25" i="31"/>
  <c r="C40" i="39"/>
  <c r="B24" i="31"/>
  <c r="C19" i="6"/>
  <c r="J9" i="43"/>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G9" i="43"/>
  <c r="C9" i="43"/>
  <c r="BC13" i="3"/>
  <c r="BB13" i="3"/>
  <c r="BB5"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4"/>
  <c r="B2" i="34"/>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J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G5" i="3"/>
  <c r="B3" i="3"/>
  <c r="E16" i="3"/>
  <c r="AC13" i="3"/>
  <c r="BB11" i="3"/>
  <c r="BB10" i="3"/>
  <c r="AD5" i="3"/>
  <c r="AE5" i="3"/>
  <c r="AF5" i="3"/>
  <c r="AG5" i="3"/>
  <c r="AH5" i="3"/>
  <c r="AI5" i="3"/>
  <c r="AJ5" i="3"/>
  <c r="AK5" i="3"/>
  <c r="AM5" i="3"/>
  <c r="AN5" i="3"/>
  <c r="AO5" i="3"/>
  <c r="AP5" i="3"/>
  <c r="AQ5" i="3"/>
  <c r="AR5" i="3"/>
  <c r="AS5" i="3"/>
  <c r="AT5" i="3"/>
  <c r="I5" i="3"/>
  <c r="I4" i="6"/>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C20" i="43"/>
  <c r="F6" i="1"/>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M18" i="15"/>
  <c r="A18" i="64"/>
  <c r="B74" i="63"/>
  <c r="C53" i="10"/>
  <c r="A25" i="64"/>
  <c r="A18" i="51"/>
  <c r="B14" i="63"/>
  <c r="BA16" i="3"/>
  <c r="BA17" i="3"/>
  <c r="AZ17" i="3"/>
  <c r="G3" i="46"/>
  <c r="AZ15" i="3"/>
  <c r="BK5" i="3"/>
  <c r="BO5" i="3"/>
  <c r="BP5" i="3"/>
  <c r="BN5" i="3"/>
  <c r="BL18" i="3"/>
  <c r="AZ18" i="3"/>
  <c r="BC5" i="3"/>
  <c r="BD5" i="3"/>
  <c r="BR5" i="3"/>
  <c r="BS5" i="3"/>
  <c r="BQ5" i="3"/>
  <c r="BL16" i="3"/>
  <c r="BM5" i="3"/>
  <c r="F29" i="6"/>
  <c r="BA13" i="3"/>
  <c r="AZ13" i="3"/>
  <c r="AZ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D12" i="11"/>
  <c r="C12" i="11"/>
  <c r="AT6" i="3"/>
  <c r="AZ16" i="3"/>
  <c r="A9" i="64"/>
  <c r="A9" i="51"/>
  <c r="B9" i="63"/>
  <c r="A3" i="55"/>
  <c r="B56" i="63"/>
  <c r="G66" i="36"/>
  <c r="J18" i="36"/>
  <c r="AE8" i="1"/>
  <c r="AE7" i="1"/>
  <c r="W18" i="36"/>
  <c r="AC18" i="36"/>
  <c r="AG6" i="1"/>
  <c r="L20"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C45" i="40"/>
  <c r="S9" i="40"/>
  <c r="J9" i="40"/>
  <c r="H9" i="40"/>
  <c r="W7" i="37"/>
  <c r="AC7" i="37"/>
  <c r="V42" i="37"/>
  <c r="I42" i="37"/>
  <c r="AB7" i="37"/>
  <c r="T42" i="37"/>
  <c r="G42" i="37"/>
  <c r="U7" i="37"/>
  <c r="E42" i="37"/>
  <c r="R43" i="37"/>
  <c r="AB9" i="40"/>
  <c r="T44" i="40"/>
  <c r="G44" i="40"/>
  <c r="U9" i="40"/>
  <c r="AC9" i="40"/>
  <c r="V44" i="40"/>
  <c r="I44" i="40"/>
  <c r="I48" i="40"/>
  <c r="J48" i="40"/>
  <c r="W9" i="40"/>
  <c r="C43" i="37"/>
  <c r="B3" i="37"/>
  <c r="C42" i="37"/>
  <c r="I46" i="37"/>
  <c r="J46" i="37"/>
  <c r="I47" i="37"/>
  <c r="J47" i="37"/>
  <c r="E47" i="37"/>
  <c r="F47" i="37"/>
  <c r="E46" i="37"/>
  <c r="F46" i="37"/>
  <c r="G46" i="37"/>
  <c r="H46" i="37"/>
  <c r="G47" i="37"/>
  <c r="H47" i="37"/>
  <c r="G29" i="6"/>
  <c r="BI5" i="3"/>
  <c r="AG11" i="46"/>
  <c r="AG13" i="46"/>
  <c r="F28" i="6"/>
  <c r="F30" i="6"/>
  <c r="P62" i="15"/>
  <c r="S43" i="39"/>
  <c r="S33" i="39"/>
  <c r="H23" i="39"/>
  <c r="U23" i="39"/>
  <c r="F25" i="39"/>
  <c r="S25" i="39"/>
  <c r="U19" i="39"/>
  <c r="J25" i="39"/>
  <c r="AC25" i="39"/>
  <c r="E97" i="39"/>
  <c r="F97" i="39"/>
  <c r="G97" i="39"/>
  <c r="S19" i="39"/>
  <c r="H25" i="39"/>
  <c r="AB25" i="39"/>
  <c r="W40" i="39"/>
  <c r="BL14" i="3"/>
  <c r="C23" i="46"/>
  <c r="C21" i="46"/>
  <c r="C29" i="46"/>
  <c r="E29" i="46"/>
  <c r="C26" i="46"/>
  <c r="B2" i="46"/>
  <c r="E29" i="6"/>
  <c r="C18" i="9"/>
  <c r="M43" i="9"/>
  <c r="A30" i="64"/>
  <c r="A30" i="51"/>
  <c r="B22" i="63"/>
  <c r="W42" i="39"/>
  <c r="AC44"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AB21" i="39"/>
  <c r="F17" i="39"/>
  <c r="AA17" i="39"/>
  <c r="AC17" i="39"/>
  <c r="AB17" i="39"/>
  <c r="S17" i="39"/>
  <c r="U15" i="39"/>
  <c r="AB15" i="39"/>
  <c r="U16" i="39"/>
  <c r="AB16" i="39"/>
  <c r="W16" i="39"/>
  <c r="S16" i="39"/>
  <c r="U14" i="39"/>
  <c r="W9" i="39"/>
  <c r="U9" i="39"/>
  <c r="AA9" i="39"/>
  <c r="B4" i="52"/>
  <c r="C34" i="46"/>
  <c r="T8" i="46"/>
  <c r="V8" i="46"/>
  <c r="T9" i="46"/>
  <c r="V9" i="46"/>
  <c r="C37" i="46"/>
  <c r="T13" i="46"/>
  <c r="V13" i="46"/>
  <c r="T14" i="46"/>
  <c r="V14" i="46"/>
  <c r="C35" i="46"/>
  <c r="C33" i="46"/>
  <c r="C36" i="46"/>
  <c r="T10" i="46"/>
  <c r="V10" i="46"/>
  <c r="T12" i="46"/>
  <c r="V12" i="46"/>
  <c r="T16" i="46"/>
  <c r="V16" i="46"/>
  <c r="T11" i="46"/>
  <c r="V11" i="46"/>
  <c r="T15" i="46"/>
  <c r="V15" i="46"/>
  <c r="AZ14" i="3"/>
  <c r="BA5" i="3"/>
  <c r="E27" i="6"/>
  <c r="G28" i="6"/>
  <c r="G30" i="6"/>
  <c r="G31" i="6"/>
  <c r="E44" i="40"/>
  <c r="E48" i="40"/>
  <c r="F48" i="40"/>
  <c r="BL13" i="3"/>
  <c r="E13" i="6"/>
  <c r="E65" i="39"/>
  <c r="E12" i="6"/>
  <c r="E10" i="6"/>
  <c r="BL5" i="3"/>
  <c r="E317" i="3"/>
  <c r="E290" i="3"/>
  <c r="E149" i="3"/>
  <c r="E60" i="3"/>
  <c r="E259" i="3"/>
  <c r="G52" i="33"/>
  <c r="H52" i="33"/>
  <c r="G53" i="33"/>
  <c r="H53" i="33"/>
  <c r="U13" i="33"/>
  <c r="AB13" i="33"/>
  <c r="S14" i="33"/>
  <c r="AA14" i="33"/>
  <c r="E53" i="33"/>
  <c r="F53" i="33"/>
  <c r="AB14" i="33"/>
  <c r="J13" i="33"/>
  <c r="W14" i="33"/>
  <c r="I53" i="33"/>
  <c r="J53" i="33"/>
  <c r="E52" i="33"/>
  <c r="F52" i="33"/>
  <c r="F13" i="33"/>
  <c r="AA12" i="33"/>
  <c r="AC12" i="33"/>
  <c r="K76" i="9"/>
  <c r="K77" i="9"/>
  <c r="K79" i="9"/>
  <c r="K81" i="9"/>
  <c r="L76" i="9"/>
  <c r="E15" i="52"/>
  <c r="E9" i="52"/>
  <c r="E11" i="52"/>
  <c r="E21" i="52"/>
  <c r="B10" i="52"/>
  <c r="I1" i="65"/>
  <c r="E28" i="6"/>
  <c r="E416" i="3"/>
  <c r="E119" i="3"/>
  <c r="E108" i="3"/>
  <c r="E526" i="3"/>
  <c r="E272" i="3"/>
  <c r="E551" i="3"/>
  <c r="W25" i="39"/>
  <c r="E257" i="3"/>
  <c r="E212" i="3"/>
  <c r="E179" i="3"/>
  <c r="E387" i="3"/>
  <c r="E304" i="3"/>
  <c r="E70" i="3"/>
  <c r="E428" i="3"/>
  <c r="E54" i="3"/>
  <c r="E109" i="3"/>
  <c r="E111" i="3"/>
  <c r="E556" i="3"/>
  <c r="E400" i="3"/>
  <c r="E555" i="3"/>
  <c r="E256" i="3"/>
  <c r="E183" i="3"/>
  <c r="E335" i="3"/>
  <c r="E366" i="3"/>
  <c r="E130" i="3"/>
  <c r="E544" i="3"/>
  <c r="E557" i="3"/>
  <c r="E63" i="3"/>
  <c r="E107" i="3"/>
  <c r="E154" i="3"/>
  <c r="E123" i="3"/>
  <c r="E432" i="3"/>
  <c r="E373" i="3"/>
  <c r="E518" i="3"/>
  <c r="E322" i="3"/>
  <c r="E318" i="3"/>
  <c r="E132" i="3"/>
  <c r="E266" i="3"/>
  <c r="I6" i="3"/>
  <c r="E64" i="3"/>
  <c r="E422" i="3"/>
  <c r="E568" i="3"/>
  <c r="E480" i="3"/>
  <c r="E355" i="3"/>
  <c r="E217" i="3"/>
  <c r="T6" i="3"/>
  <c r="E487" i="3"/>
  <c r="E273" i="3"/>
  <c r="E484" i="3"/>
  <c r="E282" i="3"/>
  <c r="E409" i="3"/>
  <c r="E77" i="3"/>
  <c r="E139" i="3"/>
  <c r="E336" i="3"/>
  <c r="E90" i="3"/>
  <c r="E254" i="3"/>
  <c r="E382" i="3"/>
  <c r="X6" i="3"/>
  <c r="E353" i="3"/>
  <c r="E216" i="3"/>
  <c r="E439" i="3"/>
  <c r="E527" i="3"/>
  <c r="E210" i="3"/>
  <c r="E99" i="3"/>
  <c r="AQ6" i="3"/>
  <c r="E40" i="3"/>
  <c r="E68" i="3"/>
  <c r="E275" i="3"/>
  <c r="E248" i="3"/>
  <c r="E554" i="3"/>
  <c r="E562" i="3"/>
  <c r="E512" i="3"/>
  <c r="E509" i="3"/>
  <c r="AA6" i="3"/>
  <c r="E299" i="3"/>
  <c r="N6" i="3"/>
  <c r="E392" i="3"/>
  <c r="E497" i="3"/>
  <c r="E135" i="3"/>
  <c r="E41" i="3"/>
  <c r="E242" i="3"/>
  <c r="O6" i="3"/>
  <c r="E170" i="3"/>
  <c r="E492" i="3"/>
  <c r="E81" i="3"/>
  <c r="E419" i="3"/>
  <c r="E408" i="3"/>
  <c r="E395" i="3"/>
  <c r="E370" i="3"/>
  <c r="E258" i="3"/>
  <c r="E102" i="3"/>
  <c r="J6" i="3"/>
  <c r="E75" i="3"/>
  <c r="E460" i="3"/>
  <c r="E78" i="3"/>
  <c r="E443" i="3"/>
  <c r="E157" i="3"/>
  <c r="E498" i="3"/>
  <c r="E385" i="3"/>
  <c r="E180" i="3"/>
  <c r="E386" i="3"/>
  <c r="E466" i="3"/>
  <c r="E264" i="3"/>
  <c r="E190" i="3"/>
  <c r="E444" i="3"/>
  <c r="E174" i="3"/>
  <c r="E199" i="3"/>
  <c r="E534" i="3"/>
  <c r="AC45" i="39"/>
  <c r="W45" i="39"/>
  <c r="G33" i="46"/>
  <c r="I33" i="46"/>
  <c r="E33" i="46"/>
  <c r="E37" i="46"/>
  <c r="G37" i="46"/>
  <c r="I37" i="46"/>
  <c r="G35" i="46"/>
  <c r="I35" i="46"/>
  <c r="E35" i="46"/>
  <c r="G36" i="46"/>
  <c r="I36" i="46"/>
  <c r="E36" i="46"/>
  <c r="E34" i="46"/>
  <c r="G34" i="46"/>
  <c r="I34" i="46"/>
  <c r="E30" i="6"/>
  <c r="K14" i="1"/>
  <c r="M14" i="1"/>
  <c r="E3" i="6"/>
  <c r="D45" i="9"/>
  <c r="AY6" i="3"/>
  <c r="AY283" i="3"/>
  <c r="S13" i="33"/>
  <c r="AA13" i="33"/>
  <c r="AC13" i="33"/>
  <c r="W13" i="33"/>
  <c r="AY67" i="3"/>
  <c r="AY130" i="3"/>
  <c r="BI6" i="3"/>
  <c r="AY129" i="3"/>
  <c r="AY400" i="3"/>
  <c r="AY487" i="3"/>
  <c r="AY539" i="3"/>
  <c r="AY536" i="3"/>
  <c r="AY100" i="3"/>
  <c r="AY469" i="3"/>
  <c r="BB6" i="3"/>
  <c r="AY259" i="3"/>
  <c r="AY380" i="3"/>
  <c r="AY243" i="3"/>
  <c r="AY167" i="3"/>
  <c r="AY291" i="3"/>
  <c r="AY79" i="3"/>
  <c r="AY327" i="3"/>
  <c r="AY371" i="3"/>
  <c r="AY185" i="3"/>
  <c r="AY503" i="3"/>
  <c r="AY87" i="3"/>
  <c r="AY285" i="3"/>
  <c r="AY250" i="3"/>
  <c r="AY74" i="3"/>
  <c r="AY370" i="3"/>
  <c r="AY316" i="3"/>
  <c r="AY83" i="3"/>
  <c r="AY425" i="3"/>
  <c r="AY374" i="3"/>
  <c r="AY25" i="3"/>
  <c r="AY331" i="3"/>
  <c r="AY355" i="3"/>
  <c r="AY267" i="3"/>
  <c r="AY447" i="3"/>
  <c r="AY144" i="3"/>
  <c r="BO6" i="3"/>
  <c r="AY459" i="3"/>
  <c r="AY422" i="3"/>
  <c r="AY375" i="3"/>
  <c r="BT6" i="3"/>
  <c r="AY128" i="3"/>
  <c r="AY182" i="3"/>
  <c r="AY333" i="3"/>
  <c r="AY123" i="3"/>
  <c r="AY178" i="3"/>
  <c r="AY342" i="3"/>
  <c r="AY75" i="3"/>
  <c r="AY204" i="3"/>
  <c r="AY499" i="3"/>
  <c r="AY434" i="3"/>
  <c r="AY70" i="3"/>
  <c r="AY188" i="3"/>
  <c r="AY352" i="3"/>
  <c r="AY216" i="3"/>
  <c r="AY174" i="3"/>
  <c r="AY328" i="3"/>
  <c r="AY35" i="3"/>
  <c r="AY172" i="3"/>
  <c r="AY186" i="3"/>
  <c r="AY540" i="3"/>
  <c r="AY165" i="3"/>
  <c r="AY354" i="3"/>
  <c r="AY49" i="3"/>
  <c r="AY220" i="3"/>
  <c r="AY153" i="3"/>
  <c r="AY413" i="3"/>
  <c r="AY408" i="3"/>
  <c r="AY197" i="3"/>
  <c r="AY558" i="3"/>
  <c r="AY510" i="3"/>
  <c r="AY80" i="3"/>
  <c r="AY104" i="3"/>
  <c r="AY14" i="3"/>
  <c r="AY494" i="3"/>
  <c r="AY68" i="3"/>
  <c r="AY387" i="3"/>
  <c r="AY301" i="3"/>
  <c r="AY502" i="3"/>
  <c r="AY457" i="3"/>
  <c r="AY41" i="3"/>
  <c r="AY160" i="3"/>
  <c r="AY531" i="3"/>
  <c r="AY176" i="3"/>
  <c r="AY22" i="3"/>
  <c r="AY433" i="3"/>
  <c r="AY518" i="3"/>
  <c r="AY269" i="3"/>
  <c r="AY398" i="3"/>
  <c r="AY249" i="3"/>
  <c r="AY137" i="3"/>
  <c r="AY562" i="3"/>
  <c r="AY527" i="3"/>
  <c r="AY567" i="3"/>
  <c r="AY279" i="3"/>
  <c r="AY175" i="3"/>
  <c r="BK6" i="3"/>
  <c r="AY244" i="3"/>
  <c r="AY351" i="3"/>
  <c r="AY127" i="3"/>
  <c r="AY505" i="3"/>
  <c r="AY548" i="3"/>
  <c r="AY195" i="3"/>
  <c r="AY52" i="3"/>
  <c r="BH6" i="3"/>
  <c r="AY358" i="3"/>
  <c r="AY361" i="3"/>
  <c r="AY17" i="3"/>
  <c r="AY113" i="3"/>
  <c r="L38" i="9"/>
  <c r="B14" i="66"/>
  <c r="B1" i="66"/>
  <c r="C8" i="66"/>
  <c r="C21" i="4"/>
  <c r="O5" i="54"/>
  <c r="B45" i="63"/>
  <c r="D16" i="43"/>
  <c r="C16" i="43" s="1"/>
  <c r="D46" i="9"/>
  <c r="E6" i="6"/>
  <c r="D13" i="11"/>
  <c r="C13" i="11"/>
  <c r="S11" i="1"/>
  <c r="C7" i="66"/>
  <c r="R11" i="1"/>
  <c r="R7" i="1"/>
  <c r="L46" i="15"/>
  <c r="D18" i="9"/>
  <c r="M44" i="9"/>
  <c r="F83" i="39"/>
  <c r="G83" i="39"/>
  <c r="H83" i="39"/>
  <c r="I83" i="39"/>
  <c r="J83" i="39"/>
  <c r="K83" i="39"/>
  <c r="L83" i="39"/>
  <c r="M83" i="39"/>
  <c r="W19" i="39"/>
  <c r="K24" i="6"/>
  <c r="M24" i="6"/>
  <c r="I24" i="6"/>
  <c r="S24" i="6"/>
  <c r="K19" i="6"/>
  <c r="K26" i="6"/>
  <c r="M26" i="6"/>
  <c r="I26" i="6"/>
  <c r="S26" i="6"/>
  <c r="K22" i="6"/>
  <c r="M22" i="6"/>
  <c r="I22" i="6"/>
  <c r="S22" i="6"/>
  <c r="K21" i="6"/>
  <c r="M21" i="6"/>
  <c r="I21" i="6"/>
  <c r="S21" i="6"/>
  <c r="K20" i="6"/>
  <c r="E31" i="6"/>
  <c r="K25" i="6"/>
  <c r="M25" i="6"/>
  <c r="I25" i="6"/>
  <c r="S25" i="6"/>
  <c r="K23" i="6"/>
  <c r="M23" i="6"/>
  <c r="I23" i="6"/>
  <c r="S23" i="6"/>
  <c r="AY145" i="3"/>
  <c r="AY27" i="3"/>
  <c r="AY255" i="3"/>
  <c r="AY103" i="3"/>
  <c r="AY377" i="3"/>
  <c r="AY451" i="3"/>
  <c r="AY161" i="3"/>
  <c r="AY349" i="3"/>
  <c r="AY226" i="3"/>
  <c r="AY448" i="3"/>
  <c r="AY460" i="3"/>
  <c r="AY278" i="3"/>
  <c r="AY565" i="3"/>
  <c r="AY202" i="3"/>
  <c r="AY58" i="3"/>
  <c r="AY260" i="3"/>
  <c r="AY561" i="3"/>
  <c r="AY453" i="3"/>
  <c r="AY98" i="3"/>
  <c r="AY227" i="3"/>
  <c r="AY554" i="3"/>
  <c r="AY230" i="3"/>
  <c r="AY571" i="3"/>
  <c r="AY472" i="3"/>
  <c r="AY353" i="3"/>
  <c r="AY136" i="3"/>
  <c r="AY116" i="3"/>
  <c r="AY545" i="3"/>
  <c r="AY193" i="3"/>
  <c r="AY124" i="3"/>
  <c r="AY97" i="3"/>
  <c r="AY564" i="3"/>
  <c r="AY509" i="3"/>
  <c r="AY57" i="3"/>
  <c r="AY517" i="3"/>
  <c r="AY163" i="3"/>
  <c r="AY462" i="3"/>
  <c r="AY396" i="3"/>
  <c r="D10" i="11"/>
  <c r="AY521" i="3"/>
  <c r="AY394" i="3"/>
  <c r="AY311" i="3"/>
  <c r="AY490" i="3"/>
  <c r="AY312" i="3"/>
  <c r="AY194" i="3"/>
  <c r="AY265" i="3"/>
  <c r="AY549" i="3"/>
  <c r="BM6" i="3"/>
  <c r="AY379" i="3"/>
  <c r="AY381" i="3"/>
  <c r="AY224" i="3"/>
  <c r="AY410" i="3"/>
  <c r="AY146" i="3"/>
  <c r="AY42" i="3"/>
  <c r="AY15" i="3"/>
  <c r="AY488" i="3"/>
  <c r="AY303" i="3"/>
  <c r="AY62" i="3"/>
  <c r="AY360" i="3"/>
  <c r="AY476" i="3"/>
  <c r="AY37" i="3"/>
  <c r="AY258" i="3"/>
  <c r="AY281" i="3"/>
  <c r="AY512" i="3"/>
  <c r="AY44" i="3"/>
  <c r="AY397" i="3"/>
  <c r="AY368" i="3"/>
  <c r="AY392" i="3"/>
  <c r="AY293" i="3"/>
  <c r="AY489" i="3"/>
  <c r="AY522" i="3"/>
  <c r="AY218" i="3"/>
  <c r="AY238" i="3"/>
  <c r="AY501" i="3"/>
  <c r="AY300" i="3"/>
  <c r="AY500" i="3"/>
  <c r="AY493" i="3"/>
  <c r="AY332" i="3"/>
  <c r="AY486" i="3"/>
  <c r="AY30" i="3"/>
  <c r="AY101" i="3"/>
  <c r="AY177" i="3"/>
  <c r="AY219" i="3"/>
  <c r="AY257" i="3"/>
  <c r="AY119" i="3"/>
  <c r="AY525" i="3"/>
  <c r="AY473" i="3"/>
  <c r="AY547" i="3"/>
  <c r="AY492" i="3"/>
  <c r="AY24" i="3"/>
  <c r="AY373" i="3"/>
  <c r="AY239" i="3"/>
  <c r="AY533" i="3"/>
  <c r="AY266" i="3"/>
  <c r="E60" i="40"/>
  <c r="E223" i="3"/>
  <c r="E255" i="3"/>
  <c r="E188" i="3"/>
  <c r="E361" i="3"/>
  <c r="E249" i="3"/>
  <c r="E438" i="3"/>
  <c r="E134" i="3"/>
  <c r="E271" i="3"/>
  <c r="E500" i="3"/>
  <c r="E22" i="3"/>
  <c r="E279" i="3"/>
  <c r="E413" i="3"/>
  <c r="E396" i="3"/>
  <c r="E262" i="3"/>
  <c r="E464" i="3"/>
  <c r="E117" i="3"/>
  <c r="E389" i="3"/>
  <c r="E354" i="3"/>
  <c r="E434" i="3"/>
  <c r="E192" i="3"/>
  <c r="E208" i="3"/>
  <c r="E74" i="3"/>
  <c r="E94" i="3"/>
  <c r="E115" i="3"/>
  <c r="E371" i="3"/>
  <c r="E228" i="3"/>
  <c r="E148" i="3"/>
  <c r="E352" i="3"/>
  <c r="E153" i="3"/>
  <c r="E65" i="3"/>
  <c r="E184" i="3"/>
  <c r="E129" i="3"/>
  <c r="E187" i="3"/>
  <c r="E73" i="3"/>
  <c r="E98" i="3"/>
  <c r="E238" i="3"/>
  <c r="H5" i="3"/>
  <c r="E398" i="3"/>
  <c r="E298" i="3"/>
  <c r="E79" i="3"/>
  <c r="E201" i="3"/>
  <c r="E250" i="3"/>
  <c r="E549" i="3"/>
  <c r="E92" i="3"/>
  <c r="E493" i="3"/>
  <c r="E49" i="3"/>
  <c r="E343" i="3"/>
  <c r="E412" i="3"/>
  <c r="E452" i="3"/>
  <c r="E407" i="3"/>
  <c r="E214" i="3"/>
  <c r="E235" i="3"/>
  <c r="E489" i="3"/>
  <c r="E251" i="3"/>
  <c r="E330" i="3"/>
  <c r="E519" i="3"/>
  <c r="E131" i="3"/>
  <c r="W6" i="3"/>
  <c r="E517" i="3"/>
  <c r="E538" i="3"/>
  <c r="E169" i="3"/>
  <c r="E542" i="3"/>
  <c r="E564" i="3"/>
  <c r="E359" i="3"/>
  <c r="E520" i="3"/>
  <c r="E30" i="3"/>
  <c r="E303" i="3"/>
  <c r="E302" i="3"/>
  <c r="E177" i="3"/>
  <c r="E159" i="3"/>
  <c r="E137" i="3"/>
  <c r="E114" i="3"/>
  <c r="E83" i="3"/>
  <c r="E410" i="3"/>
  <c r="E72" i="3"/>
  <c r="E118" i="3"/>
  <c r="E69" i="3"/>
  <c r="E143" i="3"/>
  <c r="E501" i="3"/>
  <c r="AP6" i="3"/>
  <c r="E351" i="3"/>
  <c r="AS6" i="3"/>
  <c r="E368" i="3"/>
  <c r="E34" i="3"/>
  <c r="E448" i="3"/>
  <c r="E307" i="3"/>
  <c r="E26" i="3"/>
  <c r="E446" i="3"/>
  <c r="E103" i="3"/>
  <c r="E66" i="3"/>
  <c r="E504" i="3"/>
  <c r="E231" i="3"/>
  <c r="E347" i="3"/>
  <c r="E194" i="3"/>
  <c r="E25" i="3"/>
  <c r="E418" i="3"/>
  <c r="E267" i="3"/>
  <c r="AN6" i="3"/>
  <c r="E315" i="3"/>
  <c r="E96" i="3"/>
  <c r="E486" i="3"/>
  <c r="E427" i="3"/>
  <c r="E205" i="3"/>
  <c r="E278" i="3"/>
  <c r="E442" i="3"/>
  <c r="E560" i="3"/>
  <c r="E88" i="3"/>
  <c r="AF6" i="3"/>
  <c r="E569" i="3"/>
  <c r="E269" i="3"/>
  <c r="E496" i="3"/>
  <c r="E252" i="3"/>
  <c r="E21" i="3"/>
  <c r="E39" i="3"/>
  <c r="E224" i="3"/>
  <c r="E403" i="3"/>
  <c r="E364" i="3"/>
  <c r="E488" i="3"/>
  <c r="E475" i="3"/>
  <c r="E127" i="3"/>
  <c r="AK6" i="3"/>
  <c r="E142" i="3"/>
  <c r="E465" i="3"/>
  <c r="E128" i="3"/>
  <c r="E320" i="3"/>
  <c r="E384" i="3"/>
  <c r="E377" i="3"/>
  <c r="E394" i="3"/>
  <c r="E430" i="3"/>
  <c r="E151" i="3"/>
  <c r="E150" i="3"/>
  <c r="E567" i="3"/>
  <c r="E457" i="3"/>
  <c r="E365" i="3"/>
  <c r="E244" i="3"/>
  <c r="E85" i="3"/>
  <c r="E565" i="3"/>
  <c r="E288" i="3"/>
  <c r="E268" i="3"/>
  <c r="E136" i="3"/>
  <c r="E440" i="3"/>
  <c r="E219" i="3"/>
  <c r="E71" i="3"/>
  <c r="E437" i="3"/>
  <c r="E36" i="3"/>
  <c r="K6" i="3"/>
  <c r="E563" i="3"/>
  <c r="E186" i="3"/>
  <c r="E113" i="3"/>
  <c r="E182" i="3"/>
  <c r="E44" i="3"/>
  <c r="E477" i="3"/>
  <c r="E401" i="3"/>
  <c r="E463" i="3"/>
  <c r="AY28" i="3"/>
  <c r="AY114" i="3"/>
  <c r="AY572" i="3"/>
  <c r="AY568" i="3"/>
  <c r="AY463" i="3"/>
  <c r="AY552" i="3"/>
  <c r="AY256" i="3"/>
  <c r="AY299" i="3"/>
  <c r="AY560" i="3"/>
  <c r="AY350" i="3"/>
  <c r="AY69" i="3"/>
  <c r="AY81" i="3"/>
  <c r="AY271" i="3"/>
  <c r="AY382" i="3"/>
  <c r="AY514" i="3"/>
  <c r="AI11" i="46"/>
  <c r="AI13" i="46"/>
  <c r="AD11" i="46"/>
  <c r="AD13" i="46"/>
  <c r="C101" i="46"/>
  <c r="C103" i="46"/>
  <c r="B54" i="40"/>
  <c r="F54" i="40"/>
  <c r="B62" i="40"/>
  <c r="B56" i="40"/>
  <c r="F56" i="40"/>
  <c r="B57" i="40"/>
  <c r="F57" i="40"/>
  <c r="B58" i="40"/>
  <c r="G48" i="40"/>
  <c r="H48" i="40"/>
  <c r="E49" i="40"/>
  <c r="F49" i="40"/>
  <c r="K15" i="1"/>
  <c r="K11" i="1"/>
  <c r="M11" i="1"/>
  <c r="E9" i="12"/>
  <c r="C9" i="12"/>
  <c r="I9" i="12"/>
  <c r="D3" i="37"/>
  <c r="B2" i="37"/>
  <c r="D9" i="43"/>
  <c r="H9" i="43"/>
  <c r="R13" i="1"/>
  <c r="S7" i="1"/>
  <c r="E17" i="52"/>
  <c r="B9" i="52"/>
  <c r="O8" i="1"/>
  <c r="P8" i="1"/>
  <c r="E13" i="52"/>
  <c r="E4" i="4" s="1"/>
  <c r="B21" i="55" s="1"/>
  <c r="B72" i="63" s="1"/>
  <c r="R8" i="1"/>
  <c r="R12" i="1"/>
  <c r="S10" i="1"/>
  <c r="S12" i="1"/>
  <c r="E7" i="52"/>
  <c r="C4" i="4" s="1"/>
  <c r="B20" i="55" s="1"/>
  <c r="B70" i="63" s="1"/>
  <c r="E8" i="52"/>
  <c r="B7" i="52"/>
  <c r="B8" i="52"/>
  <c r="E5" i="52"/>
  <c r="B14" i="52"/>
  <c r="B6" i="52"/>
  <c r="E10" i="52"/>
  <c r="K9" i="1"/>
  <c r="M9" i="1"/>
  <c r="O9" i="1"/>
  <c r="D9" i="12"/>
  <c r="H9" i="12"/>
  <c r="D3" i="33"/>
  <c r="B2" i="33"/>
  <c r="D3" i="36"/>
  <c r="B2" i="36"/>
  <c r="E9" i="43"/>
  <c r="I9" i="43"/>
  <c r="K12" i="1"/>
  <c r="M12" i="1"/>
  <c r="O12" i="1"/>
  <c r="A6" i="1"/>
  <c r="R10" i="1"/>
  <c r="S8" i="1"/>
  <c r="E14" i="52"/>
  <c r="E16" i="52"/>
  <c r="B13" i="52"/>
  <c r="R9" i="1"/>
  <c r="S13" i="1"/>
  <c r="S9" i="1"/>
  <c r="E4" i="52"/>
  <c r="B16" i="52"/>
  <c r="B11" i="52"/>
  <c r="E6" i="52"/>
  <c r="E22" i="52"/>
  <c r="B5" i="52"/>
  <c r="K7" i="1"/>
  <c r="M7" i="1"/>
  <c r="O7" i="1"/>
  <c r="B22" i="52"/>
  <c r="L19" i="6"/>
  <c r="L27" i="6"/>
  <c r="K10" i="1"/>
  <c r="M10" i="1"/>
  <c r="D3" i="35"/>
  <c r="B2" i="35"/>
  <c r="F9" i="12"/>
  <c r="K9" i="12"/>
  <c r="F9" i="43"/>
  <c r="D4" i="46"/>
  <c r="B3" i="46"/>
  <c r="B4" i="46"/>
  <c r="C104" i="46"/>
  <c r="C102" i="46"/>
  <c r="C107" i="46"/>
  <c r="C105" i="46"/>
  <c r="O13" i="1"/>
  <c r="P13" i="1"/>
  <c r="AY416" i="3"/>
  <c r="AY46" i="3"/>
  <c r="AY557" i="3"/>
  <c r="AY48" i="3"/>
  <c r="AY466" i="3"/>
  <c r="AY149" i="3"/>
  <c r="AY569" i="3"/>
  <c r="AY339" i="3"/>
  <c r="AY19" i="3"/>
  <c r="AY439" i="3"/>
  <c r="AY338" i="3"/>
  <c r="AY16" i="3"/>
  <c r="AY107" i="3"/>
  <c r="AY391" i="3"/>
  <c r="AY292" i="3"/>
  <c r="AY442" i="3"/>
  <c r="AY152" i="3"/>
  <c r="AY110" i="3"/>
  <c r="AY59" i="3"/>
  <c r="AY441" i="3"/>
  <c r="AY210" i="3"/>
  <c r="AY477" i="3"/>
  <c r="AY245" i="3"/>
  <c r="AY470" i="3"/>
  <c r="AY450" i="3"/>
  <c r="AY212" i="3"/>
  <c r="AY235" i="3"/>
  <c r="AY138" i="3"/>
  <c r="AY302" i="3"/>
  <c r="AY322" i="3"/>
  <c r="AY211" i="3"/>
  <c r="AY253" i="3"/>
  <c r="AY51" i="3"/>
  <c r="AY334" i="3"/>
  <c r="AY20" i="3"/>
  <c r="AY111" i="3"/>
  <c r="AY232" i="3"/>
  <c r="AY277" i="3"/>
  <c r="AY72" i="3"/>
  <c r="AY236" i="3"/>
  <c r="AY321" i="3"/>
  <c r="AY529" i="3"/>
  <c r="AY61" i="3"/>
  <c r="AY141" i="3"/>
  <c r="AY507" i="3"/>
  <c r="AY240" i="3"/>
  <c r="AY365" i="3"/>
  <c r="AY346" i="3"/>
  <c r="AY538" i="3"/>
  <c r="AY446" i="3"/>
  <c r="AY412" i="3"/>
  <c r="AY426" i="3"/>
  <c r="AY455" i="3"/>
  <c r="AY247" i="3"/>
  <c r="AY38" i="3"/>
  <c r="AY31" i="3"/>
  <c r="AY264" i="3"/>
  <c r="AY115" i="3"/>
  <c r="AY516" i="3"/>
  <c r="AY465" i="3"/>
  <c r="AY537" i="3"/>
  <c r="AY50" i="3"/>
  <c r="AY535" i="3"/>
  <c r="AY483" i="3"/>
  <c r="AY294" i="3"/>
  <c r="AY148" i="3"/>
  <c r="AY89" i="3"/>
  <c r="AY456" i="3"/>
  <c r="AY142" i="3"/>
  <c r="AY435" i="3"/>
  <c r="AY86" i="3"/>
  <c r="AY550" i="3"/>
  <c r="AY200" i="3"/>
  <c r="AY131" i="3"/>
  <c r="AY399" i="3"/>
  <c r="AY179" i="3"/>
  <c r="AY315" i="3"/>
  <c r="AY275" i="3"/>
  <c r="AY290" i="3"/>
  <c r="AY407" i="3"/>
  <c r="AY563" i="3"/>
  <c r="AY362" i="3"/>
  <c r="AY134" i="3"/>
  <c r="AY23" i="3"/>
  <c r="AY166" i="3"/>
  <c r="AY418" i="3"/>
  <c r="AY191" i="3"/>
  <c r="AY298" i="3"/>
  <c r="AY378" i="3"/>
  <c r="AY45" i="3"/>
  <c r="AY308" i="3"/>
  <c r="AY109" i="3"/>
  <c r="AY305" i="3"/>
  <c r="AY437" i="3"/>
  <c r="AY225" i="3"/>
  <c r="AY90" i="3"/>
  <c r="AY262" i="3"/>
  <c r="AY340" i="3"/>
  <c r="AY335" i="3"/>
  <c r="AY288" i="3"/>
  <c r="AY519" i="3"/>
  <c r="AY276" i="3"/>
  <c r="AY423" i="3"/>
  <c r="AY570" i="3"/>
  <c r="AY208" i="3"/>
  <c r="AY207" i="3"/>
  <c r="AY367" i="3"/>
  <c r="AY132" i="3"/>
  <c r="AY389" i="3"/>
  <c r="AY520" i="3"/>
  <c r="AY73" i="3"/>
  <c r="AY187" i="3"/>
  <c r="AY140" i="3"/>
  <c r="AY252" i="3"/>
  <c r="AY419" i="3"/>
  <c r="AY105" i="3"/>
  <c r="AY532" i="3"/>
  <c r="AY95" i="3"/>
  <c r="AY309" i="3"/>
  <c r="AY85" i="3"/>
  <c r="AY480" i="3"/>
  <c r="AY464" i="3"/>
  <c r="AY356" i="3"/>
  <c r="AY133" i="3"/>
  <c r="AY196" i="3"/>
  <c r="AY29" i="3"/>
  <c r="AY99" i="3"/>
  <c r="AY359" i="3"/>
  <c r="AY528" i="3"/>
  <c r="AY438" i="3"/>
  <c r="AY184" i="3"/>
  <c r="AY209" i="3"/>
  <c r="AY120" i="3"/>
  <c r="AY66" i="3"/>
  <c r="AY228" i="3"/>
  <c r="AY497" i="3"/>
  <c r="BA6" i="3"/>
  <c r="AY112" i="3"/>
  <c r="AY241" i="3"/>
  <c r="AY366" i="3"/>
  <c r="AY329" i="3"/>
  <c r="AY198" i="3"/>
  <c r="AY92" i="3"/>
  <c r="AY498" i="3"/>
  <c r="AY421" i="3"/>
  <c r="I49" i="40"/>
  <c r="J49" i="40"/>
  <c r="C30" i="46"/>
  <c r="E30" i="46"/>
  <c r="C27" i="46"/>
  <c r="H101" i="46"/>
  <c r="B113" i="46"/>
  <c r="E101" i="46"/>
  <c r="N101" i="46"/>
  <c r="AE11" i="46"/>
  <c r="AE13" i="46"/>
  <c r="E22" i="46"/>
  <c r="AJ11" i="46"/>
  <c r="AJ13" i="46"/>
  <c r="J22" i="46"/>
  <c r="N104" i="45"/>
  <c r="J101" i="46"/>
  <c r="L101" i="46"/>
  <c r="I101" i="46"/>
  <c r="Z7" i="46"/>
  <c r="D101" i="46"/>
  <c r="AA11" i="46"/>
  <c r="AA13" i="46"/>
  <c r="AF11" i="46"/>
  <c r="AF13" i="46"/>
  <c r="G101" i="46"/>
  <c r="G22" i="46"/>
  <c r="H22" i="46"/>
  <c r="AC11" i="46"/>
  <c r="AC13" i="46"/>
  <c r="G49" i="40"/>
  <c r="H49" i="40"/>
  <c r="F22" i="46"/>
  <c r="F101" i="46"/>
  <c r="B61" i="40"/>
  <c r="B60" i="40"/>
  <c r="F60" i="40"/>
  <c r="B59" i="40"/>
  <c r="O11" i="1"/>
  <c r="P11" i="1"/>
  <c r="B22" i="31"/>
  <c r="C25" i="31"/>
  <c r="M19" i="6"/>
  <c r="AY444" i="3"/>
  <c r="AY325" i="3"/>
  <c r="AY307" i="3"/>
  <c r="BP6" i="3"/>
  <c r="AY43" i="3"/>
  <c r="AY384" i="3"/>
  <c r="AY33" i="3"/>
  <c r="AY443" i="3"/>
  <c r="AY125" i="3"/>
  <c r="AY318" i="3"/>
  <c r="AY135" i="3"/>
  <c r="AY233" i="3"/>
  <c r="AY159" i="3"/>
  <c r="AY427" i="3"/>
  <c r="AY221" i="3"/>
  <c r="AY513" i="3"/>
  <c r="AY56" i="3"/>
  <c r="AY320" i="3"/>
  <c r="AY126" i="3"/>
  <c r="AY158" i="3"/>
  <c r="AY183" i="3"/>
  <c r="AY171" i="3"/>
  <c r="AY242" i="3"/>
  <c r="AY121" i="3"/>
  <c r="AY357" i="3"/>
  <c r="AY544" i="3"/>
  <c r="AY63" i="3"/>
  <c r="AY254" i="3"/>
  <c r="AY117" i="3"/>
  <c r="AY401" i="3"/>
  <c r="AY317" i="3"/>
  <c r="BE6" i="3"/>
  <c r="AY205" i="3"/>
  <c r="AY484" i="3"/>
  <c r="AY162" i="3"/>
  <c r="AY432" i="3"/>
  <c r="AY39" i="3"/>
  <c r="AY344" i="3"/>
  <c r="AY206" i="3"/>
  <c r="AY411" i="3"/>
  <c r="AY383" i="3"/>
  <c r="AY542" i="3"/>
  <c r="AY181" i="3"/>
  <c r="AY534" i="3"/>
  <c r="AY515" i="3"/>
  <c r="AY429" i="3"/>
  <c r="AY270" i="3"/>
  <c r="AY54" i="3"/>
  <c r="AY192" i="3"/>
  <c r="AY461" i="3"/>
  <c r="BN6" i="3"/>
  <c r="AY405" i="3"/>
  <c r="AY106" i="3"/>
  <c r="AY485" i="3"/>
  <c r="AY273" i="3"/>
  <c r="AY122" i="3"/>
  <c r="AY337" i="3"/>
  <c r="AY467" i="3"/>
  <c r="AY248" i="3"/>
  <c r="AY118" i="3"/>
  <c r="AY60" i="3"/>
  <c r="AY388" i="3"/>
  <c r="AY481" i="3"/>
  <c r="AY170" i="3"/>
  <c r="AY428" i="3"/>
  <c r="AY157" i="3"/>
  <c r="AY364" i="3"/>
  <c r="AY82" i="3"/>
  <c r="AY268" i="3"/>
  <c r="AY404" i="3"/>
  <c r="AY173" i="3"/>
  <c r="AY386" i="3"/>
  <c r="AY287" i="3"/>
  <c r="AY214" i="3"/>
  <c r="AY319" i="3"/>
  <c r="AY93" i="3"/>
  <c r="AY180" i="3"/>
  <c r="AY94" i="3"/>
  <c r="AY34" i="3"/>
  <c r="AY246" i="3"/>
  <c r="AY169" i="3"/>
  <c r="AY203" i="3"/>
  <c r="AY13" i="3"/>
  <c r="AY559" i="3"/>
  <c r="AY215" i="3"/>
  <c r="AY376" i="3"/>
  <c r="AY458" i="3"/>
  <c r="AY217" i="3"/>
  <c r="BD6" i="3"/>
  <c r="AY478" i="3"/>
  <c r="AY551" i="3"/>
  <c r="AY403" i="3"/>
  <c r="AY189" i="3"/>
  <c r="BS6" i="3"/>
  <c r="AY452" i="3"/>
  <c r="AY347" i="3"/>
  <c r="AY495" i="3"/>
  <c r="AY445" i="3"/>
  <c r="AY541" i="3"/>
  <c r="AY289" i="3"/>
  <c r="AY414" i="3"/>
  <c r="AY468" i="3"/>
  <c r="AY306" i="3"/>
  <c r="AY213" i="3"/>
  <c r="AY430" i="3"/>
  <c r="AY491" i="3"/>
  <c r="AY296" i="3"/>
  <c r="AY108" i="3"/>
  <c r="AY330" i="3"/>
  <c r="C44" i="40"/>
  <c r="K101" i="46"/>
  <c r="AH11" i="46"/>
  <c r="AH13" i="46"/>
  <c r="Y11" i="46"/>
  <c r="Y13" i="46"/>
  <c r="K27" i="6"/>
  <c r="O14" i="1"/>
  <c r="P14" i="1"/>
  <c r="M20" i="6"/>
  <c r="I20" i="6"/>
  <c r="S20" i="6"/>
  <c r="AY18" i="3"/>
  <c r="AY147" i="3"/>
  <c r="AY310" i="3"/>
  <c r="BQ6" i="3"/>
  <c r="AY47" i="3"/>
  <c r="AY53" i="3"/>
  <c r="AY272" i="3"/>
  <c r="AY524" i="3"/>
  <c r="AY436" i="3"/>
  <c r="AY154" i="3"/>
  <c r="AY88" i="3"/>
  <c r="AY314" i="3"/>
  <c r="AY76" i="3"/>
  <c r="AY78" i="3"/>
  <c r="AY363" i="3"/>
  <c r="AY508" i="3"/>
  <c r="AY390" i="3"/>
  <c r="AY304" i="3"/>
  <c r="AY223" i="3"/>
  <c r="AY274" i="3"/>
  <c r="AY555" i="3"/>
  <c r="AY190" i="3"/>
  <c r="AY556" i="3"/>
  <c r="BG6" i="3"/>
  <c r="AY222" i="3"/>
  <c r="AY201" i="3"/>
  <c r="AY199" i="3"/>
  <c r="AY21" i="3"/>
  <c r="AY139" i="3"/>
  <c r="AY251" i="3"/>
  <c r="AY424" i="3"/>
  <c r="AY261" i="3"/>
  <c r="AY313" i="3"/>
  <c r="BF6" i="3"/>
  <c r="AY409" i="3"/>
  <c r="AY449" i="3"/>
  <c r="AY55" i="3"/>
  <c r="AY553" i="3"/>
  <c r="AY96" i="3"/>
  <c r="AY91" i="3"/>
  <c r="AY526" i="3"/>
  <c r="AY348" i="3"/>
  <c r="AY336" i="3"/>
  <c r="AY345" i="3"/>
  <c r="AY32" i="3"/>
  <c r="AY229" i="3"/>
  <c r="AY511" i="3"/>
  <c r="AY566" i="3"/>
  <c r="AY84" i="3"/>
  <c r="AY406" i="3"/>
  <c r="AY369" i="3"/>
  <c r="AY155" i="3"/>
  <c r="AY530" i="3"/>
  <c r="AY151" i="3"/>
  <c r="AY156" i="3"/>
  <c r="AY343" i="3"/>
  <c r="AY36" i="3"/>
  <c r="AY504" i="3"/>
  <c r="AY506" i="3"/>
  <c r="AY295" i="3"/>
  <c r="AY26" i="3"/>
  <c r="AY393" i="3"/>
  <c r="BC6" i="3"/>
  <c r="AY234" i="3"/>
  <c r="AY341" i="3"/>
  <c r="AY420" i="3"/>
  <c r="AY479" i="3"/>
  <c r="AY326" i="3"/>
  <c r="AY471" i="3"/>
  <c r="AY395" i="3"/>
  <c r="AY77" i="3"/>
  <c r="AY282" i="3"/>
  <c r="AY71" i="3"/>
  <c r="AY543" i="3"/>
  <c r="AY415" i="3"/>
  <c r="AY164" i="3"/>
  <c r="BL6" i="3"/>
  <c r="AY402" i="3"/>
  <c r="AY431" i="3"/>
  <c r="AY143" i="3"/>
  <c r="AY286" i="3"/>
  <c r="D3" i="6"/>
  <c r="AY64" i="3"/>
  <c r="AY475" i="3"/>
  <c r="AY284" i="3"/>
  <c r="AY280" i="3"/>
  <c r="AY385" i="3"/>
  <c r="AY65" i="3"/>
  <c r="AY323" i="3"/>
  <c r="AY297" i="3"/>
  <c r="AY482" i="3"/>
  <c r="AY496" i="3"/>
  <c r="AY263" i="3"/>
  <c r="AY546" i="3"/>
  <c r="AY474" i="3"/>
  <c r="AY231" i="3"/>
  <c r="BR6" i="3"/>
  <c r="AY372" i="3"/>
  <c r="AY102" i="3"/>
  <c r="AY40" i="3"/>
  <c r="AY324" i="3"/>
  <c r="AY523" i="3"/>
  <c r="AY237" i="3"/>
  <c r="AY440" i="3"/>
  <c r="AY150" i="3"/>
  <c r="BJ6" i="3"/>
  <c r="AY454" i="3"/>
  <c r="AY417" i="3"/>
  <c r="AY168" i="3"/>
  <c r="B53" i="40"/>
  <c r="B55" i="40"/>
  <c r="F55" i="40"/>
  <c r="C109" i="46"/>
  <c r="Z11" i="46"/>
  <c r="Z13" i="46"/>
  <c r="M101" i="46"/>
  <c r="E381" i="3"/>
  <c r="E104" i="3"/>
  <c r="E38" i="3"/>
  <c r="U6" i="3"/>
  <c r="E433" i="3"/>
  <c r="E277" i="3"/>
  <c r="E270" i="3"/>
  <c r="AM6" i="3"/>
  <c r="E274" i="3"/>
  <c r="E97" i="3"/>
  <c r="E204" i="3"/>
  <c r="E160" i="3"/>
  <c r="E414" i="3"/>
  <c r="E133" i="3"/>
  <c r="E289" i="3"/>
  <c r="E158" i="3"/>
  <c r="E19" i="3"/>
  <c r="E145" i="3"/>
  <c r="R6" i="3"/>
  <c r="E479" i="3"/>
  <c r="E292" i="3"/>
  <c r="E287" i="3"/>
  <c r="E313" i="3"/>
  <c r="E87" i="3"/>
  <c r="AE6" i="3"/>
  <c r="E561" i="3"/>
  <c r="E58" i="3"/>
  <c r="E405" i="3"/>
  <c r="E100" i="3"/>
  <c r="E161" i="3"/>
  <c r="E435" i="3"/>
  <c r="E67" i="3"/>
  <c r="E306" i="3"/>
  <c r="E35" i="3"/>
  <c r="E295" i="3"/>
  <c r="E48" i="3"/>
  <c r="E276" i="3"/>
  <c r="E297" i="3"/>
  <c r="E166" i="3"/>
  <c r="E535" i="3"/>
  <c r="E24" i="3"/>
  <c r="E399" i="3"/>
  <c r="E471" i="3"/>
  <c r="E455" i="3"/>
  <c r="E283" i="3"/>
  <c r="AG6" i="3"/>
  <c r="E237" i="3"/>
  <c r="E196" i="3"/>
  <c r="E265" i="3"/>
  <c r="E211" i="3"/>
  <c r="E110" i="3"/>
  <c r="E472" i="3"/>
  <c r="E423" i="3"/>
  <c r="E397" i="3"/>
  <c r="E141" i="3"/>
  <c r="E383" i="3"/>
  <c r="E294" i="3"/>
  <c r="P6" i="3"/>
  <c r="E468" i="3"/>
  <c r="E482" i="3"/>
  <c r="E533" i="3"/>
  <c r="E203" i="3"/>
  <c r="E393" i="3"/>
  <c r="E309" i="3"/>
  <c r="E505" i="3"/>
  <c r="E458" i="3"/>
  <c r="E314" i="3"/>
  <c r="E173" i="3"/>
  <c r="E546" i="3"/>
  <c r="E42" i="3"/>
  <c r="E485" i="3"/>
  <c r="E532" i="3"/>
  <c r="E521" i="3"/>
  <c r="E461" i="3"/>
  <c r="E155" i="3"/>
  <c r="E541" i="3"/>
  <c r="E209" i="3"/>
  <c r="E536" i="3"/>
  <c r="E473" i="3"/>
  <c r="E261" i="3"/>
  <c r="E417" i="3"/>
  <c r="E105" i="3"/>
  <c r="E120" i="3"/>
  <c r="E491" i="3"/>
  <c r="E50" i="3"/>
  <c r="E360" i="3"/>
  <c r="E338" i="3"/>
  <c r="E522" i="3"/>
  <c r="E329" i="3"/>
  <c r="E341" i="3"/>
  <c r="E326" i="3"/>
  <c r="E421" i="3"/>
  <c r="E91" i="3"/>
  <c r="E391" i="3"/>
  <c r="E215" i="3"/>
  <c r="E454" i="3"/>
  <c r="E225" i="3"/>
  <c r="E253" i="3"/>
  <c r="E478" i="3"/>
  <c r="E232" i="3"/>
  <c r="E172" i="3"/>
  <c r="E369" i="3"/>
  <c r="E281" i="3"/>
  <c r="E176" i="3"/>
  <c r="E456" i="3"/>
  <c r="E474" i="3"/>
  <c r="E144" i="3"/>
  <c r="E571" i="3"/>
  <c r="E510" i="3"/>
  <c r="S6" i="3"/>
  <c r="E175" i="3"/>
  <c r="E476" i="3"/>
  <c r="E93" i="3"/>
  <c r="E570" i="3"/>
  <c r="E124" i="3"/>
  <c r="E146" i="3"/>
  <c r="E57" i="3"/>
  <c r="E469" i="3"/>
  <c r="E543" i="3"/>
  <c r="E529" i="3"/>
  <c r="AJ6" i="3"/>
  <c r="E312" i="3"/>
  <c r="E227" i="3"/>
  <c r="E380" i="3"/>
  <c r="E46" i="3"/>
  <c r="E327" i="3"/>
  <c r="E80" i="3"/>
  <c r="E379" i="3"/>
  <c r="E506" i="3"/>
  <c r="E358" i="3"/>
  <c r="E349" i="3"/>
  <c r="E185" i="3"/>
  <c r="E29" i="3"/>
  <c r="E310" i="3"/>
  <c r="E82" i="3"/>
  <c r="E404" i="3"/>
  <c r="L6" i="3"/>
  <c r="E502" i="3"/>
  <c r="AB6" i="3"/>
  <c r="E528" i="3"/>
  <c r="E47" i="3"/>
  <c r="E429" i="3"/>
  <c r="E162" i="3"/>
  <c r="E558" i="3"/>
  <c r="E531" i="3"/>
  <c r="E572" i="3"/>
  <c r="E316" i="3"/>
  <c r="E241" i="3"/>
  <c r="E31" i="3"/>
  <c r="E62" i="3"/>
  <c r="E451" i="3"/>
  <c r="E530" i="3"/>
  <c r="E344" i="3"/>
  <c r="E301" i="3"/>
  <c r="E459" i="3"/>
  <c r="E202" i="3"/>
  <c r="E207" i="3"/>
  <c r="Q6" i="3"/>
  <c r="E337" i="3"/>
  <c r="E193" i="3"/>
  <c r="E247" i="3"/>
  <c r="E508" i="3"/>
  <c r="I3" i="6"/>
  <c r="E425" i="3"/>
  <c r="E234" i="3"/>
  <c r="E449" i="3"/>
  <c r="E233" i="3"/>
  <c r="E23" i="3"/>
  <c r="E178" i="3"/>
  <c r="E95" i="3"/>
  <c r="E218" i="3"/>
  <c r="E447" i="3"/>
  <c r="E76" i="3"/>
  <c r="E84" i="3"/>
  <c r="E411" i="3"/>
  <c r="E165" i="3"/>
  <c r="E462" i="3"/>
  <c r="E27" i="3"/>
  <c r="E376" i="3"/>
  <c r="E441" i="3"/>
  <c r="E357" i="3"/>
  <c r="E550" i="3"/>
  <c r="E445" i="3"/>
  <c r="E126" i="3"/>
  <c r="E513" i="3"/>
  <c r="E362" i="3"/>
  <c r="E319" i="3"/>
  <c r="E260" i="3"/>
  <c r="E122" i="3"/>
  <c r="E483" i="3"/>
  <c r="E350" i="3"/>
  <c r="E138" i="3"/>
  <c r="E346" i="3"/>
  <c r="E13" i="3"/>
  <c r="E415" i="3"/>
  <c r="E189" i="3"/>
  <c r="E291" i="3"/>
  <c r="E197" i="3"/>
  <c r="E559" i="3"/>
  <c r="E286" i="3"/>
  <c r="E56" i="3"/>
  <c r="E514" i="3"/>
  <c r="E516" i="3"/>
  <c r="E240" i="3"/>
  <c r="AO6" i="3"/>
  <c r="E333" i="3"/>
  <c r="E321" i="3"/>
  <c r="E548" i="3"/>
  <c r="E59" i="3"/>
  <c r="E125" i="3"/>
  <c r="E168" i="3"/>
  <c r="E467" i="3"/>
  <c r="AR6" i="3"/>
  <c r="E331" i="3"/>
  <c r="E334" i="3"/>
  <c r="E171" i="3"/>
  <c r="E163" i="3"/>
  <c r="E566" i="3"/>
  <c r="E112" i="3"/>
  <c r="E20" i="3"/>
  <c r="E348" i="3"/>
  <c r="E375" i="3"/>
  <c r="E388" i="3"/>
  <c r="E552" i="3"/>
  <c r="E420" i="3"/>
  <c r="E51" i="3"/>
  <c r="E325" i="3"/>
  <c r="E342" i="3"/>
  <c r="E17" i="3"/>
  <c r="E152" i="3"/>
  <c r="E200" i="3"/>
  <c r="Y6" i="3"/>
  <c r="E106" i="3"/>
  <c r="E147" i="3"/>
  <c r="E164" i="3"/>
  <c r="E345" i="3"/>
  <c r="E511" i="3"/>
  <c r="E101" i="3"/>
  <c r="E332" i="3"/>
  <c r="E15" i="3"/>
  <c r="E356" i="3"/>
  <c r="E490" i="3"/>
  <c r="E305" i="3"/>
  <c r="E300" i="3"/>
  <c r="E284" i="3"/>
  <c r="E494" i="3"/>
  <c r="E481" i="3"/>
  <c r="E221" i="3"/>
  <c r="E230" i="3"/>
  <c r="E453" i="3"/>
  <c r="E181" i="3"/>
  <c r="E86" i="3"/>
  <c r="E470" i="3"/>
  <c r="E308" i="3"/>
  <c r="E32" i="3"/>
  <c r="E524" i="3"/>
  <c r="E37" i="3"/>
  <c r="E239" i="3"/>
  <c r="E43" i="3"/>
  <c r="E363" i="3"/>
  <c r="E426" i="3"/>
  <c r="E296" i="3"/>
  <c r="E323" i="3"/>
  <c r="E246" i="3"/>
  <c r="E285" i="3"/>
  <c r="E52" i="3"/>
  <c r="E431" i="3"/>
  <c r="E156" i="3"/>
  <c r="E14" i="3"/>
  <c r="AH6" i="3"/>
  <c r="V6" i="3"/>
  <c r="E280" i="3"/>
  <c r="E33" i="3"/>
  <c r="E540" i="3"/>
  <c r="E547" i="3"/>
  <c r="E198" i="3"/>
  <c r="AI6" i="3"/>
  <c r="E390" i="3"/>
  <c r="E539" i="3"/>
  <c r="E89" i="3"/>
  <c r="E402" i="3"/>
  <c r="E140" i="3"/>
  <c r="E28" i="3"/>
  <c r="E450" i="3"/>
  <c r="E367" i="3"/>
  <c r="E53" i="3"/>
  <c r="E245" i="3"/>
  <c r="E243" i="3"/>
  <c r="E229" i="3"/>
  <c r="E499" i="3"/>
  <c r="E45" i="3"/>
  <c r="E378" i="3"/>
  <c r="E340" i="3"/>
  <c r="E328" i="3"/>
  <c r="E523" i="3"/>
  <c r="E374" i="3"/>
  <c r="E507" i="3"/>
  <c r="E220" i="3"/>
  <c r="E191" i="3"/>
  <c r="E236" i="3"/>
  <c r="E226" i="3"/>
  <c r="E515" i="3"/>
  <c r="E18" i="3"/>
  <c r="E206" i="3"/>
  <c r="E195" i="3"/>
  <c r="Z6" i="3"/>
  <c r="E213" i="3"/>
  <c r="E545" i="3"/>
  <c r="E372" i="3"/>
  <c r="E121" i="3"/>
  <c r="E324" i="3"/>
  <c r="E339" i="3"/>
  <c r="AL6" i="3"/>
  <c r="E406" i="3"/>
  <c r="E503" i="3"/>
  <c r="E55" i="3"/>
  <c r="E222" i="3"/>
  <c r="E537" i="3"/>
  <c r="E116" i="3"/>
  <c r="E525" i="3"/>
  <c r="E167" i="3"/>
  <c r="M6" i="3"/>
  <c r="H6" i="3"/>
  <c r="AD6" i="3"/>
  <c r="E61" i="3"/>
  <c r="E553" i="3"/>
  <c r="E311" i="3"/>
  <c r="E436" i="3"/>
  <c r="E263" i="3"/>
  <c r="E293" i="3"/>
  <c r="E495" i="3"/>
  <c r="E424" i="3"/>
  <c r="AB11" i="46"/>
  <c r="AB13" i="46"/>
  <c r="E64" i="39"/>
  <c r="E59" i="40"/>
  <c r="O10" i="1"/>
  <c r="P10" i="1"/>
  <c r="P9" i="1"/>
  <c r="E8" i="6"/>
  <c r="E15" i="6"/>
  <c r="E14" i="6"/>
  <c r="E11" i="6"/>
  <c r="S13" i="39"/>
  <c r="U13" i="39"/>
  <c r="W13" i="39"/>
  <c r="C106" i="46"/>
  <c r="F3" i="35"/>
  <c r="G1" i="15"/>
  <c r="G1" i="44"/>
  <c r="K1" i="12"/>
  <c r="K1" i="43"/>
  <c r="B6" i="1"/>
  <c r="E6" i="1"/>
  <c r="K6" i="1"/>
  <c r="S6" i="1"/>
  <c r="S16" i="1"/>
  <c r="T6" i="1"/>
  <c r="P12" i="1"/>
  <c r="P7" i="1"/>
  <c r="E67" i="39"/>
  <c r="E62" i="40"/>
  <c r="F62" i="40"/>
  <c r="E53" i="40"/>
  <c r="F53" i="40"/>
  <c r="F27" i="6"/>
  <c r="F31" i="6"/>
  <c r="E16" i="6"/>
  <c r="E58" i="39"/>
  <c r="AC6" i="3"/>
  <c r="E6" i="3"/>
  <c r="H23" i="6"/>
  <c r="D24" i="6"/>
  <c r="D8" i="6"/>
  <c r="D21" i="6"/>
  <c r="D15" i="6"/>
  <c r="D19" i="6"/>
  <c r="D14" i="6"/>
  <c r="F45" i="9"/>
  <c r="H20" i="6"/>
  <c r="D9" i="6"/>
  <c r="D22" i="6"/>
  <c r="K38" i="9"/>
  <c r="C14" i="66"/>
  <c r="B2" i="66"/>
  <c r="D5" i="6"/>
  <c r="E45" i="9"/>
  <c r="E68" i="39"/>
  <c r="H21" i="6"/>
  <c r="H24" i="6"/>
  <c r="D10" i="6"/>
  <c r="D6" i="6"/>
  <c r="C22" i="4"/>
  <c r="D11" i="6"/>
  <c r="H25" i="6"/>
  <c r="F46" i="9"/>
  <c r="D12" i="6"/>
  <c r="D26" i="6"/>
  <c r="D23" i="6"/>
  <c r="H22" i="6"/>
  <c r="D25" i="6"/>
  <c r="E46" i="9"/>
  <c r="D29" i="6"/>
  <c r="E63" i="40"/>
  <c r="F63" i="40"/>
  <c r="B2" i="40"/>
  <c r="D13" i="6"/>
  <c r="D28" i="6"/>
  <c r="D30" i="6"/>
  <c r="D20" i="6"/>
  <c r="H26" i="6"/>
  <c r="D106" i="46"/>
  <c r="D107" i="46"/>
  <c r="D102" i="46"/>
  <c r="D105" i="46"/>
  <c r="D103" i="46"/>
  <c r="D109" i="46"/>
  <c r="D104" i="46"/>
  <c r="J105" i="46"/>
  <c r="J107" i="46"/>
  <c r="J104" i="46"/>
  <c r="J106" i="46"/>
  <c r="J109" i="46"/>
  <c r="J102" i="46"/>
  <c r="J103" i="46"/>
  <c r="D22" i="46"/>
  <c r="E58" i="40"/>
  <c r="F58" i="40"/>
  <c r="E63" i="39"/>
  <c r="M27" i="6"/>
  <c r="I19" i="6"/>
  <c r="H19" i="6"/>
  <c r="E107" i="46"/>
  <c r="E109" i="46"/>
  <c r="E106" i="46"/>
  <c r="E102" i="46"/>
  <c r="E103" i="46"/>
  <c r="E105" i="46"/>
  <c r="E104" i="46"/>
  <c r="G107" i="46"/>
  <c r="G104" i="46"/>
  <c r="G105" i="46"/>
  <c r="G109" i="46"/>
  <c r="G106" i="46"/>
  <c r="G102" i="46"/>
  <c r="S4" i="46"/>
  <c r="T4" i="46"/>
  <c r="V4" i="46"/>
  <c r="G103" i="46"/>
  <c r="E66" i="39"/>
  <c r="E61" i="40"/>
  <c r="F61" i="40"/>
  <c r="F103" i="46"/>
  <c r="F105" i="46"/>
  <c r="F106" i="46"/>
  <c r="F102" i="46"/>
  <c r="F109" i="46"/>
  <c r="F104" i="46"/>
  <c r="F107" i="46"/>
  <c r="I107" i="46"/>
  <c r="I109" i="46"/>
  <c r="I102" i="46"/>
  <c r="I103" i="46"/>
  <c r="I104" i="46"/>
  <c r="I106" i="46"/>
  <c r="I105" i="46"/>
  <c r="I118" i="46"/>
  <c r="J118" i="46"/>
  <c r="K118" i="46"/>
  <c r="L118" i="46"/>
  <c r="M118" i="46"/>
  <c r="B118" i="46"/>
  <c r="C118" i="46"/>
  <c r="D115" i="46"/>
  <c r="E115" i="46"/>
  <c r="F115" i="46"/>
  <c r="G115" i="46"/>
  <c r="H115" i="46"/>
  <c r="D116" i="46"/>
  <c r="E116" i="46"/>
  <c r="F116" i="46"/>
  <c r="G116" i="46"/>
  <c r="H116" i="46"/>
  <c r="G118" i="46"/>
  <c r="H118" i="46"/>
  <c r="B115" i="46"/>
  <c r="D117" i="46"/>
  <c r="E117" i="46"/>
  <c r="F117" i="46"/>
  <c r="G117" i="46"/>
  <c r="H117" i="46"/>
  <c r="I116" i="46"/>
  <c r="J116" i="46"/>
  <c r="K116" i="46"/>
  <c r="L116" i="46"/>
  <c r="M116" i="46"/>
  <c r="B117" i="46"/>
  <c r="C117" i="46"/>
  <c r="B116" i="46"/>
  <c r="C116" i="46"/>
  <c r="I115" i="46"/>
  <c r="J115" i="46"/>
  <c r="K115" i="46"/>
  <c r="L115" i="46"/>
  <c r="M115" i="46"/>
  <c r="D118" i="46"/>
  <c r="E118" i="46"/>
  <c r="F118" i="46"/>
  <c r="I117" i="46"/>
  <c r="J117" i="46"/>
  <c r="K117" i="46"/>
  <c r="L117" i="46"/>
  <c r="M117" i="46"/>
  <c r="M106" i="46"/>
  <c r="M107" i="46"/>
  <c r="M104" i="46"/>
  <c r="M105" i="46"/>
  <c r="M109" i="46"/>
  <c r="M102" i="46"/>
  <c r="M103" i="46"/>
  <c r="K106" i="46"/>
  <c r="K109" i="46"/>
  <c r="K104" i="46"/>
  <c r="K105" i="46"/>
  <c r="K107" i="46"/>
  <c r="K102" i="46"/>
  <c r="K103" i="46"/>
  <c r="F59" i="40"/>
  <c r="L104" i="46"/>
  <c r="L106" i="46"/>
  <c r="L109" i="46"/>
  <c r="L105" i="46"/>
  <c r="L107" i="46"/>
  <c r="L103" i="46"/>
  <c r="L102" i="46"/>
  <c r="N102" i="46"/>
  <c r="N106" i="46"/>
  <c r="N107" i="46"/>
  <c r="N105" i="46"/>
  <c r="N103" i="46"/>
  <c r="N109" i="46"/>
  <c r="N104" i="46"/>
  <c r="H109" i="46"/>
  <c r="H105" i="46"/>
  <c r="H107" i="46"/>
  <c r="H104" i="46"/>
  <c r="H106" i="46"/>
  <c r="H102" i="46"/>
  <c r="H103" i="46"/>
  <c r="S7" i="46"/>
  <c r="T7" i="46"/>
  <c r="V7" i="46"/>
  <c r="S6" i="46"/>
  <c r="T6" i="46"/>
  <c r="V6" i="46"/>
  <c r="S3" i="46"/>
  <c r="T3" i="46"/>
  <c r="V3" i="46"/>
  <c r="S2" i="46"/>
  <c r="T2" i="46"/>
  <c r="V2" i="46"/>
  <c r="S5" i="46"/>
  <c r="T5" i="46"/>
  <c r="V5" i="46"/>
  <c r="R22" i="6"/>
  <c r="H27" i="6"/>
  <c r="R20" i="6"/>
  <c r="R23" i="6"/>
  <c r="R24" i="6"/>
  <c r="R26" i="6"/>
  <c r="K16" i="1"/>
  <c r="H16" i="1"/>
  <c r="AP16" i="1"/>
  <c r="F22" i="11"/>
  <c r="Q16" i="1"/>
  <c r="G16" i="1"/>
  <c r="R25" i="6"/>
  <c r="I27" i="6"/>
  <c r="S19" i="6"/>
  <c r="S27" i="6"/>
  <c r="A6" i="64"/>
  <c r="A6" i="51"/>
  <c r="B7" i="63"/>
  <c r="N5" i="54"/>
  <c r="B43" i="63"/>
  <c r="A20" i="64"/>
  <c r="A20" i="51"/>
  <c r="B15" i="63"/>
  <c r="D8" i="66"/>
  <c r="D7" i="66"/>
  <c r="R21" i="6"/>
  <c r="I6" i="6"/>
  <c r="D16" i="6"/>
  <c r="D27" i="6"/>
  <c r="D31" i="6"/>
  <c r="I5" i="6"/>
  <c r="R19" i="6"/>
  <c r="C115" i="46"/>
  <c r="D113" i="46"/>
  <c r="T7" i="1"/>
  <c r="T8" i="1"/>
  <c r="T10" i="1"/>
  <c r="T12" i="1"/>
  <c r="T13" i="1"/>
  <c r="T9" i="1"/>
  <c r="T11" i="1"/>
  <c r="B5" i="40"/>
  <c r="B4" i="40"/>
  <c r="B3" i="40"/>
  <c r="H12" i="40"/>
  <c r="J12" i="40"/>
  <c r="J12" i="39"/>
  <c r="H12" i="39"/>
  <c r="F12" i="40"/>
  <c r="F12" i="39"/>
  <c r="F24" i="43"/>
  <c r="C26" i="43" s="1"/>
  <c r="D24" i="43" s="1"/>
  <c r="F18" i="11"/>
  <c r="C18" i="11"/>
  <c r="O16" i="1"/>
  <c r="M16" i="1"/>
  <c r="C13" i="43" s="1"/>
  <c r="R6" i="1"/>
  <c r="R27" i="6"/>
  <c r="T16" i="1"/>
  <c r="L16" i="1"/>
  <c r="AC12" i="40"/>
  <c r="W12" i="40"/>
  <c r="AA12" i="40"/>
  <c r="S12" i="40"/>
  <c r="U12" i="39"/>
  <c r="AB12" i="39"/>
  <c r="G49" i="39"/>
  <c r="AA12" i="39"/>
  <c r="S12" i="39"/>
  <c r="P16" i="1"/>
  <c r="AB12" i="40"/>
  <c r="U12" i="40"/>
  <c r="AC12" i="39"/>
  <c r="I49" i="39"/>
  <c r="W12" i="39"/>
  <c r="N16" i="1"/>
  <c r="C29" i="43" s="1"/>
  <c r="R16" i="1"/>
  <c r="I53" i="39"/>
  <c r="J53" i="39"/>
  <c r="G53" i="39"/>
  <c r="H53" i="39"/>
  <c r="G54" i="39"/>
  <c r="H54" i="39"/>
  <c r="E49" i="39"/>
  <c r="E53" i="39"/>
  <c r="F53" i="39"/>
  <c r="E54" i="39"/>
  <c r="F54" i="39"/>
  <c r="I54" i="39"/>
  <c r="J54" i="39"/>
  <c r="C49" i="39"/>
  <c r="B4" i="39"/>
  <c r="B3" i="39"/>
  <c r="B5" i="39"/>
  <c r="E15" i="66"/>
  <c r="F15" i="66"/>
  <c r="F8" i="15"/>
  <c r="F9" i="15"/>
  <c r="N4" i="65"/>
  <c r="I5" i="65"/>
  <c r="F36" i="15"/>
  <c r="F13" i="15"/>
  <c r="F37" i="15"/>
  <c r="F38" i="15"/>
  <c r="F42" i="15"/>
  <c r="L48" i="15"/>
  <c r="M6" i="15"/>
  <c r="D16" i="12"/>
  <c r="D21" i="12"/>
  <c r="D22" i="12"/>
  <c r="F33" i="12"/>
  <c r="N7" i="65"/>
  <c r="E10" i="67"/>
  <c r="E8" i="67"/>
  <c r="F13" i="67"/>
  <c r="I4" i="65"/>
  <c r="F11" i="67"/>
  <c r="E12" i="67"/>
  <c r="N3" i="65"/>
  <c r="J6" i="65"/>
  <c r="J5" i="65"/>
  <c r="I7" i="65"/>
  <c r="B7" i="67"/>
  <c r="F8" i="67"/>
  <c r="F10" i="67"/>
  <c r="B11" i="67"/>
  <c r="J3" i="65"/>
  <c r="N6" i="65"/>
  <c r="B12" i="67"/>
  <c r="C19" i="9"/>
  <c r="F7" i="15"/>
  <c r="F35" i="15"/>
  <c r="C14" i="15"/>
  <c r="F16" i="15"/>
  <c r="F43" i="15"/>
  <c r="E2" i="65"/>
  <c r="F26" i="15"/>
  <c r="F40" i="15"/>
  <c r="M8" i="15"/>
  <c r="M9" i="15"/>
  <c r="C13" i="12"/>
  <c r="C15" i="12"/>
  <c r="J4" i="65"/>
  <c r="E13" i="67"/>
  <c r="F14" i="67"/>
  <c r="B8" i="67"/>
  <c r="B10" i="67"/>
  <c r="E9" i="67"/>
  <c r="E11" i="67"/>
  <c r="F9" i="67"/>
  <c r="B14" i="67"/>
  <c r="E14" i="67"/>
  <c r="I3" i="65"/>
  <c r="B13" i="67"/>
  <c r="N5" i="65"/>
  <c r="J7" i="65"/>
  <c r="F12" i="67"/>
  <c r="B9" i="67"/>
  <c r="I6" i="65"/>
  <c r="M25" i="44"/>
  <c r="M24" i="44"/>
  <c r="L47" i="15"/>
  <c r="M30" i="44"/>
  <c r="M23" i="15"/>
  <c r="M11" i="44"/>
  <c r="M10" i="44"/>
  <c r="M29" i="15"/>
  <c r="M26" i="44"/>
  <c r="F38" i="44"/>
  <c r="F40" i="44"/>
  <c r="F8" i="44"/>
  <c r="M27" i="15"/>
  <c r="F18" i="44"/>
  <c r="M22" i="15"/>
  <c r="F43" i="44"/>
  <c r="F39" i="44"/>
  <c r="M29" i="44"/>
  <c r="M23" i="44"/>
  <c r="C19" i="44"/>
  <c r="L49" i="44"/>
  <c r="M26" i="15"/>
  <c r="M24" i="15"/>
  <c r="F45" i="44"/>
  <c r="J15" i="15"/>
  <c r="F9" i="44"/>
  <c r="J36" i="15"/>
  <c r="F28" i="44"/>
  <c r="E7" i="67"/>
  <c r="C16" i="44"/>
  <c r="M21" i="15"/>
  <c r="F46" i="44"/>
  <c r="F11" i="44"/>
  <c r="F15" i="44"/>
  <c r="M28" i="15"/>
  <c r="M28" i="44"/>
  <c r="L48" i="44"/>
  <c r="M8" i="44"/>
  <c r="F37" i="44"/>
  <c r="J17" i="44"/>
  <c r="M31" i="44"/>
  <c r="F10" i="44"/>
  <c r="C21" i="9"/>
  <c r="C20" i="9"/>
  <c r="C36" i="44" l="1"/>
  <c r="L59" i="44"/>
  <c r="L60" i="44"/>
  <c r="J20" i="15"/>
  <c r="C17" i="44"/>
  <c r="C20" i="44"/>
  <c r="E3" i="67"/>
  <c r="C29" i="44"/>
  <c r="Q72" i="15"/>
  <c r="M9" i="44"/>
  <c r="J8" i="44" s="1"/>
  <c r="J54" i="44"/>
  <c r="I55" i="44"/>
  <c r="J60" i="44"/>
  <c r="L57" i="44"/>
  <c r="J58" i="44"/>
  <c r="J56" i="44" s="1"/>
  <c r="J59" i="44" s="1"/>
  <c r="Q52" i="44" s="1"/>
  <c r="J61" i="44"/>
  <c r="Q50" i="44" s="1"/>
  <c r="J22" i="44"/>
  <c r="Q73" i="44"/>
  <c r="C8" i="44"/>
  <c r="L58" i="15"/>
  <c r="L59" i="15"/>
  <c r="C14" i="12"/>
  <c r="C17" i="12"/>
  <c r="F67" i="15"/>
  <c r="C27" i="15"/>
  <c r="B40" i="1"/>
  <c r="F70" i="15"/>
  <c r="C15" i="15"/>
  <c r="C18" i="15"/>
  <c r="C34" i="15"/>
  <c r="F62" i="15"/>
  <c r="C61" i="15" s="1"/>
  <c r="M7" i="15"/>
  <c r="J6" i="15" s="1"/>
  <c r="F49" i="15"/>
  <c r="L43" i="9"/>
  <c r="J1" i="65"/>
  <c r="B2" i="67"/>
  <c r="E20" i="46"/>
  <c r="C34" i="12"/>
  <c r="D33" i="12" s="1"/>
  <c r="C22" i="12"/>
  <c r="C21" i="12"/>
  <c r="D19" i="12"/>
  <c r="C19" i="12" s="1"/>
  <c r="C16" i="12"/>
  <c r="J53" i="15"/>
  <c r="L60" i="15"/>
  <c r="J57" i="15"/>
  <c r="J55" i="15" s="1"/>
  <c r="J58" i="15" s="1"/>
  <c r="Q51" i="15" s="1"/>
  <c r="I54" i="15"/>
  <c r="L57" i="15"/>
  <c r="L56" i="15"/>
  <c r="F65" i="15"/>
  <c r="F64" i="15"/>
  <c r="F63" i="15"/>
  <c r="C4" i="65"/>
  <c r="B39" i="1" s="1"/>
  <c r="F50" i="15"/>
  <c r="C14" i="43"/>
  <c r="C17" i="43"/>
  <c r="U6" i="1"/>
  <c r="F6" i="15"/>
  <c r="C18" i="44"/>
  <c r="C17" i="15"/>
  <c r="C16" i="15"/>
  <c r="E3" i="65"/>
  <c r="F7" i="67"/>
  <c r="C18" i="43" l="1"/>
  <c r="C19" i="43" s="1"/>
  <c r="C25" i="43" s="1"/>
  <c r="C24" i="43" s="1"/>
  <c r="C18" i="12"/>
  <c r="C20" i="12"/>
  <c r="C6" i="15"/>
  <c r="C33" i="15" s="1"/>
  <c r="E4" i="67"/>
  <c r="B4" i="67" s="1"/>
  <c r="F17" i="11"/>
  <c r="C17" i="11" s="1"/>
  <c r="C19" i="11" s="1"/>
  <c r="C21" i="44"/>
  <c r="C19" i="15"/>
  <c r="J20" i="44"/>
  <c r="C48" i="15"/>
  <c r="Q67" i="15"/>
  <c r="Q58" i="15"/>
  <c r="J18" i="15"/>
  <c r="N28" i="46"/>
  <c r="M28" i="46"/>
  <c r="P28" i="46"/>
  <c r="O28" i="46"/>
  <c r="Q74" i="15"/>
  <c r="Q61" i="15"/>
  <c r="L47" i="44"/>
  <c r="F1" i="44"/>
  <c r="Q54" i="44"/>
  <c r="Q63" i="44"/>
  <c r="Q76" i="44"/>
  <c r="F11" i="15"/>
  <c r="C52" i="15" s="1"/>
  <c r="M11" i="15"/>
  <c r="J10" i="15" s="1"/>
  <c r="J5" i="15" s="1"/>
  <c r="M13" i="44"/>
  <c r="J12" i="44" s="1"/>
  <c r="J7" i="44" s="1"/>
  <c r="F13" i="44"/>
  <c r="C12" i="44" s="1"/>
  <c r="C7" i="44" s="1"/>
  <c r="F1" i="15"/>
  <c r="Q53" i="15"/>
  <c r="B3" i="67"/>
  <c r="F24" i="15"/>
  <c r="C24" i="15" s="1"/>
  <c r="F26" i="12"/>
  <c r="C27" i="12" s="1"/>
  <c r="D26" i="12" s="1"/>
  <c r="C32" i="12" s="1"/>
  <c r="D30" i="12" s="1"/>
  <c r="F21" i="43"/>
  <c r="C23" i="43" s="1"/>
  <c r="D21" i="43" s="1"/>
  <c r="F26" i="44"/>
  <c r="C26" i="44" s="1"/>
  <c r="Q62" i="15"/>
  <c r="Q75" i="15"/>
  <c r="C34" i="44"/>
  <c r="Q62" i="44"/>
  <c r="Q75" i="44"/>
  <c r="AE6" i="1"/>
  <c r="F41" i="15" s="1"/>
  <c r="C32" i="15" l="1"/>
  <c r="C23" i="12"/>
  <c r="C31" i="15"/>
  <c r="C10" i="15"/>
  <c r="C5" i="15" s="1"/>
  <c r="C38" i="15" s="1"/>
  <c r="F68" i="15"/>
  <c r="J26" i="15"/>
  <c r="J29" i="15" s="1"/>
  <c r="J24" i="15"/>
  <c r="J26" i="44"/>
  <c r="J28" i="44"/>
  <c r="J31" i="44" s="1"/>
  <c r="C22" i="43"/>
  <c r="C21" i="43" s="1"/>
  <c r="C28" i="43" s="1"/>
  <c r="C30" i="43" s="1"/>
  <c r="C32" i="43" s="1"/>
  <c r="B2" i="43" s="1"/>
  <c r="C47" i="15"/>
  <c r="C20" i="15"/>
  <c r="C23" i="15" s="1"/>
  <c r="C20" i="11"/>
  <c r="C21" i="11" s="1"/>
  <c r="C22" i="11" s="1"/>
  <c r="C23" i="11" s="1"/>
  <c r="B2" i="11" s="1"/>
  <c r="C40" i="44"/>
  <c r="C22" i="44"/>
  <c r="C25" i="44" s="1"/>
  <c r="L52" i="44"/>
  <c r="C28" i="44" l="1"/>
  <c r="C31" i="44" s="1"/>
  <c r="Q69" i="44"/>
  <c r="L58" i="44"/>
  <c r="L61" i="44" s="1"/>
  <c r="C26" i="15"/>
  <c r="C29" i="15" s="1"/>
  <c r="C65" i="15"/>
  <c r="C59" i="15"/>
  <c r="C60" i="15"/>
  <c r="B4" i="11"/>
  <c r="B3" i="11"/>
  <c r="B5" i="11"/>
  <c r="B4" i="43"/>
  <c r="B5" i="43"/>
  <c r="B3" i="43"/>
  <c r="Q67" i="44"/>
  <c r="Q49" i="44"/>
  <c r="Q55" i="44" s="1"/>
  <c r="Q58" i="44"/>
  <c r="Q51" i="44" l="1"/>
  <c r="C38" i="44"/>
  <c r="C15" i="44"/>
  <c r="C39" i="44" s="1"/>
  <c r="C35" i="44"/>
  <c r="C33" i="44" s="1"/>
  <c r="J16" i="44"/>
  <c r="J24" i="44" s="1"/>
  <c r="J21" i="44"/>
  <c r="J19" i="44" s="1"/>
  <c r="C36" i="15"/>
  <c r="C13" i="15"/>
  <c r="J19" i="15"/>
  <c r="J17" i="15" s="1"/>
  <c r="C56" i="15"/>
  <c r="C63" i="15" s="1"/>
  <c r="J14" i="15"/>
  <c r="Q50" i="15"/>
  <c r="J59" i="15"/>
  <c r="J60" i="15" s="1"/>
  <c r="Q49" i="15" s="1"/>
  <c r="C58" i="15"/>
  <c r="Q72" i="44"/>
  <c r="Q59" i="44"/>
  <c r="Q64" i="44" s="1"/>
  <c r="Q68" i="44"/>
  <c r="Q77" i="44" s="1"/>
  <c r="J15" i="44" l="1"/>
  <c r="J25" i="44" s="1"/>
  <c r="J18" i="44" s="1"/>
  <c r="J27" i="44" s="1"/>
  <c r="C43" i="44"/>
  <c r="C32" i="44"/>
  <c r="C42" i="44" s="1"/>
  <c r="Q71" i="44" s="1"/>
  <c r="Q70" i="44" s="1"/>
  <c r="J22" i="15"/>
  <c r="J13" i="15"/>
  <c r="J23" i="15" s="1"/>
  <c r="C37" i="15"/>
  <c r="C30" i="15" s="1"/>
  <c r="C39" i="15" s="1"/>
  <c r="C55" i="15"/>
  <c r="C64" i="15" s="1"/>
  <c r="C57" i="15" s="1"/>
  <c r="C66" i="15" s="1"/>
  <c r="C67" i="15" s="1"/>
  <c r="J35" i="15"/>
  <c r="Q71" i="15"/>
  <c r="C44" i="44" l="1"/>
  <c r="C45" i="44" s="1"/>
  <c r="B2" i="44" s="1"/>
  <c r="B3" i="44" s="1"/>
  <c r="J16" i="15"/>
  <c r="J25" i="15" s="1"/>
  <c r="C40" i="15"/>
  <c r="C46" i="15" s="1"/>
  <c r="Q70" i="15"/>
  <c r="Q69" i="15" s="1"/>
  <c r="C70" i="15"/>
  <c r="J39" i="15"/>
  <c r="J40" i="15" s="1"/>
  <c r="B4" i="44"/>
  <c r="L51" i="15"/>
  <c r="B5" i="44" l="1"/>
  <c r="Q68" i="15"/>
  <c r="B2" i="15"/>
  <c r="C43" i="15"/>
  <c r="Q48" i="15"/>
  <c r="Q54" i="15" s="1"/>
  <c r="Q57" i="15"/>
  <c r="Q63" i="15" s="1"/>
  <c r="Q66" i="15"/>
  <c r="Q76" i="15" s="1"/>
  <c r="J42" i="15"/>
  <c r="J43" i="15" s="1"/>
  <c r="C10" i="12" l="1"/>
  <c r="C6" i="12" s="1"/>
  <c r="B3" i="15"/>
  <c r="C8" i="12" s="1"/>
  <c r="C24" i="12" l="1"/>
  <c r="C29" i="12"/>
  <c r="C28" i="12" l="1"/>
  <c r="C26" i="12" s="1"/>
  <c r="C31" i="12" s="1"/>
  <c r="C30" i="12" s="1"/>
  <c r="C35" i="12"/>
  <c r="C33" i="12" s="1"/>
  <c r="C36" i="12" l="1"/>
  <c r="B2" i="12" s="1"/>
  <c r="D19" i="9"/>
  <c r="B5" i="12"/>
  <c r="B4" i="12"/>
  <c r="D21" i="9" s="1"/>
  <c r="B3" i="12"/>
  <c r="D20" i="9" s="1"/>
  <c r="L44" i="9" l="1"/>
  <c r="D22" i="9"/>
  <c r="G19" i="9"/>
  <c r="G20" i="9"/>
  <c r="R24" i="31" s="1"/>
  <c r="G21" i="9"/>
  <c r="C32" i="9"/>
  <c r="N43" i="9" l="1"/>
  <c r="G22" i="9"/>
  <c r="C42" i="9"/>
  <c r="O43" i="9"/>
  <c r="C34" i="9"/>
  <c r="C35" i="9"/>
  <c r="F42" i="9" s="1"/>
  <c r="C33" i="9"/>
  <c r="O38" i="9"/>
  <c r="S24" i="31"/>
  <c r="R25" i="31"/>
  <c r="S25" i="31" s="1"/>
  <c r="S22" i="31" l="1"/>
  <c r="B20" i="31" s="1"/>
  <c r="D42" i="9"/>
  <c r="Q5" i="54" s="1"/>
  <c r="B47" i="63" s="1"/>
  <c r="N38" i="9"/>
  <c r="K28" i="9" s="1"/>
  <c r="E42" i="9"/>
  <c r="P5" i="54" s="1"/>
  <c r="B46" i="63" s="1"/>
  <c r="M38" i="9"/>
  <c r="K27" i="9" s="1"/>
  <c r="D14" i="66"/>
  <c r="N68" i="9"/>
  <c r="C44" i="9"/>
  <c r="R5" i="54"/>
  <c r="B48" i="63" s="1"/>
  <c r="D63" i="9"/>
  <c r="K26" i="9"/>
  <c r="K25" i="9"/>
  <c r="R22" i="31" l="1"/>
  <c r="B21" i="31" s="1"/>
  <c r="D77" i="9"/>
  <c r="N75" i="9" s="1"/>
  <c r="C90" i="9"/>
  <c r="C82" i="9"/>
  <c r="C81" i="9" s="1"/>
  <c r="C85" i="9" s="1"/>
  <c r="C86" i="9" s="1"/>
  <c r="D72" i="9" s="1"/>
  <c r="C111" i="9"/>
  <c r="C104" i="9" s="1"/>
  <c r="D70" i="9"/>
  <c r="C103" i="9"/>
  <c r="C96" i="9"/>
  <c r="C91" i="9" s="1"/>
  <c r="D71" i="9"/>
  <c r="D66" i="9" s="1"/>
  <c r="N72" i="9" s="1"/>
  <c r="N69" i="9"/>
  <c r="G14" i="66"/>
  <c r="B6" i="66" s="1"/>
  <c r="D44" i="9"/>
  <c r="F44" i="9"/>
  <c r="O39" i="9"/>
  <c r="E44" i="9"/>
  <c r="E14" i="66"/>
  <c r="B5" i="66"/>
  <c r="F14" i="66"/>
  <c r="C113" i="9" l="1"/>
  <c r="C115" i="9" s="1"/>
  <c r="D76" i="9" s="1"/>
  <c r="D74" i="9" s="1"/>
  <c r="N74" i="9" s="1"/>
  <c r="O77" i="9" s="1"/>
  <c r="R6" i="54"/>
  <c r="B50" i="63" s="1"/>
  <c r="K29" i="9"/>
  <c r="K30" i="9" s="1"/>
  <c r="M86" i="9"/>
  <c r="N86" i="9" s="1"/>
  <c r="M87" i="9"/>
  <c r="N87" i="9" s="1"/>
  <c r="M83" i="9"/>
  <c r="N83" i="9" s="1"/>
  <c r="M84" i="9"/>
  <c r="N84" i="9" s="1"/>
  <c r="M85" i="9"/>
  <c r="N85" i="9" s="1"/>
  <c r="M88" i="9"/>
  <c r="N88" i="9" s="1"/>
  <c r="D5" i="66"/>
  <c r="C5" i="66"/>
  <c r="D6" i="66"/>
  <c r="C6" i="66"/>
  <c r="C114" i="9"/>
  <c r="E114" i="9" s="1"/>
  <c r="E115" i="9" s="1"/>
  <c r="C97" i="9"/>
  <c r="Q77" i="9" l="1"/>
  <c r="O78" i="9"/>
  <c r="O79" i="9"/>
  <c r="C98" i="9"/>
  <c r="E98" i="9" s="1"/>
  <c r="E99" i="9" s="1"/>
  <c r="C99" i="9"/>
  <c r="N89" i="9"/>
  <c r="O89" i="9" s="1"/>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I1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<sst xmlns="http://schemas.openxmlformats.org/spreadsheetml/2006/main" count="6901" uniqueCount="3046">
  <si>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</si>
  <si>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</si>
  <si>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</si>
  <si>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</si>
  <si>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</si>
  <si>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</si>
  <si>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</si>
  <si>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</si>
  <si>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</si>
  <si>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</si>
  <si>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</si>
  <si>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</si>
  <si>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</si>
  <si>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</si>
  <si>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</si>
  <si>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</si>
  <si>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</si>
  <si>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</si>
  <si>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</si>
  <si>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</si>
  <si>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</si>
  <si>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</si>
  <si>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</si>
  <si>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</si>
  <si>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</si>
  <si>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</si>
  <si>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</si>
  <si>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</si>
  <si>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</si>
  <si>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</si>
  <si>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</si>
  <si>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</si>
  <si>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</si>
  <si>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</si>
  <si>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</si>
  <si>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</si>
  <si>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</si>
  <si>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</si>
  <si>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</si>
  <si>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</si>
  <si>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</si>
  <si>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</si>
  <si>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</si>
  <si>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</si>
  <si>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</si>
  <si>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</si>
  <si>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</si>
  <si>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</si>
  <si>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</si>
  <si>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</si>
  <si>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</si>
  <si>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</si>
  <si>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</si>
  <si>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</si>
  <si>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</si>
  <si>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</si>
  <si>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</si>
  <si>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</si>
  <si>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</si>
  <si>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</si>
  <si>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</si>
  <si>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</si>
  <si>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</si>
  <si>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</si>
  <si>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</si>
  <si>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</si>
  <si>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</si>
  <si>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</si>
  <si>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</si>
  <si>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</si>
  <si>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</si>
  <si>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</si>
  <si>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</si>
  <si>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</si>
  <si>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</si>
  <si>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</si>
  <si>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</si>
  <si>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</si>
  <si>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</si>
  <si>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</si>
  <si>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</si>
  <si>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</si>
  <si>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</si>
  <si>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</si>
  <si>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</si>
  <si>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</si>
  <si>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</si>
  <si>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</si>
  <si>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</si>
  <si>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</si>
  <si>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</si>
  <si>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</si>
  <si>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</si>
  <si>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</si>
  <si>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</si>
  <si>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</si>
  <si>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</si>
  <si>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</si>
  <si>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</si>
  <si>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</si>
  <si>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</si>
  <si>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</si>
  <si>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</si>
  <si>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</si>
  <si>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</si>
  <si>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</si>
  <si>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</si>
  <si>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</si>
  <si>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</si>
  <si>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</si>
  <si>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</si>
  <si>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</si>
  <si>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</si>
  <si>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</si>
  <si>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</si>
  <si>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</si>
  <si>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</si>
  <si>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</si>
  <si>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</si>
  <si>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</si>
  <si>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</si>
  <si>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</si>
  <si>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</si>
  <si>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</si>
  <si>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</si>
  <si>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</si>
  <si>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</si>
  <si>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</si>
  <si>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</si>
  <si>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</si>
  <si>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</si>
  <si>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</si>
  <si>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</si>
  <si>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</si>
  <si>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</si>
  <si>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</si>
  <si>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</si>
  <si>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</si>
  <si>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</si>
  <si>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</si>
  <si>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</si>
  <si>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</si>
  <si>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</si>
  <si>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</si>
  <si>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</si>
  <si>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</si>
  <si>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</si>
  <si>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</si>
  <si>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</si>
  <si>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</si>
  <si>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</si>
  <si>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</si>
  <si>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</si>
  <si>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</si>
  <si>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</si>
  <si>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</si>
  <si>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</si>
  <si>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</si>
  <si>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</si>
  <si>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</si>
  <si>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</si>
  <si>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</si>
  <si>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</si>
  <si>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</si>
  <si>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</si>
  <si>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</si>
  <si>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</si>
  <si>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</si>
  <si>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</si>
  <si>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</si>
  <si>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</si>
  <si>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</si>
  <si>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</si>
  <si>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</si>
  <si>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</si>
  <si>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</si>
  <si>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</si>
  <si>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</si>
  <si>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</si>
  <si>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</si>
  <si>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</si>
  <si>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</si>
  <si>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</si>
  <si>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</si>
  <si>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</si>
  <si>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</si>
  <si>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</si>
  <si>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</si>
  <si>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</si>
  <si>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</si>
  <si>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</si>
  <si>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</si>
  <si>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</si>
  <si>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</si>
  <si>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</si>
  <si>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</si>
  <si>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</si>
  <si>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</si>
  <si>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</si>
  <si>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</si>
  <si>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</si>
  <si>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</si>
  <si>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</si>
  <si>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</si>
  <si>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</si>
  <si>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</si>
  <si>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</si>
  <si>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</si>
  <si>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</si>
  <si>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</si>
  <si>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</si>
  <si>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</si>
  <si>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</si>
  <si>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</si>
  <si>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</si>
  <si>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</si>
  <si>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</si>
  <si>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</si>
  <si>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</si>
  <si>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</si>
  <si>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</si>
  <si>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</si>
  <si>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</si>
  <si>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</si>
  <si>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</si>
  <si>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</si>
  <si>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</si>
  <si>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</si>
  <si>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</si>
  <si>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</si>
  <si>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</si>
  <si>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</si>
  <si>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</si>
  <si>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</si>
  <si>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</si>
  <si>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</si>
  <si>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</si>
  <si>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</si>
  <si>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</si>
  <si>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</si>
  <si>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</si>
  <si>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</si>
  <si>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</si>
  <si>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</si>
  <si>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</si>
  <si>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</si>
  <si>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</si>
  <si>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</si>
  <si>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</si>
  <si>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</si>
  <si>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</si>
  <si>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</si>
  <si>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</si>
  <si>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</si>
  <si>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</si>
  <si>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</si>
  <si>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</si>
  <si>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</si>
  <si>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</si>
  <si>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</si>
  <si>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</si>
  <si>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</si>
  <si>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</si>
  <si>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</si>
  <si>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</si>
  <si>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</si>
  <si>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</si>
  <si>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</si>
  <si>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</si>
  <si>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</si>
  <si>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</si>
  <si>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</si>
  <si>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</si>
  <si>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</si>
  <si>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</si>
  <si>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</si>
  <si>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</si>
  <si>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</si>
  <si>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</si>
  <si>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</si>
  <si>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</si>
  <si>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</si>
  <si>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</si>
  <si>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</si>
  <si>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</si>
  <si>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</si>
  <si>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</si>
  <si>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</si>
  <si>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</si>
  <si>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</si>
  <si>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</si>
  <si>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</si>
  <si>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</si>
  <si>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</si>
  <si>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</si>
  <si>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</si>
  <si>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</si>
  <si>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</si>
  <si>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</si>
  <si>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</si>
  <si>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</si>
  <si>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</si>
  <si>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</si>
  <si>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</si>
  <si>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</si>
  <si>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</si>
  <si>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</si>
  <si>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</si>
  <si>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</si>
  <si>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</si>
  <si>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</si>
  <si>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</si>
  <si>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</si>
  <si>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</si>
  <si>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</si>
  <si>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</si>
  <si>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</si>
  <si>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</si>
  <si>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</si>
  <si>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</si>
  <si>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</si>
  <si>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</si>
  <si>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</si>
  <si>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</si>
  <si>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</si>
  <si>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</si>
  <si>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</si>
  <si>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</si>
  <si>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</si>
  <si>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</si>
  <si>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</si>
  <si>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</si>
  <si>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</si>
  <si>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</si>
  <si>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</si>
  <si>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</si>
  <si>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</si>
  <si>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</si>
  <si>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</si>
  <si>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</si>
  <si>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</si>
  <si>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</si>
  <si>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</si>
  <si>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</si>
  <si>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</si>
  <si>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</si>
  <si>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</si>
  <si>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</si>
  <si>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</si>
  <si>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</si>
  <si>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</si>
  <si>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</si>
  <si>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</si>
  <si>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</si>
  <si>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</si>
  <si>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</si>
  <si>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</si>
  <si>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</si>
  <si>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</si>
  <si>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</si>
  <si>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</si>
  <si>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</si>
  <si>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</si>
  <si>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</si>
  <si>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</si>
  <si>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</si>
  <si>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</si>
  <si>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</si>
  <si>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</si>
  <si>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</si>
  <si>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</si>
  <si>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</si>
  <si>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</si>
  <si>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</si>
  <si>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</si>
  <si>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</si>
  <si>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</si>
  <si>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</si>
  <si>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</si>
  <si>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</si>
  <si>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</si>
  <si>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</si>
  <si>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</si>
  <si>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</si>
  <si>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</si>
  <si>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</si>
  <si>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</si>
  <si>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</si>
  <si>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</si>
  <si>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</si>
  <si>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</si>
  <si>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</si>
  <si>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</si>
  <si>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</si>
  <si>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</si>
  <si>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</si>
  <si>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</si>
  <si>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</si>
  <si>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</si>
  <si>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</si>
  <si>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</si>
  <si>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</si>
  <si>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</si>
  <si>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</si>
  <si>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</si>
  <si>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</si>
  <si>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</si>
  <si>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</si>
  <si>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</si>
  <si>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</si>
  <si>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</si>
  <si>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</si>
  <si>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</si>
  <si>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</si>
  <si>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</si>
  <si>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</si>
  <si>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</si>
  <si>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</si>
  <si>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</si>
  <si>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</si>
  <si>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</si>
  <si>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</si>
  <si>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</si>
  <si>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</si>
  <si>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</si>
  <si>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</si>
  <si>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</si>
  <si>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</si>
  <si>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</si>
  <si>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</si>
  <si>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</si>
  <si>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</si>
  <si>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</si>
  <si>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</si>
  <si>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</si>
  <si>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</si>
  <si>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</si>
  <si>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</si>
  <si>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</si>
  <si>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</si>
  <si>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</si>
  <si>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</si>
  <si>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</si>
  <si>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</si>
  <si>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</si>
  <si>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</si>
  <si>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</si>
  <si>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</si>
  <si>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</si>
  <si>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</si>
  <si>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</si>
  <si>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</si>
  <si>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</si>
  <si>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</si>
  <si>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</si>
  <si>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</si>
  <si>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</si>
  <si>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</si>
  <si>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</si>
  <si>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</si>
  <si>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</si>
  <si>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</si>
  <si>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</si>
  <si>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</si>
  <si>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</si>
  <si>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</si>
  <si>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</si>
  <si>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</si>
  <si>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</si>
  <si>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</si>
  <si>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</si>
  <si>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</si>
  <si>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</si>
  <si>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</si>
  <si>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</si>
  <si>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</si>
  <si>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</si>
  <si>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</si>
  <si>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</si>
  <si>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</si>
  <si>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</si>
  <si>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</si>
  <si>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</si>
  <si>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</si>
  <si>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</si>
  <si>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</si>
  <si>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</si>
  <si>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</si>
  <si>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</si>
  <si>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</si>
  <si>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</si>
  <si>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</si>
  <si>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</si>
  <si>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</si>
  <si>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</si>
  <si>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</si>
  <si>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</si>
  <si>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</si>
  <si>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</si>
  <si>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</si>
  <si>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</si>
  <si>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</si>
  <si>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</si>
  <si>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</si>
  <si>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</si>
  <si>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</si>
  <si>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</si>
  <si>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</si>
  <si>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</si>
  <si>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</si>
  <si>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</si>
  <si>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</si>
  <si>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</si>
  <si>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</si>
  <si>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</si>
  <si>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</si>
  <si>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</si>
  <si>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</si>
  <si>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</si>
  <si>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</si>
  <si>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</si>
  <si>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</si>
  <si>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</si>
  <si>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</si>
  <si>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</si>
  <si>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</si>
  <si>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</si>
  <si>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</si>
  <si>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</si>
  <si>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</si>
  <si>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</si>
  <si>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</si>
  <si>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</si>
  <si>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</si>
  <si>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</si>
  <si>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</si>
  <si>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</si>
  <si>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</si>
  <si>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</si>
  <si>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</si>
  <si>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</si>
  <si>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</si>
  <si>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</si>
  <si>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</si>
  <si>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</si>
  <si>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</si>
  <si>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</si>
  <si>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</si>
  <si>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</si>
  <si>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</si>
  <si>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</si>
  <si>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</si>
  <si>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</si>
  <si>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</si>
  <si>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</si>
  <si>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</si>
  <si>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</si>
  <si>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</si>
  <si>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</si>
  <si>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</si>
  <si>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</si>
  <si>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</si>
  <si>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</si>
  <si>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</si>
  <si>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</si>
  <si>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</si>
  <si>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</si>
  <si>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</si>
  <si>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</si>
  <si>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</si>
  <si>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</si>
  <si>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</si>
  <si>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</si>
  <si>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</si>
  <si>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</si>
  <si>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</si>
  <si>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</si>
  <si>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</si>
  <si>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</si>
  <si>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</si>
  <si>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</si>
  <si>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</si>
  <si>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</si>
  <si>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</si>
  <si>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</si>
  <si>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</si>
  <si>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</si>
  <si>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</si>
  <si>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</si>
  <si>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</si>
  <si>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</si>
  <si>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</si>
  <si>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</si>
  <si>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</si>
  <si>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</si>
  <si>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</si>
  <si>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</si>
  <si>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</si>
  <si>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</si>
  <si>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</si>
  <si>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</si>
  <si>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</si>
  <si>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</si>
  <si>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</si>
  <si>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</si>
  <si>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</si>
  <si>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</si>
  <si>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</si>
  <si>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</si>
  <si>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</si>
  <si>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</si>
  <si>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</si>
  <si>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</si>
  <si>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</si>
  <si>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</si>
  <si>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</si>
  <si>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</si>
  <si>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</si>
  <si>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</si>
  <si>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</si>
  <si>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</si>
  <si>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</si>
  <si>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</si>
  <si>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</si>
  <si>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</si>
  <si>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</si>
  <si>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</si>
  <si>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</si>
  <si>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</si>
  <si>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</si>
  <si>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</si>
  <si>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</si>
  <si>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</si>
  <si>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</si>
  <si>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</si>
  <si>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</si>
  <si>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</si>
  <si>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</si>
  <si>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</si>
  <si>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</si>
  <si>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</si>
  <si>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</si>
  <si>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</si>
  <si>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</si>
  <si>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</si>
  <si>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</si>
  <si>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</si>
  <si>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</si>
  <si>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</si>
  <si>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</si>
  <si>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</si>
  <si>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</si>
  <si>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</si>
  <si>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</si>
  <si>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</si>
  <si>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</si>
  <si>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</si>
  <si>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</si>
  <si>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</si>
  <si>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</si>
  <si>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</si>
  <si>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</si>
  <si>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</si>
  <si>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</si>
  <si>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</si>
  <si>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</si>
  <si>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</si>
  <si>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</si>
  <si>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</si>
  <si>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</si>
  <si>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</si>
  <si>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</si>
  <si>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</si>
  <si>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</si>
  <si>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</si>
  <si>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</si>
  <si>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</si>
  <si>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</si>
  <si>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</si>
  <si>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</si>
  <si>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</si>
  <si>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</si>
  <si>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</si>
  <si>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</si>
  <si>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</si>
  <si>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</si>
  <si>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</si>
  <si>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</si>
  <si>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</si>
  <si>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</si>
  <si>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</si>
  <si>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</si>
  <si>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</si>
  <si>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</si>
  <si>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</si>
  <si>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</si>
  <si>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</si>
  <si>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</si>
  <si>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</si>
  <si>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</si>
  <si>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</si>
  <si>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</si>
  <si>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</si>
  <si>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</si>
  <si>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</si>
  <si>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</si>
  <si>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</si>
  <si>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</si>
  <si>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</si>
  <si>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</si>
  <si>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</si>
  <si>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</si>
  <si>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</si>
  <si>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</si>
  <si>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</si>
  <si>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</si>
  <si>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</si>
  <si>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</si>
  <si>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</si>
  <si>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</si>
  <si>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</si>
  <si>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</si>
  <si>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</si>
  <si>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</si>
  <si>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</si>
  <si>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</si>
  <si>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</si>
  <si>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</si>
  <si>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</si>
  <si>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</si>
  <si>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</si>
  <si>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</si>
  <si>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</si>
  <si>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</si>
  <si>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</si>
  <si>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</si>
  <si>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</si>
  <si>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</si>
  <si>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</si>
  <si>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</si>
  <si>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</si>
  <si>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</si>
  <si>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</si>
  <si>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</si>
  <si>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</si>
  <si>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</si>
  <si>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</si>
  <si>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</si>
  <si>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</si>
  <si>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</si>
  <si>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</si>
  <si>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</si>
  <si>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</si>
  <si>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</si>
  <si>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</si>
  <si>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</si>
  <si>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</si>
  <si>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</si>
  <si>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</si>
  <si>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</si>
  <si>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</si>
  <si>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</si>
  <si>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</si>
  <si>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</si>
  <si>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</si>
  <si>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</si>
  <si>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</si>
  <si>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</si>
  <si>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</si>
  <si>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</si>
  <si>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</si>
  <si>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</si>
  <si>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</si>
  <si>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</si>
  <si>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</si>
  <si>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</si>
  <si>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</si>
  <si>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</si>
  <si>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</si>
  <si>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</si>
  <si>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</si>
  <si>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</si>
  <si>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</si>
  <si>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</si>
  <si>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</si>
  <si>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</si>
  <si>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</si>
  <si>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</si>
  <si>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</si>
  <si>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</si>
  <si>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</si>
  <si>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</si>
  <si>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</si>
  <si>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</si>
  <si>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</si>
  <si>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</si>
  <si>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</si>
  <si>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</si>
  <si>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</si>
  <si>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</si>
  <si>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</si>
  <si>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</si>
  <si>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</si>
  <si>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</si>
  <si>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</si>
  <si>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</si>
  <si>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</si>
  <si>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</si>
  <si>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</si>
  <si>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</si>
  <si>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</si>
  <si>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</si>
  <si>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</si>
  <si>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</si>
  <si>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</si>
  <si>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</si>
  <si>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</si>
  <si>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</si>
  <si>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</si>
  <si>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</si>
  <si>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</si>
  <si>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</si>
  <si>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</si>
  <si>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</si>
  <si>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</si>
  <si>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</si>
  <si>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</si>
  <si>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</si>
  <si>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</si>
  <si>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</si>
  <si>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</si>
  <si>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</si>
  <si>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</si>
  <si>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</si>
  <si>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</si>
  <si>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</si>
  <si>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</si>
  <si>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</si>
  <si>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</si>
  <si>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</si>
  <si>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</si>
  <si>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</si>
  <si>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</si>
  <si>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</si>
  <si>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</si>
  <si>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</si>
  <si>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</si>
  <si>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</si>
  <si>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</si>
  <si>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</si>
  <si>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</si>
  <si>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</si>
  <si>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</si>
  <si>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</si>
  <si>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</si>
  <si>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</si>
  <si>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</si>
  <si>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</si>
  <si>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</si>
  <si>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</si>
  <si>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</si>
  <si>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</si>
  <si>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</si>
  <si>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</si>
  <si>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</si>
  <si>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</si>
  <si>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</si>
  <si>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</si>
  <si>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</si>
  <si>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</si>
  <si>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</si>
  <si>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</si>
  <si>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</si>
  <si>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</si>
  <si>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</si>
  <si>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</si>
  <si>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</si>
  <si>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</si>
  <si>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</si>
  <si>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</si>
  <si>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</si>
  <si>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</si>
  <si>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</si>
  <si>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</si>
  <si>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</si>
  <si>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</si>
  <si>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</si>
  <si>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</si>
  <si>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</si>
  <si>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</si>
  <si>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</si>
  <si>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</si>
  <si>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</si>
  <si>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</si>
  <si>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</si>
  <si>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</si>
  <si>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</si>
  <si>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</si>
  <si>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</si>
  <si>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</si>
  <si>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</si>
  <si>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</si>
  <si>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</si>
  <si>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</si>
  <si>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</si>
  <si>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</si>
  <si>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</si>
  <si>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</si>
  <si>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</si>
  <si>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</si>
  <si>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</si>
  <si>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</si>
  <si>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</si>
  <si>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</si>
  <si>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</si>
  <si>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</si>
  <si>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</si>
  <si>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</si>
  <si>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</si>
  <si>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</si>
  <si>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</si>
  <si>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</si>
  <si>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</si>
  <si>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</si>
  <si>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</si>
  <si>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</si>
  <si>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</si>
  <si>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</si>
  <si>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</si>
  <si>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</si>
  <si>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</si>
  <si>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</si>
  <si>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</si>
  <si>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</si>
  <si>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</si>
  <si>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</si>
  <si>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</si>
  <si>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</si>
  <si>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</si>
  <si>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</si>
  <si>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</si>
  <si>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</si>
  <si>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</si>
  <si>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</si>
  <si>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</si>
  <si>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</si>
  <si>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</si>
  <si>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</si>
  <si>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</si>
  <si>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</si>
  <si>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</si>
  <si>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</si>
  <si>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</si>
  <si>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</si>
  <si>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</si>
  <si>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</si>
  <si>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</si>
  <si>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</si>
  <si>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</si>
  <si>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</si>
  <si>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</si>
  <si>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</si>
  <si>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</si>
  <si>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</si>
  <si>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</si>
  <si>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</si>
  <si>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</si>
  <si>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</si>
  <si>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</si>
  <si>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</si>
  <si>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</si>
  <si>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</si>
  <si>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</si>
  <si>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</si>
  <si>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</si>
  <si>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</si>
  <si>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</si>
  <si>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</si>
  <si>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</si>
  <si>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</si>
  <si>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</si>
  <si>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</si>
  <si>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</si>
  <si>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</si>
  <si>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</si>
  <si>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</si>
  <si>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</si>
  <si>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</si>
  <si>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</si>
  <si>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</si>
  <si>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</si>
  <si>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</si>
  <si>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</si>
  <si>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</si>
  <si>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</si>
  <si>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</si>
  <si>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</si>
  <si>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</si>
  <si>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</si>
  <si>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</si>
  <si>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</si>
  <si>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</si>
  <si>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</si>
  <si>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</si>
  <si>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</si>
  <si>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</si>
  <si>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</si>
  <si>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</si>
  <si>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</si>
  <si>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</si>
  <si>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</si>
  <si>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</si>
  <si>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</si>
  <si>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</si>
  <si>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</si>
  <si>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</si>
  <si>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</si>
  <si>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</si>
  <si>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</si>
  <si>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</si>
  <si>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</si>
  <si>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</si>
  <si>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</si>
  <si>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</si>
  <si>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</si>
  <si>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</si>
  <si>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</si>
  <si>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</si>
  <si>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</si>
  <si>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</si>
  <si>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</si>
  <si>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</si>
  <si>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</si>
  <si>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</si>
  <si>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</si>
  <si>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</si>
  <si>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</si>
  <si>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</si>
  <si>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</si>
  <si>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</si>
  <si>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</si>
  <si>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</si>
  <si>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</si>
  <si>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</si>
  <si>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</si>
  <si>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</si>
  <si>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</si>
  <si>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</si>
  <si>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</si>
  <si>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</si>
  <si>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</si>
  <si>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</si>
  <si>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</si>
  <si>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</si>
  <si>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</si>
  <si>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</si>
  <si>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</si>
  <si>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</si>
  <si>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</si>
  <si>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</si>
  <si>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</si>
  <si>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</si>
  <si>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</si>
  <si>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</si>
  <si>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</si>
  <si>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</si>
  <si>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</si>
  <si>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</si>
  <si>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</si>
  <si>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</si>
  <si>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</si>
  <si>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</si>
  <si>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</si>
  <si>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</si>
  <si>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</si>
  <si>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</si>
  <si>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</si>
  <si>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</si>
  <si>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</si>
  <si>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</si>
  <si>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</si>
  <si>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</si>
  <si>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</si>
  <si>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</si>
  <si>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</si>
  <si>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</si>
  <si>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</si>
  <si>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</si>
  <si>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</si>
  <si>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</si>
  <si>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</si>
  <si>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</si>
  <si>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</si>
  <si>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</si>
  <si>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</si>
  <si>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</si>
  <si>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</si>
  <si>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</si>
  <si>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</si>
  <si>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</si>
  <si>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</si>
  <si>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</si>
  <si>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</si>
  <si>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</si>
  <si>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</si>
  <si>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</si>
  <si>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</si>
  <si>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</si>
  <si>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</si>
  <si>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</si>
  <si>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</si>
  <si>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</si>
  <si>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</si>
  <si>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</si>
  <si>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</si>
  <si>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</si>
  <si>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</si>
  <si>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</si>
  <si>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</si>
  <si>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</si>
  <si>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</si>
  <si>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</si>
  <si>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</si>
  <si>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</si>
  <si>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</si>
  <si>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</si>
  <si>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</si>
  <si>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</si>
  <si>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</si>
  <si>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</si>
  <si>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</si>
  <si>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</si>
  <si>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</si>
  <si>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</si>
  <si>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</si>
  <si>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</si>
  <si>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</si>
  <si>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</si>
  <si>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</si>
  <si>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</si>
  <si>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</si>
  <si>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</si>
  <si>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</si>
  <si>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</si>
  <si>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</si>
  <si>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</si>
  <si>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</si>
  <si>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</si>
  <si>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</si>
  <si>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</si>
  <si>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</si>
  <si>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</si>
  <si>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</si>
  <si>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</si>
  <si>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</si>
  <si>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</si>
  <si>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</si>
  <si>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</si>
  <si>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</si>
  <si>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</si>
  <si>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</si>
  <si>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</si>
  <si>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</si>
  <si>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</si>
  <si>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</si>
  <si>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</si>
  <si>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</si>
  <si>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</si>
  <si>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</si>
  <si>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</si>
  <si>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</si>
  <si>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</si>
  <si>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</si>
  <si>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</si>
  <si>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</si>
  <si>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</si>
  <si>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</si>
  <si>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</si>
  <si>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</si>
  <si>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</si>
  <si>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</si>
  <si>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</si>
  <si>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</si>
  <si>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</si>
  <si>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</si>
  <si>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</si>
  <si>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</si>
  <si>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</si>
  <si>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</si>
  <si>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</si>
  <si>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</si>
  <si>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</si>
  <si>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</si>
  <si>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</si>
  <si>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</si>
  <si>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</si>
  <si>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</si>
  <si>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</si>
  <si>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</si>
  <si>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</si>
  <si>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</si>
  <si>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</si>
  <si>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</si>
  <si>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</si>
  <si>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</si>
  <si>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</si>
  <si>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</si>
  <si>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</si>
  <si>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</si>
  <si>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</si>
  <si>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</si>
  <si>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</si>
  <si>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</si>
  <si>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</si>
  <si>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</si>
  <si>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</si>
  <si>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</si>
  <si>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</si>
  <si>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</si>
  <si>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</si>
  <si>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</si>
  <si>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</si>
  <si>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</si>
  <si>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</si>
  <si>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</si>
  <si>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</si>
  <si>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</si>
  <si>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</si>
  <si>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</si>
  <si>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</si>
  <si>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</si>
  <si>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</si>
  <si>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</si>
  <si>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</si>
  <si>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</si>
  <si>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</si>
  <si>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</si>
  <si>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</si>
  <si>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</si>
  <si>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</si>
  <si>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</si>
  <si>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</si>
  <si>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</si>
  <si>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</si>
  <si>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</si>
  <si>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</si>
  <si>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</si>
  <si>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</si>
  <si>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</si>
  <si>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</si>
  <si>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</si>
  <si>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</si>
  <si>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</si>
  <si>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</si>
  <si>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</si>
  <si>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</si>
  <si>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</si>
  <si>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</si>
  <si>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</si>
  <si>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</si>
  <si>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</si>
  <si>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</si>
  <si>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</si>
  <si>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</si>
  <si>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</si>
  <si>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</si>
  <si>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</si>
  <si>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</si>
  <si>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</si>
  <si>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</si>
  <si>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</si>
  <si>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</si>
  <si>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</si>
  <si>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</si>
  <si>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</si>
  <si>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</si>
  <si>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</si>
  <si>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</si>
  <si>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</si>
  <si>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</si>
  <si>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</si>
  <si>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</si>
  <si>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</si>
  <si>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</si>
  <si>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</si>
  <si>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</si>
  <si>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</si>
  <si>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</si>
  <si>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</si>
  <si>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</si>
  <si>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</si>
  <si>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</si>
  <si>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</si>
  <si>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</si>
  <si>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</si>
  <si>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</si>
  <si>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</si>
  <si>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</si>
  <si>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</si>
  <si>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</si>
  <si>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</si>
  <si>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</si>
  <si>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</si>
  <si>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</si>
  <si>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</si>
  <si>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</si>
  <si>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</si>
  <si>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</si>
  <si>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</si>
  <si>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</si>
  <si>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</si>
  <si>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</si>
  <si>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</si>
  <si>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</si>
  <si>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</si>
  <si>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</si>
  <si>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</si>
  <si>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</si>
  <si>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</si>
  <si>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</si>
  <si>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</si>
  <si>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</si>
  <si>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</si>
  <si>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</si>
  <si>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</si>
  <si>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</si>
  <si>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</si>
  <si>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</si>
  <si>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</si>
  <si>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</si>
  <si>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</si>
  <si>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</si>
  <si>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</si>
  <si>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</si>
  <si>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</si>
  <si>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</si>
  <si>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</si>
  <si>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</si>
  <si>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</si>
  <si>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</si>
  <si>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</si>
  <si>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</si>
  <si>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</si>
  <si>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</si>
  <si>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</si>
  <si>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</si>
  <si>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</si>
  <si>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</si>
  <si>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</si>
  <si>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</si>
  <si>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</si>
  <si>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</si>
  <si>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</si>
  <si>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</si>
  <si>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</si>
  <si>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</si>
  <si>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</si>
  <si>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</si>
  <si>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</si>
  <si>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</si>
  <si>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</si>
  <si>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</si>
  <si>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</si>
  <si>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</si>
  <si>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</si>
  <si>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</si>
  <si>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</si>
  <si>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</si>
  <si>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</si>
  <si>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</si>
  <si>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</si>
  <si>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</si>
  <si>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</si>
  <si>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</si>
  <si>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</si>
  <si>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</si>
  <si>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</si>
  <si>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</si>
  <si>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</si>
  <si>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</si>
  <si>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</si>
  <si>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</si>
  <si>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</si>
  <si>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</si>
  <si>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</si>
  <si>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</si>
  <si>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</si>
  <si>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</si>
  <si>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</si>
  <si>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</si>
  <si>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</si>
  <si>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</si>
  <si>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</si>
  <si>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</si>
  <si>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</si>
  <si>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</si>
  <si>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</si>
  <si>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</si>
  <si>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</si>
  <si>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</si>
  <si>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</si>
  <si>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</si>
  <si>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</si>
  <si>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</si>
  <si>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</si>
  <si>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</si>
  <si>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</si>
  <si>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</si>
  <si>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</si>
  <si>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</si>
  <si>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</si>
  <si>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</si>
  <si>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</si>
  <si>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</si>
  <si>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</si>
  <si>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</si>
  <si>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</si>
  <si>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</si>
  <si>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</si>
  <si>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</si>
  <si>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</si>
  <si>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</si>
  <si>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</si>
  <si>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</si>
  <si>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</si>
  <si>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</si>
  <si>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</si>
  <si>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</si>
  <si>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</si>
  <si>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</si>
  <si>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</si>
  <si>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</si>
  <si>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</si>
  <si>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</si>
  <si>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</si>
  <si>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</si>
  <si>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</si>
  <si>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</si>
  <si>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</si>
  <si>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</si>
  <si>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</si>
  <si>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</si>
  <si>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</si>
  <si>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</si>
  <si>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</si>
  <si>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</si>
  <si>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</si>
  <si>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</si>
  <si>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</si>
  <si>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</si>
  <si>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</si>
  <si>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</si>
  <si>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</si>
  <si>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</si>
  <si>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</si>
  <si>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</si>
  <si>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</si>
  <si>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</si>
  <si>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</si>
  <si>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</si>
  <si>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</si>
  <si>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</si>
  <si>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</si>
  <si>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</si>
  <si>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</si>
  <si>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</si>
  <si>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</si>
  <si>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</si>
  <si>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</si>
  <si>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</si>
  <si>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</si>
  <si>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</si>
  <si>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</si>
  <si>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</si>
  <si>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</si>
  <si>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</si>
  <si>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</si>
  <si>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</si>
  <si>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</si>
  <si>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</si>
  <si>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</si>
  <si>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</si>
  <si>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</si>
  <si>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</si>
  <si>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</si>
  <si>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</si>
  <si>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</si>
  <si>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</si>
  <si>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</si>
  <si>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</si>
  <si>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</si>
  <si>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</si>
  <si>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</si>
  <si>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</si>
  <si>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</si>
  <si>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</si>
  <si>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</si>
  <si>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</si>
  <si>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</si>
  <si>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</si>
  <si>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</si>
  <si>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</si>
  <si>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</si>
  <si>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</si>
  <si>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</si>
  <si>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</si>
  <si>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</si>
  <si>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</si>
  <si>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</si>
  <si>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</si>
  <si>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</si>
  <si>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</si>
  <si>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</si>
  <si>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</si>
  <si>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</si>
  <si>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</si>
  <si>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</si>
  <si>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</si>
  <si>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</si>
  <si>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</si>
  <si>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</si>
  <si>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</si>
  <si>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</si>
  <si>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</si>
  <si>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</si>
  <si>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</si>
  <si>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</si>
  <si>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</si>
  <si>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</si>
  <si>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</si>
  <si>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</si>
  <si>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</si>
  <si>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</si>
  <si>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</si>
  <si>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</si>
  <si>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</si>
  <si>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</si>
  <si>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</si>
  <si>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</si>
  <si>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</si>
  <si>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</si>
  <si>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</si>
  <si>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</si>
  <si>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</si>
  <si>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</si>
  <si>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</si>
  <si>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</si>
  <si>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</si>
  <si>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</si>
  <si>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</si>
  <si>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</si>
  <si>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</si>
  <si>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</si>
  <si>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</si>
  <si>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</si>
  <si>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</si>
  <si>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</si>
  <si>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</si>
  <si>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</si>
  <si>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</si>
  <si>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</si>
  <si>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</si>
  <si>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</si>
  <si>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</si>
  <si>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</si>
  <si>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</si>
  <si>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</si>
  <si>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</si>
  <si>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</si>
  <si>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</si>
  <si>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</si>
  <si>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</si>
  <si>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</si>
  <si>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</si>
  <si>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</si>
  <si>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</si>
  <si>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</si>
  <si>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</si>
  <si>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</si>
  <si>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</si>
  <si>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</si>
  <si>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</si>
  <si>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</si>
  <si>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</si>
  <si>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</si>
  <si>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</si>
  <si>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</si>
  <si>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</si>
  <si>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</si>
  <si>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</si>
  <si>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</si>
  <si>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</si>
  <si>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</si>
  <si>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</si>
  <si>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</si>
  <si>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</si>
  <si>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</si>
  <si>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</si>
  <si>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</si>
  <si>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</si>
  <si>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</si>
  <si>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</si>
  <si>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</si>
  <si>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</si>
  <si>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</si>
  <si>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</si>
  <si>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</si>
  <si>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</si>
  <si>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</si>
  <si>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</si>
  <si>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</si>
  <si>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</si>
  <si>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</si>
  <si>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</si>
  <si>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</si>
  <si>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</si>
  <si>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</si>
  <si>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</si>
  <si>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</si>
  <si>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</si>
  <si>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</si>
  <si>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</si>
  <si>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</si>
  <si>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</si>
  <si>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</si>
  <si>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</si>
  <si>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</si>
  <si>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</si>
  <si>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</si>
  <si>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</si>
  <si>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</si>
  <si>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</si>
  <si>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</si>
  <si>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</si>
  <si>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</si>
  <si>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</si>
  <si>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</si>
  <si>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</si>
  <si>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</si>
  <si>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</si>
  <si>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</si>
  <si>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</si>
  <si>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</si>
  <si>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</si>
  <si>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</si>
  <si>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</si>
  <si>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</si>
  <si>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</si>
  <si>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</si>
  <si>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</si>
  <si>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</si>
  <si>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</si>
  <si>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</si>
  <si>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</si>
  <si>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</si>
  <si>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</si>
  <si>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</si>
  <si>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</si>
  <si>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</si>
  <si>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</si>
  <si>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</si>
  <si>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</si>
  <si>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</si>
  <si>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</si>
  <si>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</si>
  <si>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</si>
  <si>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</si>
  <si>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</si>
  <si>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</si>
  <si>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</si>
  <si>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</si>
  <si>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</si>
  <si>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</si>
  <si>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</si>
  <si>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</si>
  <si>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</si>
  <si>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</si>
  <si>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</si>
  <si>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</si>
  <si>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</si>
  <si>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</si>
  <si>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</si>
  <si>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</si>
  <si>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</si>
  <si>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</si>
  <si>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</si>
  <si>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</si>
  <si>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</si>
  <si>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</si>
  <si>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</si>
  <si>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</si>
  <si>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</si>
  <si>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</si>
  <si>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</si>
  <si>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</si>
  <si>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</si>
  <si>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</si>
  <si>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</si>
  <si>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</si>
  <si>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</si>
  <si>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</si>
  <si>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</si>
  <si>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</si>
  <si>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</si>
  <si>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</si>
  <si>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</si>
  <si>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</si>
  <si>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</si>
  <si>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</si>
  <si>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</si>
  <si>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</si>
  <si>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</si>
  <si>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</si>
  <si>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</si>
  <si>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</si>
  <si>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</si>
  <si>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</si>
  <si>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</si>
  <si>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</si>
  <si>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</si>
  <si>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</si>
  <si>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</si>
  <si>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</si>
  <si>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</si>
  <si>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</si>
  <si>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</si>
  <si>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</si>
  <si>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</si>
  <si>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</si>
  <si>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</si>
  <si>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</si>
  <si>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</si>
  <si>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</si>
  <si>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</si>
  <si>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</si>
  <si>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</si>
  <si>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</si>
  <si>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</si>
  <si>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</si>
  <si>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</si>
  <si>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</si>
  <si>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</si>
  <si>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</si>
  <si>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</si>
  <si>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</si>
  <si>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</si>
  <si>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</si>
  <si>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</si>
  <si>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</si>
  <si>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</si>
  <si>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</si>
  <si>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</si>
  <si>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</si>
  <si>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</si>
  <si>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</si>
  <si>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</si>
  <si>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</si>
  <si>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</si>
  <si>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</si>
  <si>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</si>
  <si>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</si>
  <si>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</si>
  <si>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</si>
  <si>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</si>
  <si>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</si>
  <si>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</si>
  <si>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</si>
  <si>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</si>
  <si>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</si>
  <si>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</si>
  <si>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</si>
  <si>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</si>
  <si>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</si>
  <si>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</si>
  <si>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</si>
  <si>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</si>
  <si>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</si>
  <si>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</si>
  <si>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</si>
  <si>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</si>
  <si>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</si>
  <si>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</si>
  <si>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</si>
  <si>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</si>
  <si>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</si>
  <si>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</si>
  <si>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</si>
  <si>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</si>
  <si>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</si>
  <si>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</si>
  <si>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</si>
  <si>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</si>
  <si>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</si>
  <si>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</si>
  <si>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</si>
  <si>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</si>
  <si>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</si>
  <si>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</si>
  <si>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</si>
  <si>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</si>
  <si>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</si>
  <si>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</si>
  <si>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</si>
  <si>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</si>
  <si>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</si>
  <si>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</si>
  <si>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</si>
  <si>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</si>
  <si>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</si>
  <si>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</si>
  <si>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</si>
  <si>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</si>
  <si>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</si>
  <si>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</si>
  <si>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</si>
  <si>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</si>
  <si>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</si>
  <si>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</si>
  <si>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</si>
  <si>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</si>
  <si>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</si>
  <si>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</si>
  <si>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</si>
  <si>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</si>
  <si>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</si>
  <si>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</si>
  <si>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</si>
  <si>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</si>
  <si>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</si>
  <si>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</si>
  <si>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</si>
  <si>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</si>
  <si>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</si>
  <si>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</si>
  <si>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</si>
  <si>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</si>
  <si>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</si>
  <si>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</si>
  <si>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</si>
  <si>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</si>
  <si>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</si>
  <si>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</si>
  <si>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</si>
  <si>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</si>
  <si>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</si>
  <si>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</si>
  <si>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</si>
  <si>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</si>
  <si>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</si>
  <si>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</si>
  <si>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</si>
  <si>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</si>
  <si>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</si>
  <si>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</si>
  <si>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</si>
  <si>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</si>
  <si>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</si>
  <si>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</si>
  <si>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</si>
  <si>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</si>
  <si>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</si>
  <si>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</si>
  <si>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</si>
  <si>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</si>
  <si>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</si>
  <si>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</si>
  <si>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</si>
  <si>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</si>
  <si>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</si>
  <si>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</si>
  <si>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</si>
  <si>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</si>
  <si>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</si>
  <si>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</si>
  <si>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</si>
  <si>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</si>
  <si>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</si>
  <si>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</si>
  <si>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</si>
  <si>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</si>
  <si>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</si>
  <si>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</si>
  <si>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</si>
  <si>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</si>
  <si>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</si>
  <si>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</si>
  <si>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</si>
  <si>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</si>
  <si>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</si>
  <si>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</si>
  <si>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</si>
  <si>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</si>
  <si>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</si>
  <si>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</si>
  <si>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</si>
  <si>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</si>
  <si>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</si>
  <si>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</si>
  <si>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</si>
  <si>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</si>
  <si>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</si>
  <si>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</si>
  <si>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</si>
  <si>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</si>
  <si>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</si>
  <si>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</si>
  <si>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</si>
  <si>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</si>
  <si>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</si>
  <si>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</si>
  <si>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</si>
  <si>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</si>
  <si>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</si>
  <si>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</si>
  <si>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</si>
  <si>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</si>
  <si>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</si>
  <si>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</si>
  <si>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</si>
  <si>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</si>
  <si>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</si>
  <si>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</si>
  <si>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</si>
  <si>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</si>
  <si>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</si>
  <si>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</si>
  <si>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</si>
  <si>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</si>
  <si>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</si>
  <si>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</si>
  <si>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</si>
  <si>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</si>
  <si>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</si>
  <si>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</si>
  <si>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</si>
  <si>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</si>
  <si>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</si>
  <si>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</si>
  <si>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</si>
  <si>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</si>
  <si>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</si>
  <si>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</si>
  <si>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</si>
  <si>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</si>
  <si>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</si>
  <si>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</si>
  <si>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</si>
  <si>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</si>
  <si>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</si>
  <si>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</si>
  <si>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</si>
  <si>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</si>
  <si>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</si>
  <si>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</si>
  <si>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</si>
  <si>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</si>
  <si>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</si>
  <si>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</si>
  <si>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</si>
  <si>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</si>
  <si>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</si>
  <si>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</si>
  <si>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</si>
  <si>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</si>
  <si>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</si>
  <si>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</si>
  <si>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</si>
  <si>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</si>
  <si>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</si>
  <si>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</si>
  <si>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</si>
  <si>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</si>
  <si>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</si>
  <si>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</si>
  <si>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</si>
  <si>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</si>
  <si>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</si>
  <si>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</si>
  <si>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</si>
  <si>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</si>
  <si>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</si>
  <si>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</si>
  <si>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</si>
  <si>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</si>
  <si>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</si>
  <si>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</si>
  <si>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</si>
  <si>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</si>
  <si>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</si>
  <si>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</si>
  <si>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</si>
  <si>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</si>
  <si>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</si>
  <si>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</si>
  <si>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</si>
  <si>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</si>
  <si>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</si>
  <si>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</si>
  <si>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</si>
  <si>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</si>
  <si>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</si>
  <si>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</si>
  <si>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</si>
  <si>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</si>
  <si>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</si>
  <si>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</si>
  <si>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</si>
  <si>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</si>
  <si>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</si>
  <si>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</si>
  <si>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</si>
  <si>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</si>
  <si>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</si>
  <si>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</si>
  <si>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</si>
  <si>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</si>
  <si>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</si>
  <si>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</si>
  <si>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</si>
  <si>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</si>
  <si>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</si>
  <si>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</si>
  <si>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</si>
  <si>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</si>
  <si>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</si>
  <si>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</si>
  <si>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</si>
  <si>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</si>
  <si>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</si>
  <si>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</si>
  <si>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</si>
  <si>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</si>
  <si>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</si>
  <si>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</si>
  <si>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</si>
  <si>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</si>
  <si>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</si>
  <si>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</si>
  <si>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</si>
  <si>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</si>
  <si>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</si>
  <si>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</si>
  <si>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</si>
  <si>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</si>
  <si>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</si>
  <si>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</si>
  <si>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</si>
  <si>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</si>
  <si>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</si>
  <si>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</si>
  <si>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</si>
  <si>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</si>
  <si>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</si>
  <si>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</si>
  <si>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</si>
  <si>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</si>
  <si>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</si>
  <si>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</si>
  <si>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</si>
  <si>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</si>
  <si>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</si>
  <si>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</si>
  <si>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</si>
  <si>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</si>
  <si>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</si>
  <si>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</si>
  <si>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</si>
  <si>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</si>
  <si>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</si>
  <si>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</si>
  <si>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</si>
  <si>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</si>
  <si>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</si>
  <si>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</si>
  <si>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</si>
  <si>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</si>
  <si>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</si>
  <si>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</si>
  <si>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</si>
  <si>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</si>
  <si>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</si>
  <si>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</si>
  <si>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</si>
  <si>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</si>
  <si>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</si>
  <si>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</si>
  <si>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</si>
  <si>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</si>
  <si>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</si>
  <si>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</si>
  <si>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</si>
  <si>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</si>
  <si>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</si>
  <si>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</si>
  <si>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</si>
  <si>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</si>
  <si>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</si>
  <si>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</si>
  <si>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</si>
  <si>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</si>
  <si>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</si>
  <si>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</si>
  <si>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</si>
  <si>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</si>
  <si>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</si>
  <si>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</si>
  <si>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</si>
  <si>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</si>
  <si>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</si>
  <si>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</si>
  <si>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</si>
  <si>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</si>
  <si>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</si>
  <si>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</si>
  <si>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</si>
  <si>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</si>
  <si>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</si>
  <si>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</si>
  <si>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</si>
  <si>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</si>
  <si>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</si>
  <si>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</si>
  <si>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</si>
  <si>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</si>
  <si>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</si>
  <si>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</si>
  <si>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</si>
  <si>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</si>
  <si>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</si>
  <si>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</si>
  <si>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</si>
  <si>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</si>
  <si>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</si>
  <si>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</si>
  <si>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</si>
  <si>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</si>
  <si>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</si>
  <si>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</si>
  <si>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</si>
  <si>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</si>
  <si>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</si>
  <si>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</si>
  <si>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</si>
  <si>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</si>
  <si>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</si>
  <si>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</si>
  <si>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</si>
  <si>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</si>
  <si>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</si>
  <si>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</si>
  <si>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</si>
  <si>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</si>
  <si>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</si>
  <si>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</si>
  <si>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</si>
  <si>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</si>
  <si>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</si>
  <si>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</si>
  <si>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</si>
  <si>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</si>
  <si>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</si>
  <si>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</si>
  <si>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</si>
  <si>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</si>
  <si>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</si>
  <si>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</si>
  <si>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</si>
  <si>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</si>
  <si>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</si>
  <si>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</si>
  <si>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</si>
  <si>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</si>
  <si>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</si>
  <si>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</si>
  <si>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</si>
  <si>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</si>
  <si>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</si>
  <si>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</si>
  <si>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</si>
  <si>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</si>
  <si>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</si>
  <si>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</si>
  <si>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</si>
  <si>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</si>
  <si>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</si>
  <si>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</si>
  <si>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</si>
  <si>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</si>
  <si>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</si>
  <si>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</si>
  <si>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</si>
  <si>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</si>
  <si>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</si>
  <si>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</si>
  <si>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</si>
  <si>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</si>
  <si>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</si>
  <si>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</si>
  <si>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</si>
  <si>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</si>
  <si>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</si>
  <si>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</si>
  <si>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</si>
  <si>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</si>
  <si>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</si>
  <si>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</si>
  <si>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</si>
  <si>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</si>
  <si>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</si>
  <si>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</si>
  <si>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</si>
  <si>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</si>
  <si>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</si>
  <si>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</si>
  <si>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</si>
  <si>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</si>
  <si>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</si>
  <si>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</si>
  <si>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</si>
  <si>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</si>
  <si>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</si>
  <si>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</si>
  <si>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</si>
  <si>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</si>
  <si>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</si>
  <si>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</si>
  <si>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</si>
  <si>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</si>
  <si>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</si>
  <si>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</si>
  <si>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</si>
  <si>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</si>
  <si>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</si>
  <si>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</si>
  <si>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</si>
  <si>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</si>
  <si>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</si>
  <si>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</si>
  <si>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</si>
  <si>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</si>
  <si>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</si>
  <si>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</si>
  <si>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</si>
  <si>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</si>
  <si>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</si>
  <si>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</si>
  <si>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</si>
  <si>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</si>
  <si>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</si>
  <si>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</si>
  <si>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</si>
  <si>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</si>
  <si>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</si>
  <si>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</si>
  <si>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</si>
  <si>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</si>
  <si>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</si>
  <si>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</si>
  <si>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</si>
  <si>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</si>
  <si>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</si>
  <si>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</si>
  <si>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</si>
  <si>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</si>
  <si>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</si>
  <si>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</si>
  <si>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</si>
  <si>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</si>
  <si>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</si>
  <si>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</si>
  <si>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</si>
  <si>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</si>
  <si>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</si>
  <si>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</si>
  <si>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</si>
  <si>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</si>
  <si>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</si>
  <si>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</si>
  <si>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</si>
  <si>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</si>
  <si>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</si>
  <si>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</si>
  <si>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</si>
  <si>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</si>
  <si>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</si>
  <si>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</si>
  <si>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</si>
  <si>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</si>
  <si>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</si>
  <si>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</si>
  <si>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</si>
  <si>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</si>
  <si>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</si>
  <si>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</si>
  <si>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</si>
  <si>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</si>
  <si>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</si>
  <si>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</si>
  <si>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</si>
  <si>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</si>
  <si>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</si>
  <si>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</si>
  <si>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</si>
  <si>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</si>
  <si>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</si>
  <si>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</si>
  <si>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</si>
  <si>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</si>
  <si>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</si>
  <si>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</si>
  <si>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</si>
  <si>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</si>
  <si>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</si>
  <si>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</si>
  <si>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</si>
  <si>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</si>
  <si>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</si>
  <si>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</si>
  <si>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</si>
  <si>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</si>
  <si>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</si>
  <si>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</si>
  <si>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</si>
  <si>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</si>
  <si>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</si>
  <si>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</si>
  <si>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</si>
  <si>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</si>
  <si>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</si>
  <si>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</si>
  <si>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</si>
  <si>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</si>
  <si>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</si>
  <si>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</si>
  <si>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</si>
  <si>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</si>
  <si>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</si>
  <si>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</si>
  <si>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</si>
  <si>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</si>
  <si>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</si>
  <si>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</si>
  <si>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</si>
  <si>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</si>
  <si>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</si>
  <si>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</si>
  <si>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</si>
  <si>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</si>
  <si>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</si>
  <si>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</si>
  <si>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</si>
  <si>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</si>
  <si>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</si>
  <si>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</si>
  <si>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</si>
  <si>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</si>
  <si>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</si>
  <si>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</si>
  <si>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</si>
  <si>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</si>
  <si>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</si>
  <si>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</si>
  <si>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</si>
  <si>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</si>
  <si>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</si>
  <si>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</si>
  <si>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</si>
  <si>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</si>
  <si>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</si>
  <si>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</si>
  <si>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</si>
  <si>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</si>
  <si>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</si>
  <si>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</si>
  <si>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</si>
  <si>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</si>
  <si>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</si>
  <si>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</si>
  <si>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</si>
  <si>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</si>
  <si>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</si>
  <si>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</si>
  <si>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</si>
  <si>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</si>
  <si>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</si>
  <si>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</si>
  <si>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</si>
  <si>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</si>
  <si>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</si>
  <si>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</si>
  <si>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</si>
  <si>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</si>
  <si>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</si>
  <si>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</si>
  <si>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</si>
  <si>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</si>
  <si>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</si>
  <si>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</si>
  <si>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</si>
  <si>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</si>
  <si>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</si>
  <si>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</si>
  <si>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</si>
  <si>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</si>
  <si>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</si>
  <si>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</si>
  <si>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</si>
  <si>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</si>
  <si>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</si>
  <si>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</si>
  <si>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</si>
  <si>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</si>
  <si>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</si>
  <si>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</si>
  <si>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</si>
  <si>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</si>
  <si>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</si>
  <si>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</si>
  <si>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</si>
  <si>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</si>
  <si>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</si>
  <si>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</si>
  <si>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</si>
  <si>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</si>
  <si>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</si>
  <si>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</si>
  <si>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</si>
  <si>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</si>
  <si>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</si>
  <si>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</si>
  <si>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</si>
  <si>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</si>
  <si>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</si>
  <si>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</si>
  <si>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</si>
  <si>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</si>
  <si>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</si>
  <si>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</si>
  <si>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</si>
  <si>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</si>
  <si>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</si>
  <si>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</si>
  <si>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</si>
  <si>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</si>
  <si>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</si>
  <si>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</si>
  <si>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</si>
  <si>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</si>
  <si>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</si>
  <si>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</si>
  <si>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</si>
  <si>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</si>
  <si>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</si>
  <si>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</si>
  <si>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</si>
  <si>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</si>
  <si>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</si>
  <si>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</si>
  <si>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</si>
  <si>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</si>
  <si>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</si>
  <si>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</si>
  <si>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</si>
  <si>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</si>
  <si>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</si>
  <si>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</si>
  <si>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</si>
  <si>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</si>
  <si>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</si>
  <si>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</si>
  <si>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</si>
  <si>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</si>
  <si>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</si>
  <si>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</si>
  <si>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</si>
  <si>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</si>
  <si>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</si>
  <si>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</si>
  <si>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</si>
  <si>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</si>
  <si>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</si>
  <si>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</si>
  <si>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</si>
  <si>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</si>
  <si>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</si>
  <si>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</si>
  <si>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</si>
  <si>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</si>
  <si>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</si>
  <si>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</si>
  <si>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</si>
  <si>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</si>
  <si>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</si>
  <si>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</si>
  <si>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</si>
  <si>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</si>
  <si>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</si>
  <si>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</si>
  <si>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</si>
  <si>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</si>
  <si>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</si>
  <si>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</si>
  <si>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</si>
  <si>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</si>
  <si>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</si>
  <si>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</si>
  <si>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</si>
  <si>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</si>
  <si>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</si>
  <si>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</si>
  <si>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</si>
  <si>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</si>
  <si>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</si>
  <si>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</si>
  <si>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</si>
  <si>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</si>
  <si>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</si>
  <si>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</si>
  <si>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</si>
  <si>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</si>
  <si>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</si>
  <si>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</si>
  <si>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</si>
  <si>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</si>
  <si>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</si>
  <si>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</si>
  <si>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</si>
  <si>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</si>
  <si>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</si>
  <si>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</si>
  <si>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</si>
  <si>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</si>
  <si>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</si>
  <si>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</si>
  <si>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</si>
  <si>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</si>
  <si>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</si>
  <si>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</si>
  <si>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</si>
  <si>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</si>
  <si>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</si>
  <si>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</si>
  <si>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</si>
  <si>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</si>
  <si>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</si>
  <si>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</si>
  <si>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</si>
  <si>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</si>
  <si>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</si>
  <si>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</si>
  <si>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</si>
  <si>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</si>
  <si>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</si>
  <si>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</si>
  <si>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</si>
  <si>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</si>
  <si>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</si>
  <si>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</si>
  <si>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</si>
  <si>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</si>
  <si>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</si>
  <si>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</si>
  <si>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</si>
  <si>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</si>
  <si>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</si>
  <si>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</si>
  <si>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</si>
  <si>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</si>
  <si>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</si>
  <si>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</si>
  <si>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</si>
  <si>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</si>
  <si>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</si>
  <si>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</si>
  <si>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</si>
  <si>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</si>
  <si>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</si>
  <si>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</si>
  <si>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</si>
  <si>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</si>
  <si>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</si>
  <si>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</si>
  <si>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</si>
  <si>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</si>
  <si>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</si>
  <si>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</si>
  <si>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</si>
  <si>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</si>
  <si>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</si>
  <si>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</si>
  <si>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</si>
  <si>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</si>
  <si>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</si>
  <si>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</si>
  <si>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</si>
  <si>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</si>
  <si>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</si>
  <si>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</si>
  <si>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</si>
  <si>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</si>
  <si>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</si>
  <si>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</si>
  <si>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</si>
  <si>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</si>
  <si>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</si>
  <si>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</si>
  <si>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</si>
  <si>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</si>
  <si>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</si>
  <si>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</si>
  <si>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</si>
  <si>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</si>
  <si>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</si>
  <si>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</si>
  <si>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</si>
  <si>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</si>
  <si>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</si>
  <si>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</si>
  <si>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</si>
  <si>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</si>
  <si>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</si>
  <si>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</si>
  <si>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</si>
  <si>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</si>
  <si>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</si>
  <si>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</si>
  <si>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</si>
  <si>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</si>
  <si>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</si>
  <si>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</si>
  <si>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</si>
  <si>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</si>
  <si>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</si>
  <si>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</si>
  <si>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</si>
  <si>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</si>
  <si>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</si>
  <si>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</si>
  <si>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</si>
  <si>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</si>
  <si>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</si>
  <si>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</si>
  <si>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</si>
  <si>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</si>
  <si>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</si>
  <si>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</si>
  <si>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</si>
  <si>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</si>
  <si>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</si>
  <si>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</si>
  <si>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</si>
  <si>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</si>
  <si>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</si>
  <si>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</si>
  <si>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</si>
  <si>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</si>
  <si>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</si>
  <si>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</si>
  <si>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</si>
  <si>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</si>
  <si>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</si>
  <si>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</si>
  <si>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</si>
  <si>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</si>
  <si>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</si>
  <si>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</si>
  <si>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</si>
  <si>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</si>
  <si>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</si>
  <si>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</si>
  <si>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</si>
  <si>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</si>
  <si>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</si>
  <si>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</si>
  <si>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</si>
  <si>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</si>
  <si>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</si>
  <si>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</si>
  <si>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</si>
  <si>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</si>
  <si>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</si>
  <si>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</si>
  <si>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</si>
  <si>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</si>
  <si>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</si>
  <si>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</si>
  <si>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</si>
  <si>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</si>
  <si>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</si>
  <si>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</si>
  <si>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</si>
  <si>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</si>
  <si>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</si>
  <si>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</si>
  <si>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</si>
  <si>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</si>
  <si>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</si>
  <si>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</si>
  <si>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</si>
  <si>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</si>
  <si>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</si>
  <si>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</si>
  <si>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</si>
  <si>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</si>
  <si>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</si>
  <si>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</si>
  <si>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</si>
  <si>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</si>
  <si>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</si>
  <si>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</si>
  <si>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</si>
  <si>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</si>
  <si>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</si>
  <si>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</si>
  <si>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</si>
  <si>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</si>
  <si>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</si>
  <si>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</si>
  <si>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</si>
  <si>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</si>
  <si>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</si>
  <si>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</si>
  <si>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</si>
  <si>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</si>
  <si>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</si>
  <si>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</si>
  <si>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</si>
  <si>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</si>
  <si>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</si>
  <si>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</si>
  <si>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</si>
  <si>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</si>
  <si>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</si>
  <si>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</si>
  <si>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</si>
  <si>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</si>
  <si>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</si>
  <si>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</si>
  <si>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</si>
  <si>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</si>
  <si>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</si>
  <si>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</si>
  <si>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</si>
  <si>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</si>
  <si>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</si>
  <si>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</si>
  <si>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</si>
  <si>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</si>
  <si>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</si>
  <si>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</si>
  <si>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</si>
  <si>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</si>
  <si>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</si>
  <si>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</si>
  <si>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</si>
  <si>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</si>
  <si>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</si>
  <si>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</si>
  <si>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</si>
  <si>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</si>
  <si>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</si>
  <si>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</si>
  <si>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</si>
  <si>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</si>
  <si>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</si>
  <si>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</si>
  <si>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</si>
  <si>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</si>
  <si>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</si>
  <si>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</si>
  <si>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</si>
  <si>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</si>
  <si>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</si>
  <si>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</si>
  <si>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</si>
  <si>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</si>
  <si>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</si>
  <si>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</si>
  <si>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</si>
  <si>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</si>
  <si>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</si>
  <si>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</si>
  <si>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</si>
  <si>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</si>
  <si>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</si>
  <si>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</si>
  <si>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</si>
  <si>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</si>
  <si>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</si>
  <si>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</si>
  <si>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</si>
  <si>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</si>
  <si>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</si>
  <si>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</si>
  <si>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</si>
  <si>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</si>
  <si>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</si>
  <si>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</si>
  <si>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</si>
  <si>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</si>
  <si>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</si>
  <si>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</si>
  <si>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</si>
  <si>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</si>
  <si>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</si>
  <si>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</si>
  <si>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</si>
  <si>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</si>
  <si>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</si>
  <si>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</si>
  <si>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</si>
  <si>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</si>
  <si>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</si>
  <si>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</si>
  <si>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</si>
  <si>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</si>
  <si>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</si>
  <si>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</si>
  <si>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</si>
  <si>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</si>
  <si>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</si>
  <si>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</si>
  <si>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</si>
  <si>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</si>
  <si>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</si>
  <si>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</si>
  <si>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</si>
  <si>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</si>
  <si>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</si>
  <si>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</si>
  <si>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</si>
  <si>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</si>
  <si>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</si>
  <si>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</si>
  <si>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</si>
  <si>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</si>
  <si>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</si>
  <si>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</si>
  <si>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</si>
  <si>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</si>
  <si>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</si>
  <si>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</si>
  <si>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</si>
  <si>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</si>
  <si>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</si>
  <si>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</si>
  <si>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</si>
  <si>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</si>
  <si>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</si>
  <si>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</si>
  <si>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</si>
  <si>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</si>
  <si>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</si>
  <si>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</si>
  <si>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</si>
  <si>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</si>
  <si>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</si>
  <si>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</si>
  <si>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</si>
  <si>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</si>
  <si>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</si>
  <si>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</si>
  <si>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</si>
  <si>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</si>
  <si>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</si>
  <si>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</si>
  <si>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</si>
  <si>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</si>
  <si>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</si>
  <si>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</si>
  <si>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</si>
  <si>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</si>
  <si>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</si>
  <si>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</si>
  <si>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</si>
  <si>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</si>
  <si>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</si>
  <si>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</si>
  <si>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</si>
  <si>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</si>
  <si>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</si>
  <si>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</si>
  <si>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</si>
  <si>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</si>
  <si>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</si>
  <si>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</si>
  <si>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</si>
  <si>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</si>
  <si>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</si>
  <si>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</si>
  <si>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</si>
  <si>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</si>
  <si>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</si>
  <si>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</si>
  <si>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</si>
  <si>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</si>
  <si>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</si>
  <si>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</si>
  <si>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</si>
  <si>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</si>
  <si>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</si>
  <si>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</si>
  <si>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</si>
  <si>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</si>
  <si>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</si>
  <si>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</si>
  <si>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</si>
  <si>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</si>
  <si>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</si>
  <si>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</si>
  <si>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</si>
  <si>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</si>
  <si>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</si>
  <si>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</si>
  <si>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</si>
  <si>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</si>
  <si>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</si>
  <si>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</si>
  <si>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</si>
  <si>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</si>
  <si>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</si>
  <si>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</si>
  <si>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</si>
  <si>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</si>
  <si>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</si>
  <si>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</si>
  <si>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</si>
  <si>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</si>
  <si>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</si>
  <si>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</si>
  <si>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</si>
  <si>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</si>
  <si>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</si>
  <si>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</si>
  <si>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</si>
  <si>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</si>
  <si>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</si>
  <si>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</si>
  <si>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</si>
  <si>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</si>
  <si>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</si>
  <si>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</si>
  <si>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</si>
  <si>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</si>
  <si>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</si>
  <si>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</si>
  <si>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</si>
  <si>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</si>
  <si>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</si>
  <si>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</si>
  <si>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</si>
  <si>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</si>
  <si>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</si>
  <si>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</si>
  <si>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</si>
  <si>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</si>
  <si>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</si>
  <si>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</si>
  <si>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</si>
  <si>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</si>
  <si>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</si>
  <si>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</si>
  <si>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</si>
  <si>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</si>
  <si>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</si>
  <si>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</si>
  <si>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</si>
  <si>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</si>
  <si>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</si>
  <si>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</si>
  <si>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</si>
  <si>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</si>
  <si>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</si>
  <si>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</si>
  <si>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</si>
  <si>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</si>
  <si>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</si>
  <si>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</si>
  <si>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</si>
  <si>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</si>
  <si>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</si>
  <si>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</si>
  <si>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</si>
  <si>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</si>
  <si>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</si>
  <si>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</si>
  <si>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</si>
  <si>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</si>
  <si>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</si>
  <si>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</si>
  <si>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</si>
  <si>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</si>
  <si>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</si>
  <si>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</si>
  <si>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</si>
  <si>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</si>
  <si>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</si>
  <si>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</si>
  <si>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</si>
  <si>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</si>
  <si>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</si>
  <si>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</si>
  <si>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</si>
  <si>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</si>
  <si>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</si>
  <si>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</si>
  <si>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</si>
  <si>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</si>
  <si>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</si>
  <si>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</si>
  <si>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</si>
  <si>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</si>
  <si>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</si>
  <si>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</si>
  <si>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</si>
  <si>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北新道南侧、益民街西侧</t>
  </si>
  <si>
    <t>学院南路以东、规划湖西路以西</t>
  </si>
  <si>
    <t>40</t>
  </si>
  <si>
    <t>较好</t>
  </si>
  <si>
    <t>一般</t>
  </si>
  <si>
    <t>七通</t>
  </si>
  <si>
    <t>多面临街</t>
  </si>
  <si>
    <t>较规则</t>
  </si>
  <si>
    <t>较适宜</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</si>
  <si>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</si>
  <si>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</si>
  <si>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</si>
  <si>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</si>
  <si>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</si>
  <si>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</si>
  <si>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</si>
  <si>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</si>
  <si>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</si>
  <si>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</si>
  <si>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</si>
  <si>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</si>
  <si>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较不规则</t>
  </si>
  <si>
    <t>土地（套用方法）</t>
  </si>
  <si>
    <t>押一</t>
  </si>
  <si>
    <t>A-01</t>
    <phoneticPr fontId="21" type="noConversion"/>
  </si>
  <si>
    <t>A-02</t>
    <phoneticPr fontId="21" type="noConversion"/>
  </si>
  <si>
    <t>容积率</t>
    <phoneticPr fontId="3" type="noConversion"/>
  </si>
  <si>
    <t>A-02</t>
  </si>
  <si>
    <t>A-02</t>
    <phoneticPr fontId="3" type="noConversion"/>
  </si>
  <si>
    <t>楼面地价</t>
  </si>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</sst>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79"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1" fontId="152" fillId="0" borderId="2" xfId="1" applyNumberFormat="1" applyFont="1" applyFill="1" applyBorder="1" applyAlignment="1" applyProtection="1">
      <alignment horizontal="center" vertical="center"/>
      <protection locked="0"/>
    </xf>
    <xf numFmtId="181"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1" fontId="152" fillId="0" borderId="2" xfId="1" applyNumberFormat="1" applyFont="1" applyFill="1" applyBorder="1" applyAlignment="1" applyProtection="1">
      <alignment horizontal="center" vertical="center"/>
      <protection locked="0"/>
    </xf>
    <xf numFmtId="181"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3" fontId="71" fillId="0"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7"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1" fontId="71" fillId="18" borderId="12" xfId="0" applyNumberFormat="1" applyFont="1" applyFill="1" applyBorder="1" applyAlignment="1" applyProtection="1">
      <alignment vertical="center"/>
      <protection locked="0"/>
    </xf>
  </cellXfs>
  <cellStyles count="20">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32654;&#39135;&#24191;&#22330;&#21830;&#19994;&#29616;&#25151;7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776;&#23665;&#22521;&#20161;&#22303;&#22320;&#39033;&#3044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元)"/>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L6">
            <v>2800</v>
          </cell>
          <cell r="V6">
            <v>0.03</v>
          </cell>
          <cell r="W6">
            <v>0.15</v>
          </cell>
          <cell r="AK6">
            <v>0.01</v>
          </cell>
          <cell r="AL6">
            <v>1.5E-3</v>
          </cell>
          <cell r="AM6">
            <v>0.02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U6">
            <v>2.5</v>
          </cell>
        </row>
      </sheetData>
      <sheetData sheetId="14" refreshError="1"/>
      <sheetData sheetId="15">
        <row r="14">
          <cell r="D14">
            <v>8412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根据《国有土地使用证》[]，估价对象（分摊）出让国有建设用地使用权面积为1808.52平方米。根据《建设工程规划许可证》[]、《出让合同》[]，估价对象规划建筑面积为1808.52平方米。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1808.52</v>
      </c>
    </row>
    <row r="44" spans="1:2">
      <c r="A44" s="2831" t="s">
        <v>2739</v>
      </c>
      <c r="B44" s="2832" t="str">
        <f>'预评函-2'!O3</f>
        <v>规划建筑面积/㎡</v>
      </c>
    </row>
    <row r="45" spans="1:2">
      <c r="A45" s="2831" t="s">
        <v>2721</v>
      </c>
      <c r="B45" s="2832">
        <f>'预评函-2'!O5</f>
        <v>1808.52</v>
      </c>
    </row>
    <row r="46" spans="1:2">
      <c r="A46" s="2831" t="s">
        <v>2722</v>
      </c>
      <c r="B46" s="2832">
        <f ca="1">'预评函-2'!P5</f>
        <v>4545</v>
      </c>
    </row>
    <row r="47" spans="1:2">
      <c r="A47" s="2831" t="s">
        <v>2723</v>
      </c>
      <c r="B47" s="2832">
        <f ca="1">'预评函-2'!Q5</f>
        <v>4545</v>
      </c>
    </row>
    <row r="48" spans="1:2">
      <c r="A48" s="2831" t="s">
        <v>2724</v>
      </c>
      <c r="B48" s="2832">
        <f ca="1">'预评函-2'!R5</f>
        <v>822</v>
      </c>
    </row>
    <row r="49" spans="1:2">
      <c r="A49" s="2831" t="s">
        <v>2740</v>
      </c>
      <c r="B49" s="2832" t="str">
        <f>'预评函-2'!A6</f>
        <v>抵押价格</v>
      </c>
    </row>
    <row r="50" spans="1:2">
      <c r="A50" s="2831" t="s">
        <v>2725</v>
      </c>
      <c r="B50" s="2832">
        <f ca="1">'预评函-2'!R6</f>
        <v>822</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209" t="str">
        <f>项目基本情况!B1</f>
        <v>河北省唐山市路北区北新西道南侧、龙泽南路东侧、大成路西侧出让国有建设用地使用权抵押价格预评估</v>
      </c>
      <c r="C37" s="3209"/>
      <c r="D37" s="3209"/>
      <c r="E37" s="3209"/>
      <c r="F37" s="3209"/>
      <c r="G37" s="3209"/>
      <c r="H37" s="3209"/>
      <c r="I37" s="3209"/>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56.25">
      <c r="A7" s="1779" t="s">
        <v>2746</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2940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18.75">
      <c r="A21" s="1775" t="s">
        <v>2073</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93.75">
      <c r="A7" s="2827" t="s">
        <v>2747</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2748</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2037</v>
      </c>
      <c r="B1" s="3210"/>
      <c r="C1" s="3210"/>
      <c r="D1" s="3210"/>
      <c r="E1" s="3210"/>
      <c r="F1" s="3210"/>
      <c r="G1" s="3210"/>
      <c r="H1" s="3210"/>
      <c r="I1" s="3210"/>
      <c r="J1" s="3210"/>
      <c r="K1" s="3210"/>
      <c r="L1" s="3210"/>
      <c r="M1" s="3210"/>
      <c r="N1" s="3210"/>
      <c r="O1" s="3210"/>
      <c r="P1" s="3210"/>
      <c r="Q1" s="3210"/>
      <c r="R1" s="3210"/>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1" t="s">
        <v>2028</v>
      </c>
      <c r="B3" s="3211" t="s">
        <v>2730</v>
      </c>
      <c r="C3" s="3212" t="s">
        <v>2029</v>
      </c>
      <c r="D3" s="3211" t="s">
        <v>2734</v>
      </c>
      <c r="E3" s="3214" t="s">
        <v>2030</v>
      </c>
      <c r="F3" s="3214"/>
      <c r="G3" s="3214"/>
      <c r="H3" s="3214" t="s">
        <v>2031</v>
      </c>
      <c r="I3" s="3214"/>
      <c r="J3" s="3214"/>
      <c r="K3" s="3212" t="s">
        <v>2032</v>
      </c>
      <c r="L3" s="3212" t="s">
        <v>2033</v>
      </c>
      <c r="M3" s="3211" t="s">
        <v>2731</v>
      </c>
      <c r="N3" s="3213" t="str">
        <f>"（分摊）"&amp;项目基本情况!B16&amp;"国有建设用地使用权面积/㎡"</f>
        <v>（分摊）出让国有建设用地使用权面积/㎡</v>
      </c>
      <c r="O3" s="3211" t="s">
        <v>2062</v>
      </c>
      <c r="P3" s="3212" t="s">
        <v>2042</v>
      </c>
      <c r="Q3" s="3212" t="s">
        <v>2063</v>
      </c>
      <c r="R3" s="3212" t="s">
        <v>2034</v>
      </c>
    </row>
    <row r="4" spans="1:18" ht="36.75" customHeight="1">
      <c r="A4" s="3211"/>
      <c r="B4" s="3211"/>
      <c r="C4" s="3212"/>
      <c r="D4" s="3211"/>
      <c r="E4" s="2612" t="s">
        <v>2041</v>
      </c>
      <c r="F4" s="2612" t="s">
        <v>2743</v>
      </c>
      <c r="G4" s="2612" t="s">
        <v>2035</v>
      </c>
      <c r="H4" s="2612" t="s">
        <v>2036</v>
      </c>
      <c r="I4" s="2612" t="s">
        <v>2744</v>
      </c>
      <c r="J4" s="2612" t="s">
        <v>2035</v>
      </c>
      <c r="K4" s="3212"/>
      <c r="L4" s="3212"/>
      <c r="M4" s="3211"/>
      <c r="N4" s="3213"/>
      <c r="O4" s="3211"/>
      <c r="P4" s="3212"/>
      <c r="Q4" s="3212"/>
      <c r="R4" s="3212"/>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1808.52</v>
      </c>
      <c r="O5" s="1794">
        <f>项目基本情况!C21</f>
        <v>1808.52</v>
      </c>
      <c r="P5" s="1794">
        <f ca="1">结果表!E42</f>
        <v>4545</v>
      </c>
      <c r="Q5" s="1794">
        <f ca="1">结果表!D42</f>
        <v>4545</v>
      </c>
      <c r="R5" s="1795">
        <f ca="1">结果表!C42</f>
        <v>822</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6">
        <f ca="1">结果表!O39</f>
        <v>822</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6" t="str">
        <f>结果表!O40</f>
        <v>——</v>
      </c>
    </row>
    <row r="8" spans="1:18">
      <c r="A8" s="3215">
        <f>IF(项目基本情况!B9="市场价格","——",项目基本情况!E9)</f>
        <v>0</v>
      </c>
      <c r="B8" s="3216"/>
      <c r="C8" s="3216"/>
      <c r="D8" s="3216"/>
      <c r="E8" s="3216"/>
      <c r="F8" s="3216"/>
      <c r="G8" s="3216"/>
      <c r="H8" s="3216"/>
      <c r="I8" s="3216"/>
      <c r="J8" s="3216"/>
      <c r="K8" s="3216"/>
      <c r="L8" s="3216"/>
      <c r="M8" s="3216"/>
      <c r="N8" s="3216"/>
      <c r="O8" s="3216"/>
      <c r="P8" s="3216"/>
      <c r="Q8" s="3217"/>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9" t="s">
        <v>2064</v>
      </c>
      <c r="B1" s="3219"/>
      <c r="C1" s="3219"/>
      <c r="D1" s="3219"/>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3.估价规划限制条件：详见《建设工程规划许可证》[]、《出让合同》[]。</v>
      </c>
      <c r="B4" s="3219"/>
      <c r="C4" s="3219"/>
      <c r="D4" s="3219"/>
    </row>
    <row r="5" spans="1:4">
      <c r="A5" s="3218" t="s">
        <v>2065</v>
      </c>
      <c r="B5" s="3218"/>
      <c r="C5" s="3218"/>
      <c r="D5" s="3218"/>
    </row>
    <row r="6" spans="1:4">
      <c r="A6" s="3219" t="s">
        <v>2043</v>
      </c>
      <c r="B6" s="3219"/>
      <c r="C6" s="3219"/>
      <c r="D6" s="3219"/>
    </row>
    <row r="7" spans="1:4" ht="33" customHeight="1">
      <c r="A7" s="3219" t="s">
        <v>2574</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（1）根据估价对象《不动产权证书》原件、《国有土地使用权》复印件，截至估价期日，估价对象抵押权未见登记。</v>
      </c>
      <c r="B11" s="3221"/>
      <c r="C11" s="3221"/>
      <c r="D11" s="3221"/>
    </row>
    <row r="12" spans="1:4" ht="168" customHeight="1">
      <c r="A12" s="3218" t="s">
        <v>2067</v>
      </c>
      <c r="B12" s="3218"/>
      <c r="C12" s="3218"/>
      <c r="D12" s="3218"/>
    </row>
    <row r="13" spans="1:4">
      <c r="A13" s="3222" t="s">
        <v>2745</v>
      </c>
      <c r="B13" s="3222"/>
      <c r="C13" s="3222"/>
      <c r="D13" s="3222"/>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2701</v>
      </c>
      <c r="B17" s="3219"/>
      <c r="C17" s="3219"/>
      <c r="D17" s="3219"/>
    </row>
    <row r="18" spans="1:4">
      <c r="A18" s="3219" t="s">
        <v>2693</v>
      </c>
      <c r="B18" s="3219"/>
      <c r="C18" s="3219"/>
      <c r="D18" s="3219"/>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9" t="s">
        <v>2698</v>
      </c>
      <c r="B23" s="3219"/>
      <c r="C23" s="3219"/>
      <c r="D23" s="3219"/>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30" t="s">
        <v>53</v>
      </c>
      <c r="B15" s="3231" t="s">
        <v>845</v>
      </c>
      <c r="C15" s="3227"/>
    </row>
    <row r="16" spans="1:7" ht="14.25">
      <c r="A16" s="3230"/>
      <c r="B16" s="3228" t="s">
        <v>54</v>
      </c>
      <c r="C16" s="1166" t="s">
        <v>53</v>
      </c>
    </row>
    <row r="17" spans="1:3" ht="14.25">
      <c r="A17" s="3230"/>
      <c r="B17" s="3228"/>
      <c r="C17" s="1166" t="s">
        <v>55</v>
      </c>
    </row>
    <row r="18" spans="1:3" ht="14.25">
      <c r="A18" s="3230"/>
      <c r="B18" s="3228"/>
      <c r="C18" s="1166" t="s">
        <v>56</v>
      </c>
    </row>
    <row r="19" spans="1:3" ht="14.25">
      <c r="A19" s="3230"/>
      <c r="B19" s="3226" t="s">
        <v>57</v>
      </c>
      <c r="C19" s="3227"/>
    </row>
    <row r="20" spans="1:3" ht="14.25">
      <c r="A20" s="1167" t="s">
        <v>58</v>
      </c>
      <c r="B20" s="1168"/>
      <c r="C20" s="1169"/>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0" t="s">
        <v>836</v>
      </c>
    </row>
    <row r="25" spans="1:3" ht="14.25">
      <c r="A25" s="3229"/>
      <c r="B25" s="3233"/>
      <c r="C25" s="1170" t="s">
        <v>837</v>
      </c>
    </row>
    <row r="26" spans="1:3" ht="14.25">
      <c r="A26" s="3229"/>
      <c r="B26" s="3233"/>
      <c r="C26" s="1170" t="s">
        <v>838</v>
      </c>
    </row>
    <row r="27" spans="1:3" ht="14.25">
      <c r="A27" s="3229"/>
      <c r="B27" s="3233"/>
      <c r="C27" s="1170" t="s">
        <v>839</v>
      </c>
    </row>
    <row r="28" spans="1:3" ht="14.25">
      <c r="A28" s="3229"/>
      <c r="B28" s="3233"/>
      <c r="C28" s="1170" t="s">
        <v>840</v>
      </c>
    </row>
    <row r="29" spans="1:3" ht="14.25">
      <c r="A29" s="3229"/>
      <c r="B29" s="3233"/>
      <c r="C29" s="1170" t="s">
        <v>841</v>
      </c>
    </row>
    <row r="30" spans="1:3" ht="14.25">
      <c r="A30" s="3229"/>
      <c r="B30" s="3233"/>
      <c r="C30" s="1170" t="s">
        <v>842</v>
      </c>
    </row>
    <row r="31" spans="1:3" ht="14.25">
      <c r="A31" s="3229"/>
      <c r="B31" s="3233"/>
      <c r="C31" s="1170" t="s">
        <v>843</v>
      </c>
    </row>
    <row r="32" spans="1:3" ht="14.25">
      <c r="A32" s="3229"/>
      <c r="B32" s="3233"/>
      <c r="C32" s="1170" t="s">
        <v>1645</v>
      </c>
    </row>
    <row r="33" spans="1:3" ht="14.25">
      <c r="A33" s="3229"/>
      <c r="B33" s="3223" t="s">
        <v>1651</v>
      </c>
      <c r="C33" s="1170" t="s">
        <v>1646</v>
      </c>
    </row>
    <row r="34" spans="1:3" ht="14.25">
      <c r="A34" s="3229"/>
      <c r="B34" s="3224"/>
      <c r="C34" s="1175" t="s">
        <v>1647</v>
      </c>
    </row>
    <row r="35" spans="1:3" ht="14.25">
      <c r="A35" s="3229"/>
      <c r="B35" s="3224"/>
      <c r="C35" s="1176" t="s">
        <v>1648</v>
      </c>
    </row>
    <row r="36" spans="1:3" ht="14.25">
      <c r="A36" s="3229"/>
      <c r="B36" s="3224"/>
      <c r="C36" s="1176" t="s">
        <v>1649</v>
      </c>
    </row>
    <row r="37" spans="1:3" ht="14.25">
      <c r="A37" s="3229"/>
      <c r="B37" s="3225"/>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1906</v>
      </c>
      <c r="B2" s="3125">
        <f ca="1">TODAY()</f>
        <v>43713</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4" t="s">
        <v>1925</v>
      </c>
      <c r="B25" s="3234"/>
      <c r="C25" s="3234"/>
      <c r="D25" s="3234"/>
      <c r="E25" s="3234"/>
      <c r="F25" s="3234"/>
      <c r="G25" s="3234"/>
    </row>
    <row r="26" spans="1:7" ht="20.25" customHeight="1">
      <c r="A26" s="3235" t="s">
        <v>1926</v>
      </c>
      <c r="B26" s="3235"/>
      <c r="C26" s="3235"/>
      <c r="D26" s="3235" t="s">
        <v>1927</v>
      </c>
      <c r="E26" s="3235"/>
      <c r="F26" s="3235"/>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2" t="s">
        <v>2953</v>
      </c>
      <c r="C18" s="1539"/>
    </row>
    <row r="19" spans="1:3">
      <c r="A19" s="8" t="s">
        <v>120</v>
      </c>
      <c r="B19" s="3062" t="s">
        <v>2961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36"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36"/>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3" sqref="H23"/>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52" t="str">
        <f>IF(B10="北京市","北京市",C10)&amp;F10&amp;B16&amp;"国有建设用地使用权"&amp;B9&amp;"预评估"</f>
        <v>河北省唐山市路北区北新西道南侧、龙泽南路东侧、大成路西侧出让国有建设用地使用权抵押价格预评估</v>
      </c>
      <c r="C1" s="3253"/>
      <c r="D1" s="3253"/>
      <c r="E1" s="3253"/>
      <c r="F1" s="3253"/>
      <c r="G1" s="3253"/>
      <c r="H1" s="3253"/>
      <c r="I1" s="3254"/>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5"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58" t="s">
        <v>1943</v>
      </c>
      <c r="E8" s="1826" t="s">
        <v>2999</v>
      </c>
      <c r="F8" s="1654"/>
      <c r="G8" s="1642"/>
      <c r="H8" s="1642"/>
      <c r="I8" s="1689"/>
      <c r="J8" s="1676"/>
      <c r="K8" s="1756"/>
      <c r="L8" s="1705"/>
      <c r="M8" s="1705"/>
      <c r="N8" s="1676"/>
      <c r="O8" s="1677"/>
      <c r="P8" s="1676"/>
      <c r="Q8" s="1676"/>
      <c r="R8" s="1676"/>
      <c r="S8" s="1676"/>
      <c r="T8" s="1676"/>
      <c r="U8" s="1676"/>
    </row>
    <row r="9" spans="1:21" ht="15" thickBot="1">
      <c r="A9" s="1655" t="s">
        <v>1942</v>
      </c>
      <c r="B9" s="1656" t="s">
        <v>2999</v>
      </c>
      <c r="C9" s="1657"/>
      <c r="D9" s="3259"/>
      <c r="E9" s="1656"/>
      <c r="F9" s="1729"/>
      <c r="G9" s="1724"/>
      <c r="H9" s="1724"/>
      <c r="I9" s="1725"/>
      <c r="J9" s="1676"/>
      <c r="K9" s="1756"/>
      <c r="L9" s="1705"/>
      <c r="M9" s="1705"/>
      <c r="N9" s="1676"/>
      <c r="O9" s="1677"/>
      <c r="P9" s="1676"/>
      <c r="Q9" s="1676"/>
      <c r="R9" s="1676"/>
      <c r="S9" s="1676"/>
      <c r="T9" s="1676"/>
      <c r="U9" s="1676"/>
    </row>
    <row r="10" spans="1:21" ht="15"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55" t="s">
        <v>3002</v>
      </c>
      <c r="C12" s="3256"/>
      <c r="D12" s="3257"/>
      <c r="E12" s="1681" t="s">
        <v>2060</v>
      </c>
      <c r="F12" s="3273" t="s">
        <v>2888</v>
      </c>
      <c r="G12" s="3274"/>
      <c r="H12" s="3274"/>
      <c r="I12" s="3275"/>
      <c r="J12" s="1676"/>
      <c r="K12" s="1756"/>
      <c r="L12" s="1705"/>
      <c r="M12" s="1705"/>
      <c r="N12" s="1676"/>
      <c r="O12" s="1677"/>
      <c r="P12" s="1676"/>
      <c r="Q12" s="1676"/>
      <c r="R12" s="1676"/>
      <c r="S12" s="1676"/>
      <c r="T12" s="1676"/>
      <c r="U12" s="1676"/>
    </row>
    <row r="13" spans="1:21">
      <c r="A13" s="1669" t="s">
        <v>2058</v>
      </c>
      <c r="B13" s="3255" t="s">
        <v>3003</v>
      </c>
      <c r="C13" s="3256"/>
      <c r="D13" s="3257"/>
      <c r="E13" s="1681" t="s">
        <v>2060</v>
      </c>
      <c r="F13" s="3273" t="s">
        <v>2889</v>
      </c>
      <c r="G13" s="3274"/>
      <c r="H13" s="3274"/>
      <c r="I13" s="3275"/>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70"/>
      <c r="E20" s="3271"/>
      <c r="F20" s="3271"/>
      <c r="G20" s="3271"/>
      <c r="H20" s="3271"/>
      <c r="I20" s="3272"/>
      <c r="J20" s="1676"/>
      <c r="K20" s="1756"/>
      <c r="L20" s="1705"/>
      <c r="M20" s="1705"/>
      <c r="N20" s="1676"/>
      <c r="O20" s="1677"/>
      <c r="P20" s="1676"/>
      <c r="Q20" s="1676"/>
      <c r="R20" s="1676"/>
      <c r="S20" s="1676"/>
      <c r="T20" s="1676"/>
      <c r="U20" s="1676"/>
    </row>
    <row r="21" spans="1:21">
      <c r="A21" s="1745" t="s">
        <v>1957</v>
      </c>
      <c r="B21" s="1746" t="s">
        <v>1958</v>
      </c>
      <c r="C21" s="1741">
        <f>'数据-汇总表'!E3</f>
        <v>1808.52</v>
      </c>
      <c r="D21" s="1742" t="s">
        <v>1959</v>
      </c>
      <c r="E21" s="3260" t="s">
        <v>1997</v>
      </c>
      <c r="F21" s="3261"/>
      <c r="G21" s="3261"/>
      <c r="H21" s="3261"/>
      <c r="I21" s="3262"/>
      <c r="J21" s="1676"/>
      <c r="K21" s="1756"/>
      <c r="L21" s="1705"/>
      <c r="M21" s="1705"/>
      <c r="N21" s="1676"/>
      <c r="O21" s="1677"/>
      <c r="P21" s="1676"/>
      <c r="Q21" s="1676"/>
      <c r="R21" s="1676"/>
      <c r="S21" s="1676"/>
      <c r="T21" s="1676"/>
      <c r="U21" s="1676"/>
    </row>
    <row r="22" spans="1:21">
      <c r="A22" s="3094" t="s">
        <v>951</v>
      </c>
      <c r="B22" s="1643" t="s">
        <v>1960</v>
      </c>
      <c r="C22" s="1668">
        <f>'数据-汇总表'!D3</f>
        <v>1808.52</v>
      </c>
      <c r="D22" s="1669" t="s">
        <v>1959</v>
      </c>
      <c r="E22" s="3260" t="s">
        <v>2890</v>
      </c>
      <c r="F22" s="3261"/>
      <c r="G22" s="3261"/>
      <c r="H22" s="3261"/>
      <c r="I22" s="3262"/>
      <c r="J22" s="1676"/>
      <c r="K22" s="1756"/>
      <c r="L22" s="1705"/>
      <c r="M22" s="1705"/>
      <c r="N22" s="1676"/>
      <c r="O22" s="1677"/>
      <c r="P22" s="1676"/>
      <c r="Q22" s="1676"/>
      <c r="R22" s="1676"/>
      <c r="S22" s="1676"/>
      <c r="T22" s="1676"/>
      <c r="U22" s="1676"/>
    </row>
    <row r="23" spans="1:21" ht="43.5"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63" t="s">
        <v>1965</v>
      </c>
      <c r="C24" s="3264"/>
      <c r="D24" s="3265" t="s">
        <v>1966</v>
      </c>
      <c r="E24" s="3266"/>
      <c r="F24" s="1690" t="s">
        <v>1967</v>
      </c>
      <c r="G24" s="1676"/>
      <c r="H24" s="1676"/>
      <c r="I24" s="1689"/>
      <c r="J24" s="1676"/>
      <c r="K24" s="3251"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51"/>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51"/>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37" t="s">
        <v>2000</v>
      </c>
      <c r="B31" s="1746" t="s">
        <v>2001</v>
      </c>
      <c r="C31" s="3276"/>
      <c r="D31" s="3277"/>
      <c r="E31" s="1676"/>
      <c r="F31" s="1676"/>
      <c r="G31" s="1676"/>
      <c r="H31" s="1676"/>
      <c r="I31" s="1689"/>
      <c r="J31" s="1676"/>
      <c r="K31" s="2420"/>
      <c r="L31" s="1676"/>
      <c r="M31" s="1676"/>
      <c r="N31" s="1676"/>
      <c r="O31" s="1676"/>
      <c r="P31" s="1676"/>
      <c r="Q31" s="1676"/>
      <c r="R31" s="1676"/>
      <c r="S31" s="1676"/>
      <c r="T31" s="1676"/>
      <c r="U31" s="1676"/>
    </row>
    <row r="32" spans="1:21">
      <c r="A32" s="3237"/>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37"/>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38"/>
      <c r="B34" s="1643" t="s">
        <v>2004</v>
      </c>
      <c r="C34" s="3239"/>
      <c r="D34" s="3240"/>
      <c r="E34" s="1676"/>
      <c r="F34" s="1676"/>
      <c r="G34" s="1676"/>
      <c r="H34" s="1676"/>
      <c r="I34" s="1689"/>
      <c r="J34" s="1676"/>
      <c r="K34" s="2420"/>
      <c r="L34" s="1676"/>
      <c r="M34" s="1676"/>
      <c r="N34" s="1676"/>
      <c r="O34" s="1676"/>
      <c r="P34" s="1676"/>
      <c r="Q34" s="1676"/>
      <c r="R34" s="1676"/>
      <c r="S34" s="1676"/>
      <c r="T34" s="1676"/>
      <c r="U34" s="1676"/>
    </row>
    <row r="35" spans="1:21">
      <c r="A35" s="3241" t="s">
        <v>846</v>
      </c>
      <c r="B35" s="1704"/>
      <c r="C35" s="1758" t="str">
        <f>IF(B35="场地平整","——","具体情况：")</f>
        <v>具体情况：</v>
      </c>
      <c r="D35" s="3243"/>
      <c r="E35" s="3244"/>
      <c r="F35" s="3244"/>
      <c r="G35" s="3244"/>
      <c r="H35" s="3244"/>
      <c r="I35" s="3245"/>
      <c r="J35" s="1676"/>
      <c r="K35" s="1757"/>
      <c r="L35" s="1705"/>
      <c r="M35" s="1705"/>
      <c r="N35" s="1676"/>
      <c r="O35" s="1677"/>
      <c r="P35" s="1676"/>
      <c r="Q35" s="1676"/>
      <c r="R35" s="1676"/>
      <c r="S35" s="1676"/>
      <c r="T35" s="1676"/>
      <c r="U35" s="1676"/>
    </row>
    <row r="36" spans="1:21">
      <c r="A36" s="3237"/>
      <c r="B36" s="3246" t="s">
        <v>2053</v>
      </c>
      <c r="C36" s="3247"/>
      <c r="D36" s="1774"/>
      <c r="E36" s="3248"/>
      <c r="F36" s="3248"/>
      <c r="G36" s="1669" t="str">
        <f>IF(B35="场地未平整","估价结果处理","")</f>
        <v/>
      </c>
      <c r="H36" s="3249"/>
      <c r="I36" s="3249"/>
      <c r="J36" s="1676"/>
      <c r="K36" s="1757"/>
      <c r="L36" s="1705"/>
      <c r="M36" s="1705"/>
      <c r="N36" s="1676"/>
      <c r="O36" s="1677"/>
      <c r="P36" s="1676"/>
      <c r="Q36" s="1676"/>
      <c r="R36" s="1676"/>
      <c r="S36" s="1676"/>
      <c r="T36" s="1676"/>
      <c r="U36" s="1676"/>
    </row>
    <row r="37" spans="1:21" ht="28.5">
      <c r="A37" s="3237"/>
      <c r="B37" s="3267"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37"/>
      <c r="B38" s="3268"/>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38"/>
      <c r="B39" s="3269"/>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50" t="s">
        <v>1984</v>
      </c>
      <c r="T40" s="1713" t="str">
        <f>NUMBERSTRING(7-K40,1)&amp;"通"</f>
        <v>七通</v>
      </c>
      <c r="U40" s="1676"/>
    </row>
    <row r="41" spans="1:21">
      <c r="A41" s="1645"/>
      <c r="B41" s="3242" t="s">
        <v>1720</v>
      </c>
      <c r="C41" s="3242"/>
      <c r="D41" s="3242"/>
      <c r="E41" s="3242"/>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0"/>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5" sqref="J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1808.52</v>
      </c>
      <c r="B3" s="22">
        <f>IF(C3="否",G5-AT5,G5)</f>
        <v>1808.52</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1808.52</v>
      </c>
      <c r="H5" s="27">
        <f t="shared" ref="H5:AT5" si="0">SUM(H13:H641)</f>
        <v>1808.52</v>
      </c>
      <c r="I5" s="27">
        <f t="shared" si="0"/>
        <v>1808.52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1808.52</v>
      </c>
      <c r="BA5" s="29">
        <f t="shared" si="1"/>
        <v>1808.52</v>
      </c>
      <c r="BB5" s="29">
        <f t="shared" si="1"/>
        <v>1808.52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1808.52</v>
      </c>
      <c r="F6" s="27" t="s">
        <v>1</v>
      </c>
      <c r="G6" s="27" t="s">
        <v>2</v>
      </c>
      <c r="H6" s="33">
        <f>SUMIF(I$12:AB$12,"总值",I6:AB6)</f>
        <v>1808.52</v>
      </c>
      <c r="I6" s="27">
        <f t="shared" ref="I6:AB6" si="2">ROUND($A$3*I5/$B$3,2)</f>
        <v>1808.52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1808.52</v>
      </c>
      <c r="AZ6" s="27" t="s">
        <v>3</v>
      </c>
      <c r="BA6" s="27">
        <f>ROUND($AY$6*BA5/$AZ$5,2)</f>
        <v>1808.52</v>
      </c>
      <c r="BB6" s="27">
        <f>ROUND($AY$6*BB5/$AZ$5,2)</f>
        <v>1808.52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3" t="s">
        <v>3043</v>
      </c>
      <c r="B13" s="2963"/>
      <c r="C13" s="2963"/>
      <c r="D13" s="2964" t="s">
        <v>1677</v>
      </c>
      <c r="E13" s="27">
        <f t="shared" ref="E13:E20" si="6">IF($C$3="是",ROUND($A$3*G13/$B$3,2),ROUND($A$3*(G13-AT13)/$B$3,2))</f>
        <v>1808.52</v>
      </c>
      <c r="F13" s="81"/>
      <c r="G13" s="82">
        <f t="shared" ref="G13:G20" si="7">H13+AC13+AT13</f>
        <v>1808.52</v>
      </c>
      <c r="H13" s="33">
        <f t="shared" ref="H13:H20" si="8">SUMIF(I$12:AB$12,"总值",I13:AB13)</f>
        <v>1808.52</v>
      </c>
      <c r="I13" s="21">
        <v>1808.52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A-02</v>
      </c>
      <c r="AW13" s="17">
        <f t="shared" si="10"/>
        <v>0</v>
      </c>
      <c r="AX13" s="17">
        <f t="shared" si="10"/>
        <v>0</v>
      </c>
      <c r="AY13" s="994">
        <f t="shared" ref="AY13:AY20" si="11">ROUND($AY$6*AZ13/$AZ$5,2)</f>
        <v>1808.52</v>
      </c>
      <c r="AZ13" s="27">
        <f t="shared" ref="AZ13:AZ20" si="12">BA13+BL13</f>
        <v>1808.52</v>
      </c>
      <c r="BA13" s="27">
        <f t="shared" ref="BA13:BA20" si="13">SUM(BB13:BK13)</f>
        <v>1808.52</v>
      </c>
      <c r="BB13" s="27">
        <f t="shared" ref="BB13:BB20" si="14">IF($D13="是",I13-J13,0)</f>
        <v>1808.52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G13" sqref="G1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9" t="s">
        <v>203</v>
      </c>
      <c r="B2" s="3289"/>
      <c r="C2" s="3289"/>
      <c r="D2" s="1958" t="s">
        <v>204</v>
      </c>
      <c r="E2" s="106" t="s">
        <v>205</v>
      </c>
      <c r="F2" s="1967"/>
      <c r="G2" s="1192"/>
      <c r="H2" s="1193"/>
      <c r="I2" s="1194" t="s">
        <v>856</v>
      </c>
      <c r="J2" s="1967"/>
      <c r="K2" s="1967"/>
      <c r="L2" s="1967"/>
    </row>
    <row r="3" spans="1:16" ht="15.75" thickBot="1">
      <c r="A3" s="3290" t="s">
        <v>206</v>
      </c>
      <c r="B3" s="3290"/>
      <c r="C3" s="3290"/>
      <c r="D3" s="107">
        <f>'数据-基础表'!AY6</f>
        <v>1808.52</v>
      </c>
      <c r="E3" s="107">
        <f>'数据-基础表'!AZ5</f>
        <v>1808.52</v>
      </c>
      <c r="F3" s="1967"/>
      <c r="G3" s="278" t="s">
        <v>857</v>
      </c>
      <c r="H3" s="273" t="s">
        <v>858</v>
      </c>
      <c r="I3" s="1959">
        <f>ROUND('数据-基础表'!B3/'数据-基础表'!A3,2)</f>
        <v>1</v>
      </c>
      <c r="J3" s="1967"/>
      <c r="K3" s="1967"/>
      <c r="L3" s="1967"/>
    </row>
    <row r="4" spans="1:16" ht="15">
      <c r="A4" s="3291"/>
      <c r="B4" s="3292"/>
      <c r="C4" s="3293"/>
      <c r="D4" s="108" t="s">
        <v>204</v>
      </c>
      <c r="E4" s="109" t="s">
        <v>205</v>
      </c>
      <c r="F4" s="1967"/>
      <c r="G4" s="1195"/>
      <c r="H4" s="273" t="s">
        <v>859</v>
      </c>
      <c r="I4" s="1959">
        <f>ROUND(SUMIF('数据-基础表'!I9:AS9,"地上",'数据-基础表'!I5:AS5)/'数据-基础表'!A3,2)</f>
        <v>1</v>
      </c>
      <c r="J4" s="1967"/>
      <c r="K4" s="1967"/>
      <c r="L4" s="1967"/>
    </row>
    <row r="5" spans="1:16">
      <c r="A5" s="110" t="s">
        <v>207</v>
      </c>
      <c r="B5" s="3294" t="s">
        <v>230</v>
      </c>
      <c r="C5" s="3294"/>
      <c r="D5" s="111">
        <f>ROUND($D$3*E5/$E$3,2)</f>
        <v>0</v>
      </c>
      <c r="E5" s="112">
        <f>SUMIF('数据-基础表'!$11:$11,"住宅",'数据-基础表'!$5:$5)</f>
        <v>0</v>
      </c>
      <c r="F5" s="1967"/>
      <c r="G5" s="278" t="s">
        <v>860</v>
      </c>
      <c r="H5" s="273" t="s">
        <v>858</v>
      </c>
      <c r="I5" s="1959">
        <f>ROUND(E31/D31,2)</f>
        <v>1</v>
      </c>
      <c r="J5" s="1967"/>
      <c r="K5" s="1967"/>
      <c r="L5" s="1967"/>
    </row>
    <row r="6" spans="1:16" ht="15" thickBot="1">
      <c r="A6" s="113"/>
      <c r="B6" s="3294" t="s">
        <v>208</v>
      </c>
      <c r="C6" s="3294"/>
      <c r="D6" s="111">
        <f>ROUND($D$3*E6/$E$3,2)</f>
        <v>1808.52</v>
      </c>
      <c r="E6" s="112">
        <f>E3-E5</f>
        <v>1808.52</v>
      </c>
      <c r="F6" s="1967"/>
      <c r="G6" s="1195"/>
      <c r="H6" s="273" t="s">
        <v>859</v>
      </c>
      <c r="I6" s="1959">
        <f>ROUND(F31/D31,2)</f>
        <v>1</v>
      </c>
      <c r="J6" s="1967"/>
      <c r="K6" s="1967"/>
      <c r="L6" s="1967"/>
    </row>
    <row r="7" spans="1:16" ht="15">
      <c r="A7" s="3286"/>
      <c r="B7" s="3287"/>
      <c r="C7" s="3288"/>
      <c r="D7" s="108" t="s">
        <v>204</v>
      </c>
      <c r="E7" s="114" t="s">
        <v>231</v>
      </c>
      <c r="F7" s="1967"/>
      <c r="G7" s="1150" t="s">
        <v>1644</v>
      </c>
      <c r="H7" s="1151"/>
      <c r="I7" s="1829">
        <v>1</v>
      </c>
      <c r="J7" s="1967"/>
      <c r="K7" s="1967"/>
      <c r="L7" s="1967"/>
    </row>
    <row r="8" spans="1:16">
      <c r="A8" s="110" t="s">
        <v>209</v>
      </c>
      <c r="B8" s="115" t="s">
        <v>210</v>
      </c>
      <c r="C8" s="111" t="s">
        <v>211</v>
      </c>
      <c r="D8" s="111">
        <f t="shared" ref="D8:D15" si="0">ROUND($D$3*E8/$E$3,2)</f>
        <v>1808.52</v>
      </c>
      <c r="E8" s="116">
        <f>SUMIF('数据-基础表'!BB10:BK10,"地上",'数据-基础表'!BB5:BK5)</f>
        <v>1808.52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1808.52</v>
      </c>
      <c r="E16" s="120">
        <f>SUM(E8:E15)</f>
        <v>1808.52</v>
      </c>
      <c r="F16" s="1967"/>
      <c r="G16" s="1969"/>
      <c r="H16" s="966" t="s">
        <v>219</v>
      </c>
      <c r="I16" s="967"/>
      <c r="J16" s="1967"/>
      <c r="K16" s="3280" t="s">
        <v>2565</v>
      </c>
      <c r="L16" s="3281"/>
      <c r="M16" s="3281"/>
      <c r="N16" s="3281"/>
      <c r="O16" s="3281"/>
      <c r="P16" s="3282"/>
    </row>
    <row r="17" spans="1:19" ht="15">
      <c r="A17" s="121" t="s">
        <v>216</v>
      </c>
      <c r="B17" s="122" t="s">
        <v>217</v>
      </c>
      <c r="C17" s="2281" t="s">
        <v>2312</v>
      </c>
      <c r="D17" s="108" t="s">
        <v>204</v>
      </c>
      <c r="E17" s="124" t="s">
        <v>205</v>
      </c>
      <c r="F17" s="125"/>
      <c r="G17" s="1360"/>
      <c r="H17" s="968" t="s">
        <v>218</v>
      </c>
      <c r="I17" s="969" t="s">
        <v>2311</v>
      </c>
      <c r="J17" s="1967"/>
      <c r="K17" s="3283" t="s">
        <v>2566</v>
      </c>
      <c r="L17" s="3284"/>
      <c r="M17" s="3285"/>
      <c r="N17" s="3283" t="s">
        <v>2567</v>
      </c>
      <c r="O17" s="3284"/>
      <c r="P17" s="3285"/>
      <c r="R17" s="2282" t="s">
        <v>2310</v>
      </c>
      <c r="S17" s="144"/>
    </row>
    <row r="18" spans="1:19" ht="15">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3201" t="str">
        <f>'数据-基础表'!A13</f>
        <v>A-02</v>
      </c>
      <c r="D19" s="111">
        <f t="shared" ref="D19:D26" si="1">ROUND($D$3*E19/$E$3,2)</f>
        <v>1808.52</v>
      </c>
      <c r="E19" s="134">
        <f t="shared" ref="E19:E26" si="2">SUM(F19:G19)</f>
        <v>1808.52</v>
      </c>
      <c r="F19" s="135">
        <f>'数据-基础表'!I13</f>
        <v>1808.52</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1808.52</v>
      </c>
      <c r="S19" s="2284">
        <f t="shared" si="5"/>
        <v>1808.52</v>
      </c>
    </row>
    <row r="20" spans="1:19">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75" thickBot="1">
      <c r="A27" s="138"/>
      <c r="B27" s="111"/>
      <c r="C27" s="127" t="s">
        <v>215</v>
      </c>
      <c r="D27" s="134">
        <f>SUM(D19:D26)</f>
        <v>1808.52</v>
      </c>
      <c r="E27" s="143">
        <f>IF(SUM(E19:E26)='数据-基础表'!BA5,SUM(E19:E26),IF(F27="地上面积有误","面积有误","地下面积有误"))</f>
        <v>1808.52</v>
      </c>
      <c r="F27" s="134">
        <f>IF(SUM(F19:F26)=E8,SUM(F19:F26),"地上面积有误")</f>
        <v>1808.52</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1808.52</v>
      </c>
      <c r="S27" s="273">
        <f>IF(SUM(S19:S26)=$E$3,SUM(S19:S26),SUM(S19:S26)&amp;"误差"&amp;ROUND(SUM(S19:S26)-E3,2))</f>
        <v>1808.52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1808.52</v>
      </c>
      <c r="E31" s="1366">
        <f>E27+E30</f>
        <v>1808.52</v>
      </c>
      <c r="F31" s="1367">
        <f>F27+F30</f>
        <v>1808.52</v>
      </c>
      <c r="G31" s="1368">
        <f>G27+G30</f>
        <v>0</v>
      </c>
      <c r="H31" s="1967"/>
      <c r="I31" s="1967"/>
      <c r="J31" s="1967"/>
      <c r="K31" s="1967"/>
      <c r="L31" s="1967"/>
    </row>
    <row r="32" spans="1:19">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AI20" sqref="O20:AI24"/>
    </sheetView>
  </sheetViews>
  <sheetFormatPr defaultColWidth="9"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9" style="1981"/>
    <col min="84" max="16384" width="9"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A-02</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1808.52</v>
      </c>
      <c r="L6" s="2976">
        <f>'[1]数据-取费表'!$L$6</f>
        <v>2800</v>
      </c>
      <c r="M6" s="177">
        <f t="shared" ref="M6:M14" si="0">ROUND(K6*L6/10000,0)</f>
        <v>506</v>
      </c>
      <c r="N6" s="2977">
        <v>0</v>
      </c>
      <c r="O6" s="177">
        <f>IF($N$5="成新度","——",ROUND(M6*N6,0))</f>
        <v>0</v>
      </c>
      <c r="P6" s="178">
        <f>IF($N$5="成新度","——",M6-O6)</f>
        <v>506</v>
      </c>
      <c r="Q6" s="3193">
        <v>0.15</v>
      </c>
      <c r="R6" s="179">
        <f>SUMIF('数据-汇总表'!C$19:C$33,A6,'数据-汇总表'!R$19:R$33)</f>
        <v>1808.52</v>
      </c>
      <c r="S6" s="132">
        <f>IF('数据-汇总表'!$I$17="按面积比例",SUMIF('数据-汇总表'!C$19:C$33,A6,'数据-汇总表'!K$19:K$33),SUMIF('数据-汇总表'!C$19:C$33,A6,'数据-汇总表'!N$19:N$33))</f>
        <v>0</v>
      </c>
      <c r="T6" s="2217" t="str">
        <f>IF($T$4="按面积比例",IF(ISERROR(ROUND($M$14*S6/S$16,0)),"0",ROUND($M$14*S6/S$16,0)),"需自行计算录入")</f>
        <v>0</v>
      </c>
      <c r="U6" s="180">
        <f>'[2]数据-取费表'!$U$6</f>
        <v>2.5</v>
      </c>
      <c r="V6" s="181">
        <f>'[1]数据-取费表'!$V$6</f>
        <v>0.03</v>
      </c>
      <c r="W6" s="181">
        <f>'[1]数据-取费表'!$W$6</f>
        <v>0.15</v>
      </c>
      <c r="X6" s="2304"/>
      <c r="Y6" s="3510">
        <v>1</v>
      </c>
      <c r="Z6" s="183"/>
      <c r="AA6" s="176"/>
      <c r="AB6" s="176"/>
      <c r="AC6" s="2307"/>
      <c r="AD6" s="184"/>
      <c r="AE6" s="970">
        <f ca="1">IF(AN6="",0,SUMIF(INDIRECT("'"&amp;AN6&amp;"'"&amp;"!E:E"),$AE$5,INDIRECT("'"&amp;AN6&amp;"'"&amp;"!F:F")))</f>
        <v>37.869999999999997</v>
      </c>
      <c r="AF6" s="141"/>
      <c r="AG6" s="1207">
        <f>IF(AF6="",0,AE6-AF6)</f>
        <v>0</v>
      </c>
      <c r="AH6" s="141"/>
      <c r="AI6" s="187">
        <v>365</v>
      </c>
      <c r="AJ6" s="188"/>
      <c r="AK6" s="189">
        <f>'[1]数据-取费表'!$AK$6</f>
        <v>0.01</v>
      </c>
      <c r="AL6" s="190">
        <f>'[1]数据-取费表'!$AL$6</f>
        <v>1.5E-3</v>
      </c>
      <c r="AM6" s="2989">
        <f>'[1]数据-取费表'!$AM$6</f>
        <v>0.02</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v>365</v>
      </c>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1808.52</v>
      </c>
      <c r="L16" s="206">
        <f>ROUND(M16*10000/SUM(K6:K14),0)</f>
        <v>2798</v>
      </c>
      <c r="M16" s="206">
        <f>SUM(M6:M14)</f>
        <v>506</v>
      </c>
      <c r="N16" s="207">
        <f>ROUND(SUMPRODUCT(M6:M14,N6:N14)/M16,3)</f>
        <v>0</v>
      </c>
      <c r="O16" s="206">
        <f>SUM(O6:O14)</f>
        <v>0</v>
      </c>
      <c r="P16" s="206">
        <f>SUM(P6:P14)</f>
        <v>506</v>
      </c>
      <c r="Q16" s="208">
        <f>ROUND(SUMPRODUCT(Q6:Q13,K6:K13)/SUMPRODUCT((Q6:Q13&gt;0)*(K6:K13)),2)</f>
        <v>0.15</v>
      </c>
      <c r="R16" s="2294">
        <f>SUM(R6:R13)</f>
        <v>1808.52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3" t="s">
        <v>280</v>
      </c>
      <c r="B37" s="234">
        <v>0.02</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1">
        <v>0.02</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6">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39">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7" t="s">
        <v>285</v>
      </c>
      <c r="B44" s="240">
        <v>7.0000000000000007E-2</v>
      </c>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5" t="s">
        <v>1662</v>
      </c>
      <c r="B1" s="3296"/>
      <c r="C1" s="3296"/>
      <c r="D1" s="3296"/>
      <c r="E1" s="3296"/>
      <c r="F1" s="3296"/>
      <c r="G1" s="3296"/>
      <c r="H1" s="1985"/>
      <c r="I1" s="1986"/>
      <c r="J1" s="1987"/>
      <c r="K1" s="1985"/>
      <c r="L1" s="1986"/>
      <c r="M1" s="1987"/>
      <c r="N1" s="1985"/>
      <c r="O1" s="1986"/>
      <c r="P1" s="1987"/>
      <c r="Q1" s="1988"/>
      <c r="R1" s="1989"/>
    </row>
    <row r="2" spans="1:18" ht="14.25" thickBot="1">
      <c r="A2" s="1215"/>
      <c r="B2" s="1216"/>
      <c r="C2" s="1217" t="s">
        <v>1663</v>
      </c>
      <c r="D2" s="1218"/>
      <c r="E2" s="1219"/>
      <c r="F2" s="1220"/>
      <c r="G2" s="1217" t="s">
        <v>1664</v>
      </c>
      <c r="H2" s="1991"/>
      <c r="I2" s="1991"/>
      <c r="J2" s="1991"/>
      <c r="K2" s="1991"/>
      <c r="L2" s="1991"/>
      <c r="M2" s="1991"/>
      <c r="N2" s="1991"/>
      <c r="O2" s="1991"/>
      <c r="P2" s="1991"/>
      <c r="Q2" s="1991"/>
      <c r="R2" s="1991"/>
    </row>
    <row r="3" spans="1:18" ht="54">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1.25">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1.25">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4">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1.25"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7">
      <c r="A8" s="1223"/>
      <c r="B8" s="1225" t="s">
        <v>2546</v>
      </c>
      <c r="C8" s="3032" t="s">
        <v>2915</v>
      </c>
      <c r="D8" s="1993"/>
      <c r="E8" s="1993"/>
      <c r="F8" s="1538"/>
      <c r="G8" s="1538"/>
      <c r="H8" s="1991"/>
      <c r="I8" s="1991"/>
      <c r="J8" s="1991"/>
      <c r="K8" s="1991"/>
      <c r="L8" s="1991"/>
      <c r="M8" s="1991"/>
      <c r="N8" s="1991"/>
      <c r="O8" s="1991"/>
      <c r="P8" s="1991"/>
      <c r="Q8" s="1991"/>
      <c r="R8" s="1991"/>
    </row>
    <row r="9" spans="1:18" ht="40.5">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1671</v>
      </c>
      <c r="B13" s="2540"/>
      <c r="C13" s="2540"/>
      <c r="D13" s="1218"/>
      <c r="E13" s="2540"/>
      <c r="F13" s="2540"/>
      <c r="G13" s="2540"/>
    </row>
    <row r="14" spans="1:18" ht="14.25" thickBot="1">
      <c r="A14" s="1232"/>
      <c r="B14" s="1233"/>
      <c r="C14" s="1234" t="s">
        <v>1663</v>
      </c>
      <c r="D14" s="1992"/>
      <c r="E14" s="1235"/>
      <c r="F14" s="1235"/>
      <c r="G14" s="1217" t="s">
        <v>1664</v>
      </c>
    </row>
    <row r="15" spans="1:18" ht="54">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0.5">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0.5">
      <c r="A17" s="2551"/>
      <c r="B17" s="1239" t="s">
        <v>1668</v>
      </c>
      <c r="C17" s="1240" t="str">
        <f>C5</f>
        <v>估价对象位于XX商圈，周边办公楼项目较多，入驻率高，办公集聚程度较好</v>
      </c>
      <c r="D17" s="1993"/>
      <c r="E17" s="2548"/>
      <c r="F17" s="1241" t="s">
        <v>1673</v>
      </c>
      <c r="G17" s="2748"/>
    </row>
    <row r="18" spans="1:7" ht="54">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7">
      <c r="A19" s="2551"/>
      <c r="B19" s="1241" t="s">
        <v>1658</v>
      </c>
      <c r="C19" s="2748"/>
      <c r="D19" s="1992"/>
      <c r="E19" s="2548"/>
      <c r="F19" s="1225" t="s">
        <v>2545</v>
      </c>
      <c r="G19" s="1003" t="str">
        <f>G5</f>
        <v>估价对象所在区域公共配套设施齐备情况</v>
      </c>
    </row>
    <row r="20" spans="1:7" ht="40.5">
      <c r="A20" s="2551"/>
      <c r="B20" s="1241" t="s">
        <v>1659</v>
      </c>
      <c r="C20" s="1240" t="str">
        <f>C9</f>
        <v>区域自然环境：；人文环境；综合评价环境状况一般</v>
      </c>
      <c r="D20" s="1993"/>
      <c r="E20" s="2548"/>
      <c r="F20" s="1225" t="s">
        <v>2546</v>
      </c>
      <c r="G20" s="1003" t="str">
        <f>G6</f>
        <v>估价对象所在区域基础设施水平</v>
      </c>
    </row>
    <row r="21" spans="1:7" ht="27">
      <c r="A21" s="2551"/>
      <c r="B21" s="1225" t="s">
        <v>2545</v>
      </c>
      <c r="C21" s="1003" t="str">
        <f>C7</f>
        <v>估价对象所在区域公共配套设施齐备情况</v>
      </c>
      <c r="D21" s="1992"/>
      <c r="E21" s="2548"/>
      <c r="F21" s="1241" t="s">
        <v>1660</v>
      </c>
      <c r="G21" s="3036"/>
    </row>
    <row r="22" spans="1:7" ht="27">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4.2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7" sqref="H27"/>
    </sheetView>
  </sheetViews>
  <sheetFormatPr defaultColWidth="14.625" defaultRowHeight="13.5"/>
  <cols>
    <col min="1" max="1" width="24.375" customWidth="1"/>
  </cols>
  <sheetData>
    <row r="1" spans="1:9" ht="16.5">
      <c r="A1" s="2994" t="s">
        <v>2843</v>
      </c>
      <c r="B1" s="2994">
        <f>SUM(B14:B23)</f>
        <v>1808.52</v>
      </c>
      <c r="C1" s="2995"/>
      <c r="D1" s="2995"/>
      <c r="E1" s="2995"/>
      <c r="F1" s="2995"/>
    </row>
    <row r="2" spans="1:9" ht="16.5">
      <c r="A2" s="2994" t="s">
        <v>2844</v>
      </c>
      <c r="B2" s="2994">
        <f>SUM(C14:C23)</f>
        <v>1808.52</v>
      </c>
      <c r="C2" s="2995"/>
      <c r="D2" s="2995"/>
      <c r="E2" s="2995"/>
      <c r="F2" s="2995"/>
    </row>
    <row r="3" spans="1:9" ht="16.5">
      <c r="A3" s="2994" t="s">
        <v>2845</v>
      </c>
      <c r="B3" s="2996">
        <f>项目基本情况!D3</f>
        <v>43698</v>
      </c>
      <c r="C3" s="2995"/>
      <c r="D3" s="2995"/>
      <c r="E3" s="2995"/>
      <c r="F3" s="2995"/>
    </row>
    <row r="4" spans="1:9" ht="33">
      <c r="A4" s="2994" t="s">
        <v>2846</v>
      </c>
      <c r="B4" s="2994" t="s">
        <v>2847</v>
      </c>
      <c r="C4" s="2994" t="s">
        <v>2848</v>
      </c>
      <c r="D4" s="2994" t="s">
        <v>2849</v>
      </c>
      <c r="E4" s="2995"/>
      <c r="F4" s="2995"/>
    </row>
    <row r="5" spans="1:9" ht="16.5">
      <c r="A5" s="2994" t="s">
        <v>2850</v>
      </c>
      <c r="B5" s="2994">
        <f ca="1">SUM(D14:D23)</f>
        <v>822</v>
      </c>
      <c r="C5" s="2994">
        <f ca="1">ROUND(B5*10000/$B$1,0)</f>
        <v>4545</v>
      </c>
      <c r="D5" s="2994">
        <f ca="1">ROUND(B5*10000/$B$2,0)</f>
        <v>4545</v>
      </c>
      <c r="E5" s="2995"/>
      <c r="F5" s="2995"/>
    </row>
    <row r="6" spans="1:9" ht="16.5">
      <c r="A6" s="2994" t="s">
        <v>2851</v>
      </c>
      <c r="B6" s="2994">
        <f ca="1">SUM(G14:G23)</f>
        <v>822</v>
      </c>
      <c r="C6" s="2994">
        <f t="shared" ref="C6:C8" ca="1" si="0">ROUND(B6*10000/$B$1,0)</f>
        <v>4545</v>
      </c>
      <c r="D6" s="2994">
        <f t="shared" ref="D6:D8" ca="1" si="1">ROUND(B6*10000/$B$2,0)</f>
        <v>4545</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1808.52</v>
      </c>
      <c r="C14" s="2998">
        <f>结果表!K38</f>
        <v>1808.52</v>
      </c>
      <c r="D14" s="2998">
        <f ca="1">结果表!C42</f>
        <v>822</v>
      </c>
      <c r="E14" s="2998">
        <f ca="1">ROUND(D14*10000/B14,0)</f>
        <v>4545</v>
      </c>
      <c r="F14" s="2998">
        <f ca="1">ROUND(D14*10000/C14,0)</f>
        <v>4545</v>
      </c>
      <c r="G14" s="2998">
        <f ca="1">结果表!C44</f>
        <v>822</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9" sqref="H29"/>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33" t="str">
        <f>项目基本情况!K2</f>
        <v>河北省唐山市路北区北新西道南侧、龙泽南路东侧、大成路西侧出让国有建设用地使用权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26" t="s">
        <v>298</v>
      </c>
      <c r="B3" s="3327"/>
      <c r="C3" s="3327"/>
      <c r="D3" s="3327"/>
      <c r="E3" s="3327"/>
      <c r="F3" s="3327"/>
      <c r="G3" s="3327"/>
      <c r="H3" s="3327"/>
      <c r="I3" s="3327"/>
      <c r="J3" s="2013"/>
      <c r="K3" s="2012"/>
      <c r="L3" s="2012"/>
      <c r="M3" s="2012"/>
      <c r="N3" s="2012"/>
      <c r="O3" s="2012"/>
      <c r="P3" s="2012"/>
      <c r="Q3" s="2012"/>
      <c r="R3" s="2012"/>
      <c r="S3" s="2012"/>
      <c r="T3" s="2012"/>
      <c r="U3" s="2012"/>
      <c r="V3" s="2012"/>
    </row>
    <row r="4" spans="1:22" ht="14.25">
      <c r="A4" s="256" t="s">
        <v>299</v>
      </c>
      <c r="B4" s="257" t="s">
        <v>300</v>
      </c>
      <c r="C4" s="258" t="s">
        <v>3034</v>
      </c>
      <c r="D4" s="258" t="s">
        <v>3035</v>
      </c>
      <c r="E4" s="3298" t="s">
        <v>301</v>
      </c>
      <c r="F4" s="3299"/>
      <c r="G4" s="3299"/>
      <c r="H4" s="3299"/>
      <c r="I4" s="3328"/>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7" t="s">
        <v>302</v>
      </c>
      <c r="B5" s="3323">
        <v>25</v>
      </c>
      <c r="C5" s="3321"/>
      <c r="D5" s="3325"/>
      <c r="E5" s="259" t="s">
        <v>303</v>
      </c>
      <c r="F5" s="260"/>
      <c r="G5" s="260"/>
      <c r="H5" s="260"/>
      <c r="I5" s="261"/>
      <c r="J5" s="2013"/>
      <c r="K5" s="2012"/>
      <c r="L5" s="2012"/>
      <c r="M5" s="2012"/>
      <c r="N5" s="2012"/>
      <c r="O5" s="2012"/>
      <c r="P5" s="2012"/>
      <c r="Q5" s="2012"/>
      <c r="R5" s="2012"/>
      <c r="S5" s="2012"/>
      <c r="T5" s="2012"/>
      <c r="U5" s="2012"/>
      <c r="V5" s="2012"/>
    </row>
    <row r="6" spans="1:22" ht="14.25">
      <c r="A6" s="3297"/>
      <c r="B6" s="3323"/>
      <c r="C6" s="3324"/>
      <c r="D6" s="3325"/>
      <c r="E6" s="259" t="s">
        <v>304</v>
      </c>
      <c r="F6" s="260"/>
      <c r="G6" s="260"/>
      <c r="H6" s="260"/>
      <c r="I6" s="261"/>
      <c r="J6" s="2013"/>
      <c r="K6" s="2012"/>
      <c r="L6" s="2012"/>
      <c r="M6" s="2012"/>
      <c r="N6" s="2012"/>
      <c r="O6" s="2012"/>
      <c r="P6" s="2012"/>
      <c r="Q6" s="2012"/>
      <c r="R6" s="2012"/>
      <c r="S6" s="2012"/>
      <c r="T6" s="2012"/>
      <c r="U6" s="2012"/>
      <c r="V6" s="2012"/>
    </row>
    <row r="7" spans="1:22" ht="14.25">
      <c r="A7" s="3297"/>
      <c r="B7" s="3323"/>
      <c r="C7" s="3322"/>
      <c r="D7" s="3325"/>
      <c r="E7" s="259" t="s">
        <v>305</v>
      </c>
      <c r="F7" s="260"/>
      <c r="G7" s="260"/>
      <c r="H7" s="260"/>
      <c r="I7" s="261"/>
      <c r="J7" s="2013"/>
      <c r="K7" s="2012"/>
      <c r="L7" s="2012"/>
      <c r="M7" s="2012"/>
      <c r="N7" s="2012"/>
      <c r="O7" s="2012"/>
      <c r="P7" s="2012"/>
      <c r="Q7" s="2012"/>
      <c r="R7" s="2012"/>
      <c r="S7" s="2012"/>
      <c r="T7" s="2012"/>
      <c r="U7" s="2012"/>
      <c r="V7" s="2012"/>
    </row>
    <row r="8" spans="1:22" ht="14.25">
      <c r="A8" s="3297" t="s">
        <v>306</v>
      </c>
      <c r="B8" s="3323">
        <v>15</v>
      </c>
      <c r="C8" s="3321"/>
      <c r="D8" s="3325"/>
      <c r="E8" s="259" t="s">
        <v>307</v>
      </c>
      <c r="F8" s="260"/>
      <c r="G8" s="260"/>
      <c r="H8" s="260"/>
      <c r="I8" s="261"/>
      <c r="J8" s="2013"/>
      <c r="K8" s="2012"/>
      <c r="L8" s="2012"/>
      <c r="M8" s="2012"/>
      <c r="N8" s="2012"/>
      <c r="O8" s="2012"/>
      <c r="P8" s="2012"/>
      <c r="Q8" s="2012"/>
      <c r="R8" s="2012"/>
      <c r="S8" s="2012"/>
      <c r="T8" s="2012"/>
      <c r="U8" s="2012"/>
      <c r="V8" s="2012"/>
    </row>
    <row r="9" spans="1:22" ht="14.25">
      <c r="A9" s="3297"/>
      <c r="B9" s="3323"/>
      <c r="C9" s="3322"/>
      <c r="D9" s="3325"/>
      <c r="E9" s="259" t="s">
        <v>308</v>
      </c>
      <c r="F9" s="260"/>
      <c r="G9" s="260"/>
      <c r="H9" s="260"/>
      <c r="I9" s="261"/>
      <c r="J9" s="2013"/>
      <c r="K9" s="2012"/>
      <c r="L9" s="2012"/>
      <c r="M9" s="2012"/>
      <c r="N9" s="2012"/>
      <c r="O9" s="2012"/>
      <c r="P9" s="2012"/>
      <c r="Q9" s="2012"/>
      <c r="R9" s="2012"/>
      <c r="S9" s="2012"/>
      <c r="T9" s="2012"/>
      <c r="U9" s="2012"/>
      <c r="V9" s="2012"/>
    </row>
    <row r="10" spans="1:22" ht="14.25">
      <c r="A10" s="3297" t="s">
        <v>309</v>
      </c>
      <c r="B10" s="3323">
        <v>15</v>
      </c>
      <c r="C10" s="3321"/>
      <c r="D10" s="3325"/>
      <c r="E10" s="259" t="s">
        <v>310</v>
      </c>
      <c r="F10" s="260"/>
      <c r="G10" s="260"/>
      <c r="H10" s="260"/>
      <c r="I10" s="261"/>
      <c r="J10" s="2013"/>
      <c r="K10" s="2012"/>
      <c r="L10" s="2012"/>
      <c r="M10" s="2012"/>
      <c r="N10" s="2012"/>
      <c r="O10" s="2012"/>
      <c r="P10" s="2012"/>
      <c r="Q10" s="2012"/>
      <c r="R10" s="2012"/>
      <c r="S10" s="2012"/>
      <c r="T10" s="2012"/>
      <c r="U10" s="2012"/>
      <c r="V10" s="2012"/>
    </row>
    <row r="11" spans="1:22" ht="14.25">
      <c r="A11" s="3297"/>
      <c r="B11" s="3323"/>
      <c r="C11" s="3322"/>
      <c r="D11" s="3325"/>
      <c r="E11" s="259" t="s">
        <v>311</v>
      </c>
      <c r="F11" s="260"/>
      <c r="G11" s="260"/>
      <c r="H11" s="260"/>
      <c r="I11" s="261"/>
      <c r="J11" s="2013"/>
      <c r="K11" s="2012"/>
      <c r="L11" s="2012"/>
      <c r="M11" s="2012"/>
      <c r="N11" s="2012"/>
      <c r="O11" s="2012"/>
      <c r="P11" s="2012"/>
      <c r="Q11" s="2012"/>
      <c r="R11" s="2012"/>
      <c r="S11" s="2012"/>
      <c r="T11" s="2012"/>
      <c r="U11" s="2012"/>
      <c r="V11" s="2012"/>
    </row>
    <row r="12" spans="1:22" ht="14.25">
      <c r="A12" s="3297" t="s">
        <v>312</v>
      </c>
      <c r="B12" s="3323">
        <v>15</v>
      </c>
      <c r="C12" s="3321"/>
      <c r="D12" s="3325"/>
      <c r="E12" s="259" t="s">
        <v>313</v>
      </c>
      <c r="F12" s="260"/>
      <c r="G12" s="260"/>
      <c r="H12" s="260"/>
      <c r="I12" s="261"/>
      <c r="J12" s="2013"/>
      <c r="K12" s="2012"/>
      <c r="L12" s="2012"/>
      <c r="M12" s="2012"/>
      <c r="N12" s="2012"/>
      <c r="O12" s="2012"/>
      <c r="P12" s="2012"/>
      <c r="Q12" s="2012"/>
      <c r="R12" s="2012"/>
      <c r="S12" s="2012"/>
      <c r="T12" s="2012"/>
      <c r="U12" s="2012"/>
      <c r="V12" s="2012"/>
    </row>
    <row r="13" spans="1:22" ht="14.25">
      <c r="A13" s="3297"/>
      <c r="B13" s="3323"/>
      <c r="C13" s="3322"/>
      <c r="D13" s="3325"/>
      <c r="E13" s="259" t="s">
        <v>314</v>
      </c>
      <c r="F13" s="260"/>
      <c r="G13" s="260"/>
      <c r="H13" s="260"/>
      <c r="I13" s="261"/>
      <c r="J13" s="2013"/>
      <c r="K13" s="2012"/>
      <c r="L13" s="2012"/>
      <c r="M13" s="2012"/>
      <c r="N13" s="2012"/>
      <c r="O13" s="2012"/>
      <c r="P13" s="2012"/>
      <c r="Q13" s="2012"/>
      <c r="R13" s="2012"/>
      <c r="S13" s="2012"/>
      <c r="T13" s="2012"/>
      <c r="U13" s="2012"/>
      <c r="V13" s="2012"/>
    </row>
    <row r="14" spans="1:22" ht="14.25">
      <c r="A14" s="3297" t="s">
        <v>315</v>
      </c>
      <c r="B14" s="3323">
        <v>30</v>
      </c>
      <c r="C14" s="3321">
        <v>6</v>
      </c>
      <c r="D14" s="3325">
        <v>4</v>
      </c>
      <c r="E14" s="259" t="s">
        <v>316</v>
      </c>
      <c r="F14" s="260"/>
      <c r="G14" s="260"/>
      <c r="H14" s="260"/>
      <c r="I14" s="261"/>
      <c r="J14" s="2013"/>
      <c r="K14" s="2012"/>
      <c r="L14" s="2012"/>
      <c r="M14" s="2012"/>
      <c r="N14" s="2012"/>
      <c r="O14" s="2012"/>
      <c r="P14" s="2012"/>
      <c r="Q14" s="2012"/>
      <c r="R14" s="2012"/>
      <c r="S14" s="2012"/>
      <c r="T14" s="2012"/>
      <c r="U14" s="2012"/>
      <c r="V14" s="2012"/>
    </row>
    <row r="15" spans="1:22" ht="14.25">
      <c r="A15" s="3297"/>
      <c r="B15" s="3323"/>
      <c r="C15" s="3324"/>
      <c r="D15" s="3325"/>
      <c r="E15" s="259" t="s">
        <v>317</v>
      </c>
      <c r="F15" s="260"/>
      <c r="G15" s="260"/>
      <c r="H15" s="260"/>
      <c r="I15" s="261"/>
      <c r="J15" s="2013"/>
      <c r="K15" s="2012"/>
      <c r="L15" s="2012"/>
      <c r="M15" s="2012"/>
      <c r="N15" s="2012"/>
      <c r="O15" s="2012"/>
      <c r="P15" s="2012"/>
      <c r="Q15" s="2012"/>
      <c r="R15" s="2012"/>
      <c r="S15" s="2012"/>
      <c r="T15" s="2012"/>
      <c r="U15" s="2012"/>
      <c r="V15" s="2012"/>
    </row>
    <row r="16" spans="1:22" ht="14.25">
      <c r="A16" s="3297"/>
      <c r="B16" s="3323"/>
      <c r="C16" s="3322"/>
      <c r="D16" s="3325"/>
      <c r="E16" s="259" t="s">
        <v>318</v>
      </c>
      <c r="F16" s="260"/>
      <c r="G16" s="260"/>
      <c r="H16" s="260"/>
      <c r="I16" s="261"/>
      <c r="J16" s="2013"/>
      <c r="K16" s="2012"/>
      <c r="L16" s="2012"/>
      <c r="M16" s="2012"/>
      <c r="N16" s="2012"/>
      <c r="O16" s="2012"/>
      <c r="P16" s="2012"/>
      <c r="Q16" s="2012"/>
      <c r="R16" s="2012"/>
      <c r="S16" s="2012"/>
      <c r="T16" s="2012"/>
      <c r="U16" s="2012"/>
      <c r="V16" s="2012"/>
    </row>
    <row r="17" spans="1:26" ht="15">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7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5">
      <c r="A19" s="266" t="s">
        <v>321</v>
      </c>
      <c r="B19" s="267" t="s">
        <v>322</v>
      </c>
      <c r="C19" s="268">
        <f ca="1">SUMIF(INDIRECT("'"&amp;C4&amp;"'"&amp;"!A:A"),结果表!B19,INDIRECT("'"&amp;C4&amp;"'"&amp;"!B:B"))</f>
        <v>569</v>
      </c>
      <c r="D19" s="269">
        <f ca="1">SUMIF(INDIRECT("'"&amp;D4&amp;"'"&amp;"!A:A"),结果表!B19,INDIRECT("'"&amp;D4&amp;"'"&amp;"!B:B"))</f>
        <v>1201</v>
      </c>
      <c r="E19" s="266" t="s">
        <v>323</v>
      </c>
      <c r="F19" s="267" t="s">
        <v>322</v>
      </c>
      <c r="G19" s="270">
        <f ca="1">ROUND(C19*$C$18+D19*$D$18,0)</f>
        <v>822</v>
      </c>
      <c r="H19" s="271" t="s">
        <v>324</v>
      </c>
      <c r="I19" s="309"/>
      <c r="J19" s="2012"/>
      <c r="K19" s="2012"/>
      <c r="L19" s="2012"/>
      <c r="M19" s="2012"/>
      <c r="N19" s="2012"/>
      <c r="O19" s="2012"/>
      <c r="P19" s="2012"/>
      <c r="Q19" s="2012"/>
      <c r="R19" s="2012"/>
      <c r="S19" s="2012"/>
      <c r="T19" s="2012"/>
      <c r="U19" s="2012"/>
      <c r="V19" s="2012"/>
    </row>
    <row r="20" spans="1:26" ht="15">
      <c r="A20" s="272"/>
      <c r="B20" s="273" t="s">
        <v>325</v>
      </c>
      <c r="C20" s="274">
        <f ca="1">SUMIF(INDIRECT("'"&amp;C4&amp;"'"&amp;"!A:A"),结果表!B20,INDIRECT("'"&amp;C4&amp;"'"&amp;"!B:B"))</f>
        <v>3146</v>
      </c>
      <c r="D20" s="275">
        <f ca="1">SUMIF(INDIRECT("'"&amp;D4&amp;"'"&amp;"!A:A"),结果表!B20,INDIRECT("'"&amp;D4&amp;"'"&amp;"!B:B"))</f>
        <v>6641</v>
      </c>
      <c r="E20" s="272"/>
      <c r="F20" s="273" t="s">
        <v>325</v>
      </c>
      <c r="G20" s="276">
        <f ca="1">ROUND(C20*$C$18+D20*$D$18,0)</f>
        <v>4544</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3146</v>
      </c>
      <c r="D21" s="151">
        <f ca="1">SUMIF(INDIRECT("'"&amp;D4&amp;"'"&amp;"!A:A"),结果表!B21,INDIRECT("'"&amp;D4&amp;"'"&amp;"!B:B"))</f>
        <v>6641</v>
      </c>
      <c r="E21" s="272"/>
      <c r="F21" s="278" t="s">
        <v>327</v>
      </c>
      <c r="G21" s="280">
        <f ca="1">ROUND(C21*$C$18+D21*$D$18,0)</f>
        <v>4544</v>
      </c>
      <c r="H21" s="1245" t="s">
        <v>326</v>
      </c>
      <c r="I21" s="309"/>
      <c r="J21" s="2012"/>
      <c r="K21" s="2012"/>
      <c r="L21" s="2012"/>
      <c r="M21" s="2012"/>
      <c r="N21" s="2012"/>
      <c r="O21" s="2012"/>
      <c r="P21" s="2012"/>
      <c r="Q21" s="2012"/>
      <c r="R21" s="2012"/>
      <c r="S21" s="2012"/>
      <c r="T21" s="2012"/>
      <c r="U21" s="2012"/>
      <c r="V21" s="2012"/>
    </row>
    <row r="22" spans="1:26" ht="15.75" thickBot="1">
      <c r="A22" s="126" t="s">
        <v>328</v>
      </c>
      <c r="B22" s="1246"/>
      <c r="C22" s="1247"/>
      <c r="D22" s="281">
        <f ca="1">IF(C19&lt;D19,D19/C19-1,C19/D19-1)</f>
        <v>1.1107205623901582</v>
      </c>
      <c r="E22" s="282"/>
      <c r="F22" s="283"/>
      <c r="G22" s="284">
        <f ca="1">ROUND(G19/('数据-汇总表'!D3/666.67),0)</f>
        <v>303</v>
      </c>
      <c r="H22" s="285" t="s">
        <v>329</v>
      </c>
      <c r="I22" s="309"/>
      <c r="J22" s="2012"/>
      <c r="K22" s="2012"/>
      <c r="L22" s="2012"/>
      <c r="M22" s="2012"/>
      <c r="N22" s="2012"/>
      <c r="O22" s="2012"/>
      <c r="P22" s="2012"/>
      <c r="Q22" s="2012"/>
      <c r="R22" s="2012"/>
      <c r="S22" s="2012"/>
      <c r="T22" s="2012"/>
      <c r="U22" s="2012"/>
      <c r="V22" s="2012"/>
    </row>
    <row r="23" spans="1:26" ht="13.5"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03"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8">
      <c r="A25" s="3304"/>
      <c r="B25" s="1315" t="s">
        <v>331</v>
      </c>
      <c r="C25" s="288">
        <f>IF(B30=0,0,C30)</f>
        <v>0</v>
      </c>
      <c r="D25" s="289"/>
      <c r="E25" s="309"/>
      <c r="F25" s="309"/>
      <c r="G25" s="309"/>
      <c r="H25" s="309"/>
      <c r="I25" s="309"/>
      <c r="J25" s="2012"/>
      <c r="K25" s="1249" t="str">
        <f ca="1">项目基本情况!B16&amp;"国有建设用地使用权价格："&amp;O38&amp;"万元"</f>
        <v>出让国有建设用地使用权价格：822万元</v>
      </c>
      <c r="L25" s="1250"/>
      <c r="M25" s="1250"/>
      <c r="N25" s="1250"/>
      <c r="O25" s="1251"/>
      <c r="P25" s="2012"/>
      <c r="Q25" s="2012"/>
      <c r="R25" s="2012"/>
      <c r="S25" s="2012"/>
      <c r="T25" s="2012"/>
      <c r="U25" s="2012"/>
      <c r="V25" s="2012"/>
    </row>
    <row r="26" spans="1:26" s="1248" customFormat="1" ht="18">
      <c r="A26" s="291" t="s">
        <v>332</v>
      </c>
      <c r="B26" s="292" t="s">
        <v>333</v>
      </c>
      <c r="C26" s="292" t="s">
        <v>334</v>
      </c>
      <c r="D26" s="293" t="s">
        <v>335</v>
      </c>
      <c r="E26" s="309"/>
      <c r="F26" s="309"/>
      <c r="G26" s="309"/>
      <c r="H26" s="309"/>
      <c r="I26" s="309"/>
      <c r="J26" s="2012"/>
      <c r="K26" s="1252" t="str">
        <f ca="1">"大写金额：人民币"&amp;NUMBERSTRING(INT(O38*10000),2)&amp;"元整"</f>
        <v>大写金额：人民币捌佰贰拾贰万元整</v>
      </c>
      <c r="L26" s="1246"/>
      <c r="M26" s="1246"/>
      <c r="N26" s="1246"/>
      <c r="O26" s="1245"/>
      <c r="P26" s="2012"/>
      <c r="Q26" s="2012"/>
      <c r="R26" s="2012"/>
      <c r="S26" s="2012"/>
      <c r="T26" s="2012"/>
      <c r="U26" s="2012"/>
      <c r="V26" s="2012"/>
      <c r="W26" s="290"/>
      <c r="X26" s="290"/>
      <c r="Y26" s="290"/>
      <c r="Z26" s="290"/>
    </row>
    <row r="27" spans="1:26" ht="18">
      <c r="A27" s="291"/>
      <c r="B27" s="292"/>
      <c r="C27" s="292"/>
      <c r="D27" s="293"/>
      <c r="E27" s="309"/>
      <c r="F27" s="309"/>
      <c r="G27" s="309"/>
      <c r="H27" s="309"/>
      <c r="I27" s="309"/>
      <c r="J27" s="2012"/>
      <c r="K27" s="1252" t="str">
        <f ca="1">"单位面积地价："&amp;M38&amp;"元/平方米"</f>
        <v>单位面积地价：4545元/平方米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楼面地价：4545元/平方米</v>
      </c>
      <c r="L28" s="1246"/>
      <c r="M28" s="1246"/>
      <c r="N28" s="1246"/>
      <c r="O28" s="1245"/>
      <c r="P28" s="2012"/>
      <c r="V28" s="2012"/>
    </row>
    <row r="29" spans="1:26" ht="18">
      <c r="A29" s="291"/>
      <c r="B29" s="292"/>
      <c r="C29" s="292"/>
      <c r="D29" s="293"/>
      <c r="E29" s="309"/>
      <c r="F29" s="309"/>
      <c r="G29" s="309"/>
      <c r="H29" s="309"/>
      <c r="I29" s="309"/>
      <c r="J29" s="2012"/>
      <c r="K29" s="1252" t="str">
        <f ca="1">IF(OR(项目基本情况!E8="抵押价格",项目基本情况!E8="已注销及未注销"),"抵押价格："&amp;O39&amp;"万元","——")</f>
        <v>抵押价格：822万元</v>
      </c>
      <c r="L29" s="1246"/>
      <c r="M29" s="1246"/>
      <c r="N29" s="1246"/>
      <c r="O29" s="1245"/>
      <c r="P29" s="2012"/>
      <c r="V29" s="2012"/>
    </row>
    <row r="30" spans="1:26" ht="18.75" thickBot="1">
      <c r="A30" s="3079" t="s">
        <v>336</v>
      </c>
      <c r="B30" s="307"/>
      <c r="C30" s="307"/>
      <c r="D30" s="308"/>
      <c r="E30" s="3080" t="s">
        <v>2966</v>
      </c>
      <c r="F30" s="309"/>
      <c r="G30" s="309"/>
      <c r="H30" s="309"/>
      <c r="I30" s="309"/>
      <c r="J30" s="2012"/>
      <c r="K30" s="1252" t="str">
        <f ca="1">IF(K29="——","——","大写金额：人民币"&amp;NUMBERSTRING(INT(O39*10000),2)&amp;"元整")</f>
        <v>大写金额：人民币捌佰贰拾贰万元整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75" thickBot="1">
      <c r="A32" s="266" t="s">
        <v>337</v>
      </c>
      <c r="B32" s="1376" t="s">
        <v>1687</v>
      </c>
      <c r="C32" s="1377">
        <f ca="1">G19-C24</f>
        <v>822</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75" thickBot="1">
      <c r="A33" s="296" t="s">
        <v>340</v>
      </c>
      <c r="B33" s="1379" t="s">
        <v>1689</v>
      </c>
      <c r="C33" s="262">
        <f ca="1">ROUND(C32*10000/'数据-汇总表'!E3,0)</f>
        <v>4545</v>
      </c>
      <c r="D33" s="1380" t="s">
        <v>1690</v>
      </c>
      <c r="E33" s="3303"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75" thickBot="1">
      <c r="A34" s="298"/>
      <c r="B34" s="1381" t="s">
        <v>1691</v>
      </c>
      <c r="C34" s="262">
        <f ca="1">ROUND(C32*10000/'数据-汇总表'!D3,0)</f>
        <v>4545</v>
      </c>
      <c r="D34" s="1382" t="s">
        <v>1690</v>
      </c>
      <c r="E34" s="3344"/>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75" thickBot="1">
      <c r="A35" s="282"/>
      <c r="B35" s="1383"/>
      <c r="C35" s="1384">
        <f ca="1">ROUND(C32/('数据-汇总表'!D3/666.67),0)</f>
        <v>303</v>
      </c>
      <c r="D35" s="1385" t="s">
        <v>1692</v>
      </c>
      <c r="E35" s="3345"/>
      <c r="F35" s="299" t="s">
        <v>342</v>
      </c>
      <c r="G35" s="980"/>
      <c r="H35" s="979" t="s">
        <v>343</v>
      </c>
      <c r="I35" s="309"/>
      <c r="J35" s="2012"/>
      <c r="K35" s="3318" t="s">
        <v>350</v>
      </c>
      <c r="L35" s="3318" t="s">
        <v>351</v>
      </c>
      <c r="M35" s="1258" t="s">
        <v>352</v>
      </c>
      <c r="N35" s="3318" t="s">
        <v>353</v>
      </c>
      <c r="O35" s="3318" t="s">
        <v>354</v>
      </c>
      <c r="P35" s="2012"/>
      <c r="V35" s="2012"/>
    </row>
    <row r="36" spans="1:26" ht="16.5" customHeight="1">
      <c r="A36" s="301" t="s">
        <v>344</v>
      </c>
      <c r="B36" s="302" t="s">
        <v>333</v>
      </c>
      <c r="C36" s="303" t="s">
        <v>345</v>
      </c>
      <c r="D36" s="303" t="s">
        <v>346</v>
      </c>
      <c r="E36" s="304" t="s">
        <v>347</v>
      </c>
      <c r="F36" s="309"/>
      <c r="G36" s="309"/>
      <c r="H36" s="309"/>
      <c r="I36" s="309"/>
      <c r="J36" s="2014"/>
      <c r="K36" s="3319"/>
      <c r="L36" s="3319"/>
      <c r="M36" s="1260" t="s">
        <v>355</v>
      </c>
      <c r="N36" s="3319"/>
      <c r="O36" s="3319"/>
      <c r="P36" s="2012"/>
      <c r="V36" s="2012"/>
    </row>
    <row r="37" spans="1:26" ht="16.5" customHeight="1" thickBot="1">
      <c r="A37" s="1254" t="s">
        <v>348</v>
      </c>
      <c r="B37" s="305"/>
      <c r="C37" s="292"/>
      <c r="D37" s="292"/>
      <c r="E37" s="293"/>
      <c r="F37" s="309"/>
      <c r="G37" s="309"/>
      <c r="H37" s="309"/>
      <c r="I37" s="309"/>
      <c r="J37" s="2014"/>
      <c r="K37" s="3320"/>
      <c r="L37" s="3320"/>
      <c r="M37" s="1261"/>
      <c r="N37" s="3320"/>
      <c r="O37" s="3320"/>
      <c r="P37" s="2012"/>
      <c r="V37" s="2012"/>
    </row>
    <row r="38" spans="1:26" ht="16.5" customHeight="1" thickBot="1">
      <c r="A38" s="1254" t="s">
        <v>349</v>
      </c>
      <c r="B38" s="305"/>
      <c r="C38" s="292"/>
      <c r="D38" s="292"/>
      <c r="E38" s="293"/>
      <c r="F38" s="309"/>
      <c r="G38" s="309"/>
      <c r="H38" s="309"/>
      <c r="I38" s="309"/>
      <c r="J38" s="2014"/>
      <c r="K38" s="1262">
        <f>'数据-汇总表'!D3</f>
        <v>1808.52</v>
      </c>
      <c r="L38" s="1263">
        <f>'数据-汇总表'!E3</f>
        <v>1808.52</v>
      </c>
      <c r="M38" s="1263">
        <f ca="1">C34</f>
        <v>4545</v>
      </c>
      <c r="N38" s="1263">
        <f ca="1">C33</f>
        <v>4545</v>
      </c>
      <c r="O38" s="1264">
        <f ca="1">C32</f>
        <v>822</v>
      </c>
      <c r="P38" s="2012"/>
      <c r="V38" s="2012"/>
    </row>
    <row r="39" spans="1:26" ht="16.5" customHeight="1" thickBot="1">
      <c r="A39" s="1259"/>
      <c r="B39" s="306"/>
      <c r="C39" s="307"/>
      <c r="D39" s="307"/>
      <c r="E39" s="308"/>
      <c r="F39" s="309"/>
      <c r="G39" s="309"/>
      <c r="H39" s="309"/>
      <c r="I39" s="309"/>
      <c r="J39" s="2014"/>
      <c r="K39" s="3363" t="str">
        <f>MID(A44,3,LEN(A44)-2)</f>
        <v>抵押价格</v>
      </c>
      <c r="L39" s="3364"/>
      <c r="M39" s="3364"/>
      <c r="N39" s="3365"/>
      <c r="O39" s="1387">
        <f ca="1">C44</f>
        <v>822</v>
      </c>
      <c r="P39" s="2012"/>
      <c r="V39" s="2012"/>
    </row>
    <row r="40" spans="1:26" ht="19.5" thickBot="1">
      <c r="A40" s="104" t="s">
        <v>872</v>
      </c>
      <c r="B40" s="309"/>
      <c r="C40" s="309"/>
      <c r="D40" s="309"/>
      <c r="E40" s="309"/>
      <c r="F40" s="309"/>
      <c r="G40" s="309"/>
      <c r="H40" s="309"/>
      <c r="I40" s="309"/>
      <c r="J40" s="2014"/>
      <c r="K40" s="3363" t="str">
        <f t="shared" ref="K40:K41" si="0">MID(A45,3,LEN(A45)-2)</f>
        <v/>
      </c>
      <c r="L40" s="3364"/>
      <c r="M40" s="3364"/>
      <c r="N40" s="3365"/>
      <c r="O40" s="1387" t="str">
        <f>C45</f>
        <v>——</v>
      </c>
      <c r="P40" s="2012"/>
      <c r="V40" s="2012"/>
    </row>
    <row r="41" spans="1:26" ht="16.5" thickBot="1">
      <c r="A41" s="310" t="s">
        <v>356</v>
      </c>
      <c r="B41" s="311"/>
      <c r="C41" s="312" t="s">
        <v>357</v>
      </c>
      <c r="D41" s="313" t="s">
        <v>358</v>
      </c>
      <c r="E41" s="313" t="s">
        <v>359</v>
      </c>
      <c r="F41" s="314" t="s">
        <v>360</v>
      </c>
      <c r="G41" s="309"/>
      <c r="H41" s="309"/>
      <c r="I41" s="309"/>
      <c r="J41" s="2014"/>
      <c r="K41" s="3363" t="str">
        <f t="shared" si="0"/>
        <v/>
      </c>
      <c r="L41" s="3364"/>
      <c r="M41" s="3364"/>
      <c r="N41" s="3365"/>
      <c r="O41" s="1387" t="str">
        <f>C46</f>
        <v>——</v>
      </c>
      <c r="P41" s="2012"/>
      <c r="V41" s="2012"/>
    </row>
    <row r="42" spans="1:26" ht="29.25">
      <c r="A42" s="3305" t="s">
        <v>2066</v>
      </c>
      <c r="B42" s="3306"/>
      <c r="C42" s="262">
        <f ca="1">C32</f>
        <v>822</v>
      </c>
      <c r="D42" s="315">
        <f ca="1">C33</f>
        <v>4545</v>
      </c>
      <c r="E42" s="315">
        <f ca="1">C34</f>
        <v>4545</v>
      </c>
      <c r="F42" s="316">
        <f ca="1">C35</f>
        <v>303</v>
      </c>
      <c r="G42" s="309"/>
      <c r="H42" s="309"/>
      <c r="I42" s="317"/>
      <c r="J42" s="2014"/>
      <c r="K42" s="1265" t="s">
        <v>361</v>
      </c>
      <c r="L42" s="2031" t="s">
        <v>362</v>
      </c>
      <c r="M42" s="1266" t="s">
        <v>363</v>
      </c>
      <c r="N42" s="2032" t="s">
        <v>364</v>
      </c>
      <c r="O42" s="2033" t="s">
        <v>365</v>
      </c>
      <c r="P42" s="2012"/>
      <c r="V42" s="2012"/>
    </row>
    <row r="43" spans="1:26" ht="30">
      <c r="A43" s="3316" t="s">
        <v>2729</v>
      </c>
      <c r="B43" s="3317"/>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569</v>
      </c>
      <c r="M43" s="1269">
        <f>C18</f>
        <v>0.6</v>
      </c>
      <c r="N43" s="1270">
        <f ca="1">IF(N42="测算结果/万元",G19,G20)</f>
        <v>822</v>
      </c>
      <c r="O43" s="1271">
        <f ca="1">IF(O42="最终结果/万元",C32,C33)</f>
        <v>822</v>
      </c>
      <c r="P43" s="2012"/>
      <c r="V43" s="2012"/>
    </row>
    <row r="44" spans="1:26" ht="30.75" thickBot="1">
      <c r="A44" s="3305" t="str">
        <f>IF(OR(项目基本情况!E8="抵押价格",项目基本情况!E8="已注销及未注销"),"3.抵押价格","——")</f>
        <v>3.抵押价格</v>
      </c>
      <c r="B44" s="3306"/>
      <c r="C44" s="262">
        <f ca="1">IF(A44="——","——",C42-C43)</f>
        <v>822</v>
      </c>
      <c r="D44" s="315">
        <f ca="1">ROUND(C44*10000/'数据-汇总表'!E3,0)</f>
        <v>4545</v>
      </c>
      <c r="E44" s="315">
        <f ca="1">ROUND(C44*10000/'数据-汇总表'!D3,0)</f>
        <v>4545</v>
      </c>
      <c r="F44" s="316">
        <f ca="1">ROUND(C44/('数据-汇总表'!D3/666.67),0)</f>
        <v>303</v>
      </c>
      <c r="G44" s="309"/>
      <c r="H44" s="309"/>
      <c r="I44" s="317"/>
      <c r="J44" s="2014"/>
      <c r="K44" s="1272" t="str">
        <f>D4</f>
        <v>剩余法-待开发</v>
      </c>
      <c r="L44" s="1273">
        <f ca="1">IF(L42="估价结果/万元",D19,D20)</f>
        <v>1201</v>
      </c>
      <c r="M44" s="1274">
        <f>D18</f>
        <v>0.4</v>
      </c>
      <c r="N44" s="1275"/>
      <c r="O44" s="1276"/>
      <c r="P44" s="2012"/>
      <c r="V44" s="2012"/>
    </row>
    <row r="45" spans="1:26" ht="15">
      <c r="A45" s="3311" t="str">
        <f>IF(项目基本情况!E8="已注销及未注销","4.抵押担保权已注销时的抵押价格",IF(项目基本情况!E8="已注销","3.抵押担保权已注销时的抵押价格","——"))</f>
        <v>——</v>
      </c>
      <c r="B45" s="3312"/>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5.75" thickBot="1">
      <c r="A46" s="3307" t="str">
        <f>IF(项目基本情况!E9="抵押净值",IF(A45="——","4.抵押净值","5.抵押净值"),"——")</f>
        <v>——</v>
      </c>
      <c r="B46" s="3308"/>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75">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2.75">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2.75">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2.75">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2.75">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2.75">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2.75">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2.75">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2.75">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2.75">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2.75">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2.75">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2.75">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2.75">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52" t="s">
        <v>374</v>
      </c>
      <c r="B63" s="3353"/>
      <c r="C63" s="3354"/>
      <c r="D63" s="339">
        <f ca="1">ROUND(C42*F63,0)</f>
        <v>493</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13" t="s">
        <v>378</v>
      </c>
      <c r="B64" s="3314"/>
      <c r="C64" s="3314"/>
      <c r="D64" s="3314"/>
      <c r="E64" s="3314"/>
      <c r="F64" s="3314"/>
      <c r="G64" s="3315"/>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5.5">
      <c r="A66" s="3309" t="s">
        <v>386</v>
      </c>
      <c r="B66" s="3310"/>
      <c r="C66" s="3310"/>
      <c r="D66" s="259">
        <f ca="1">IF(H66="情况1",0,IF(H66="情况2",D70,IF(H66="情况3",D71,IF(H66="情况4",D72))))</f>
        <v>26</v>
      </c>
      <c r="E66" s="991" t="str">
        <f>IF(H66="情况4","(销售额-原购置价)×税（费）率","销售额×税（费）率")</f>
        <v>销售额×税（费）率</v>
      </c>
      <c r="F66" s="348">
        <f>IF(H66="情况1","免征",'数据-取费表'!B41)</f>
        <v>5.6000000000000001E-2</v>
      </c>
      <c r="G66" s="349" t="s">
        <v>387</v>
      </c>
      <c r="H66" s="191" t="s">
        <v>388</v>
      </c>
      <c r="I66" s="1282"/>
      <c r="J66" s="2018"/>
      <c r="K66" s="1285">
        <v>1</v>
      </c>
      <c r="L66" s="3367" t="s">
        <v>385</v>
      </c>
      <c r="M66" s="3368"/>
      <c r="N66" s="2421"/>
      <c r="O66" s="2422"/>
      <c r="P66" s="2423"/>
      <c r="Q66" s="2012"/>
      <c r="R66" s="2012"/>
      <c r="S66" s="2012"/>
      <c r="T66" s="2012"/>
      <c r="U66" s="2012"/>
      <c r="V66" s="2012"/>
    </row>
    <row r="67" spans="1:22" ht="25.5" customHeight="1">
      <c r="A67" s="350" t="s">
        <v>390</v>
      </c>
      <c r="B67" s="3300" t="s">
        <v>391</v>
      </c>
      <c r="C67" s="3300"/>
      <c r="D67" s="351">
        <v>0</v>
      </c>
      <c r="E67" s="41" t="s">
        <v>392</v>
      </c>
      <c r="F67" s="62" t="s">
        <v>21</v>
      </c>
      <c r="G67" s="3355"/>
      <c r="H67" s="309"/>
      <c r="I67" s="1286"/>
      <c r="J67" s="2019"/>
      <c r="K67" s="1960">
        <v>2</v>
      </c>
      <c r="L67" s="3366" t="s">
        <v>389</v>
      </c>
      <c r="M67" s="3366"/>
      <c r="N67" s="1319">
        <f>'数据-取费表'!B2</f>
        <v>43698</v>
      </c>
      <c r="O67" s="1319"/>
      <c r="P67" s="1319"/>
      <c r="Q67" s="2012"/>
      <c r="R67" s="2012"/>
      <c r="S67" s="2012"/>
      <c r="T67" s="2012"/>
      <c r="U67" s="2012"/>
      <c r="V67" s="2012"/>
    </row>
    <row r="68" spans="1:22" ht="25.5" customHeight="1">
      <c r="A68" s="352"/>
      <c r="B68" s="3300" t="s">
        <v>394</v>
      </c>
      <c r="C68" s="3300"/>
      <c r="D68" s="353"/>
      <c r="E68" s="77"/>
      <c r="F68" s="354"/>
      <c r="G68" s="3356"/>
      <c r="H68" s="309"/>
      <c r="I68" s="1286"/>
      <c r="J68" s="2019"/>
      <c r="K68" s="1960">
        <v>3</v>
      </c>
      <c r="L68" s="3366" t="s">
        <v>393</v>
      </c>
      <c r="M68" s="3366"/>
      <c r="N68" s="1287">
        <f ca="1">C42</f>
        <v>822</v>
      </c>
      <c r="O68" s="1287"/>
      <c r="P68" s="1287"/>
      <c r="Q68" s="2012"/>
      <c r="R68" s="2012"/>
      <c r="S68" s="2012"/>
      <c r="T68" s="2012"/>
      <c r="U68" s="2012"/>
      <c r="V68" s="2012"/>
    </row>
    <row r="69" spans="1:22" ht="12" customHeight="1">
      <c r="A69" s="355"/>
      <c r="B69" s="3300" t="s">
        <v>395</v>
      </c>
      <c r="C69" s="3300"/>
      <c r="D69" s="356"/>
      <c r="E69" s="73"/>
      <c r="F69" s="354"/>
      <c r="G69" s="3357"/>
      <c r="H69" s="309"/>
      <c r="I69" s="1286"/>
      <c r="J69" s="2019"/>
      <c r="K69" s="1288">
        <v>4</v>
      </c>
      <c r="L69" s="3371" t="s">
        <v>2882</v>
      </c>
      <c r="M69" s="3372"/>
      <c r="N69" s="1289">
        <f ca="1">C44</f>
        <v>822</v>
      </c>
      <c r="O69" s="1289"/>
      <c r="P69" s="1289"/>
      <c r="Q69" s="2012"/>
      <c r="R69" s="2012"/>
      <c r="S69" s="2012"/>
      <c r="T69" s="2012"/>
      <c r="U69" s="2012"/>
      <c r="V69" s="2012"/>
    </row>
    <row r="70" spans="1:22" ht="24" customHeight="1">
      <c r="A70" s="357" t="s">
        <v>396</v>
      </c>
      <c r="B70" s="3300" t="s">
        <v>397</v>
      </c>
      <c r="C70" s="3300"/>
      <c r="D70" s="356">
        <f ca="1">ROUND(D63*'数据-取费表'!B41/(1+'数据-取费表'!C42),0)</f>
        <v>26</v>
      </c>
      <c r="E70" s="17" t="s">
        <v>398</v>
      </c>
      <c r="F70" s="358">
        <f>'数据-取费表'!B41</f>
        <v>5.6000000000000001E-2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01" t="s">
        <v>405</v>
      </c>
      <c r="C71" s="3302"/>
      <c r="D71" s="356">
        <f ca="1">ROUND(D63*'数据-取费表'!B41/(1+'数据-取费表'!C42),0)</f>
        <v>26</v>
      </c>
      <c r="E71" s="17" t="s">
        <v>398</v>
      </c>
      <c r="F71" s="358">
        <f>'数据-取费表'!B41</f>
        <v>5.6000000000000001E-2</v>
      </c>
      <c r="G71" s="359"/>
      <c r="H71" s="309"/>
      <c r="I71" s="1286"/>
      <c r="J71" s="2019"/>
      <c r="K71" s="3010" t="s">
        <v>399</v>
      </c>
      <c r="L71" s="3373" t="s">
        <v>400</v>
      </c>
      <c r="M71" s="3373"/>
      <c r="N71" s="3010" t="s">
        <v>401</v>
      </c>
      <c r="O71" s="3010" t="s">
        <v>402</v>
      </c>
      <c r="P71" s="3010" t="s">
        <v>403</v>
      </c>
      <c r="Q71" s="2012"/>
      <c r="R71" s="2012"/>
      <c r="S71" s="2012"/>
      <c r="T71" s="2012"/>
      <c r="U71" s="2012"/>
      <c r="V71" s="2012"/>
    </row>
    <row r="72" spans="1:22" ht="12" customHeight="1">
      <c r="A72" s="357" t="s">
        <v>407</v>
      </c>
      <c r="B72" s="3301" t="s">
        <v>408</v>
      </c>
      <c r="C72" s="3302"/>
      <c r="D72" s="356">
        <f ca="1">C86</f>
        <v>0</v>
      </c>
      <c r="E72" s="73" t="s">
        <v>409</v>
      </c>
      <c r="F72" s="358">
        <f>'数据-取费表'!B41</f>
        <v>5.6000000000000001E-2</v>
      </c>
      <c r="G72" s="359"/>
      <c r="H72" s="1292"/>
      <c r="I72" s="1286"/>
      <c r="J72" s="2019"/>
      <c r="K72" s="1960">
        <v>1</v>
      </c>
      <c r="L72" s="3348" t="s">
        <v>406</v>
      </c>
      <c r="M72" s="3348"/>
      <c r="N72" s="1290">
        <f ca="1">D66</f>
        <v>26</v>
      </c>
      <c r="O72" s="1843" t="str">
        <f>E66</f>
        <v>销售额×税（费）率</v>
      </c>
      <c r="P72" s="1291">
        <f>F66</f>
        <v>5.6000000000000001E-2</v>
      </c>
      <c r="Q72" s="2012"/>
      <c r="R72" s="2012"/>
      <c r="S72" s="2012"/>
      <c r="T72" s="2012"/>
      <c r="U72" s="2012"/>
      <c r="V72" s="2012"/>
    </row>
    <row r="73" spans="1:22" ht="24" customHeight="1">
      <c r="A73" s="3342" t="s">
        <v>411</v>
      </c>
      <c r="B73" s="3310"/>
      <c r="C73" s="3310"/>
      <c r="D73" s="360">
        <f>IF(H73="个人住宅",0,ROUND(D63*I73,0))</f>
        <v>0</v>
      </c>
      <c r="E73" s="17" t="s">
        <v>412</v>
      </c>
      <c r="F73" s="358" t="str">
        <f>IF(H73="正常",I73,"免征")</f>
        <v>免征</v>
      </c>
      <c r="G73" s="359"/>
      <c r="H73" s="191" t="s">
        <v>2454</v>
      </c>
      <c r="I73" s="358">
        <f>'数据-取费表'!B49</f>
        <v>5.0000000000000001E-4</v>
      </c>
      <c r="J73" s="2019"/>
      <c r="K73" s="1960">
        <v>2</v>
      </c>
      <c r="L73" s="3348" t="s">
        <v>410</v>
      </c>
      <c r="M73" s="3348"/>
      <c r="N73" s="1290">
        <f t="shared" ref="N73:P74" si="1">D73</f>
        <v>0</v>
      </c>
      <c r="O73" s="1843" t="str">
        <f t="shared" si="1"/>
        <v>销售额×税（费）率</v>
      </c>
      <c r="P73" s="1291" t="str">
        <f t="shared" si="1"/>
        <v>免征</v>
      </c>
      <c r="Q73" s="2012"/>
      <c r="R73" s="2012"/>
      <c r="S73" s="2012"/>
      <c r="T73" s="2012"/>
      <c r="U73" s="2012"/>
      <c r="V73" s="2012"/>
    </row>
    <row r="74" spans="1:22" ht="24.75">
      <c r="A74" s="3342" t="s">
        <v>415</v>
      </c>
      <c r="B74" s="3310"/>
      <c r="C74" s="3310"/>
      <c r="D74" s="360">
        <f ca="1">IF(H74="个人住宅",D75,D76)</f>
        <v>0</v>
      </c>
      <c r="E74" s="17" t="s">
        <v>416</v>
      </c>
      <c r="F74" s="358" t="str">
        <f>IF(H74="正常",F76,"免征")</f>
        <v>——</v>
      </c>
      <c r="G74" s="981" t="s">
        <v>417</v>
      </c>
      <c r="H74" s="361" t="s">
        <v>413</v>
      </c>
      <c r="I74" s="42"/>
      <c r="J74" s="2019"/>
      <c r="K74" s="1960">
        <v>3</v>
      </c>
      <c r="L74" s="3348" t="s">
        <v>414</v>
      </c>
      <c r="M74" s="3348"/>
      <c r="N74" s="1290">
        <f t="shared" ca="1" si="1"/>
        <v>0</v>
      </c>
      <c r="O74" s="1843" t="str">
        <f t="shared" si="1"/>
        <v>增值额×税（费）率</v>
      </c>
      <c r="P74" s="1293" t="str">
        <f t="shared" si="1"/>
        <v>——</v>
      </c>
      <c r="Q74" s="2012"/>
      <c r="R74" s="2012"/>
      <c r="S74" s="2012"/>
      <c r="T74" s="2012"/>
      <c r="U74" s="2012"/>
      <c r="V74" s="2012"/>
    </row>
    <row r="75" spans="1:22" ht="24">
      <c r="A75" s="357" t="s">
        <v>418</v>
      </c>
      <c r="B75" s="3298" t="s">
        <v>419</v>
      </c>
      <c r="C75" s="3328"/>
      <c r="D75" s="362">
        <v>0</v>
      </c>
      <c r="E75" s="41" t="s">
        <v>420</v>
      </c>
      <c r="F75" s="363"/>
      <c r="G75" s="359"/>
      <c r="H75" s="42"/>
      <c r="I75" s="42"/>
      <c r="J75" s="2019"/>
      <c r="K75" s="3003">
        <f>IF(H77="非个人房产","",4)</f>
        <v>4</v>
      </c>
      <c r="L75" s="3348" t="str">
        <f>IF(H77="非个人房产","——","个人所得税")</f>
        <v>个人所得税</v>
      </c>
      <c r="M75" s="3348"/>
      <c r="N75" s="1294">
        <f ca="1">D77</f>
        <v>5</v>
      </c>
      <c r="O75" s="1856" t="str">
        <f>E77</f>
        <v>销售额×税（费）率</v>
      </c>
      <c r="P75" s="1295">
        <f>F77</f>
        <v>0.01</v>
      </c>
      <c r="Q75" s="2012"/>
      <c r="R75" s="2012"/>
      <c r="S75" s="2012"/>
      <c r="T75" s="2012"/>
      <c r="U75" s="2012"/>
      <c r="V75" s="2012"/>
    </row>
    <row r="76" spans="1:22" ht="24.75">
      <c r="A76" s="357" t="s">
        <v>396</v>
      </c>
      <c r="B76" s="3298" t="s">
        <v>422</v>
      </c>
      <c r="C76" s="3299"/>
      <c r="D76" s="360">
        <f ca="1">IF(H76="转让取得",C99,C115)</f>
        <v>0</v>
      </c>
      <c r="E76" s="17" t="s">
        <v>423</v>
      </c>
      <c r="F76" s="53" t="s">
        <v>21</v>
      </c>
      <c r="G76" s="359"/>
      <c r="H76" s="361" t="s">
        <v>424</v>
      </c>
      <c r="I76" s="42"/>
      <c r="J76" s="2019"/>
      <c r="K76" s="3003" t="str">
        <f>IF(项目基本情况!K6="上海银行",IF(K75="",4,K75+1),"")</f>
        <v/>
      </c>
      <c r="L76" s="3359" t="str">
        <f>IF(项目基本情况!K6="上海银行","其他处置费用","")</f>
        <v/>
      </c>
      <c r="M76" s="3360"/>
      <c r="N76" s="1290" t="str">
        <f>IF(项目基本情况!K6="上海银行",N89,"")</f>
        <v/>
      </c>
      <c r="O76" s="3361" t="str">
        <f>IF(项目基本情况!K6="上海银行","包含处置中涉及的律师、诉讼、拍卖、评估等费用","")</f>
        <v/>
      </c>
      <c r="P76" s="3362"/>
      <c r="Q76" s="2012"/>
      <c r="R76" s="2012"/>
      <c r="S76" s="2012"/>
      <c r="T76" s="2012"/>
      <c r="U76" s="2012"/>
      <c r="V76" s="2012"/>
    </row>
    <row r="77" spans="1:22" ht="26.25" thickBot="1">
      <c r="A77" s="3350" t="s">
        <v>426</v>
      </c>
      <c r="B77" s="3351"/>
      <c r="C77" s="3351"/>
      <c r="D77" s="364">
        <f ca="1">IF(H77="非个人房产","——",IF(H77="个人住宅",0,ROUND(D63*I77,0)))</f>
        <v>5</v>
      </c>
      <c r="E77" s="365" t="str">
        <f>IF(H77="非个人房产","——","销售额×税（费）率")</f>
        <v>销售额×税（费）率</v>
      </c>
      <c r="F77" s="366">
        <f>IF(H77="非个人房产","——",IF(H77="个人住宅","免征",I77))</f>
        <v>0.01</v>
      </c>
      <c r="G77" s="982" t="s">
        <v>417</v>
      </c>
      <c r="H77" s="361" t="s">
        <v>2883</v>
      </c>
      <c r="I77" s="367">
        <v>0.01</v>
      </c>
      <c r="J77" s="2019"/>
      <c r="K77" s="3349">
        <f>IF(AND(K75="",K76=""),4,IF(项目基本情况!K6="上海银行",K76+1,K75+1))</f>
        <v>5</v>
      </c>
      <c r="L77" s="3348" t="s">
        <v>2884</v>
      </c>
      <c r="M77" s="3009" t="s">
        <v>421</v>
      </c>
      <c r="N77" s="1296"/>
      <c r="O77" s="1297">
        <f ca="1">SUMIF(N72:N76,"&lt;9e307")</f>
        <v>31</v>
      </c>
      <c r="P77" s="1298"/>
      <c r="Q77" s="3007">
        <f ca="1">O77/N69</f>
        <v>3.7712895377128956E-2</v>
      </c>
      <c r="R77" s="2012"/>
      <c r="S77" s="2012"/>
      <c r="T77" s="2012"/>
      <c r="U77" s="2012"/>
      <c r="V77" s="2012"/>
    </row>
    <row r="78" spans="1:22" ht="12" customHeight="1">
      <c r="A78" s="1299"/>
      <c r="B78" s="309"/>
      <c r="C78" s="309"/>
      <c r="D78" s="309"/>
      <c r="E78" s="42"/>
      <c r="F78" s="42"/>
      <c r="G78" s="42"/>
      <c r="H78" s="1001"/>
      <c r="I78" s="309"/>
      <c r="J78" s="2019"/>
      <c r="K78" s="3349"/>
      <c r="L78" s="3348"/>
      <c r="M78" s="3009" t="s">
        <v>425</v>
      </c>
      <c r="N78" s="1296"/>
      <c r="O78" s="1297" t="str">
        <f ca="1">NUMBERSTRING(INT(O77*10000),2)&amp;"元整"</f>
        <v>叁拾壹万元整</v>
      </c>
      <c r="P78" s="1298"/>
      <c r="Q78" s="2012"/>
      <c r="R78" s="2012"/>
      <c r="S78" s="2012"/>
      <c r="T78" s="2012"/>
      <c r="U78" s="2012"/>
      <c r="V78" s="2012"/>
    </row>
    <row r="79" spans="1:22" ht="13.5" thickBot="1">
      <c r="A79" s="3343" t="s">
        <v>427</v>
      </c>
      <c r="B79" s="3343"/>
      <c r="C79" s="3343"/>
      <c r="D79" s="3343"/>
      <c r="E79" s="3343"/>
      <c r="F79" s="42"/>
      <c r="G79" s="42"/>
      <c r="H79" s="1001"/>
      <c r="I79" s="309"/>
      <c r="J79" s="2019"/>
      <c r="K79" s="3369">
        <f>K77+1</f>
        <v>6</v>
      </c>
      <c r="L79" s="3348" t="s">
        <v>2885</v>
      </c>
      <c r="M79" s="3009" t="s">
        <v>421</v>
      </c>
      <c r="N79" s="1296"/>
      <c r="O79" s="1297">
        <f ca="1">N69-O77</f>
        <v>791</v>
      </c>
      <c r="P79" s="1298"/>
      <c r="Q79" s="2012"/>
      <c r="R79" s="2012"/>
      <c r="S79" s="2012"/>
      <c r="T79" s="2012"/>
      <c r="U79" s="2012"/>
      <c r="V79" s="2012"/>
    </row>
    <row r="80" spans="1:22" ht="25.5">
      <c r="A80" s="3338" t="s">
        <v>428</v>
      </c>
      <c r="B80" s="3339"/>
      <c r="C80" s="992"/>
      <c r="D80" s="992" t="s">
        <v>429</v>
      </c>
      <c r="E80" s="368" t="s">
        <v>430</v>
      </c>
      <c r="F80" s="42"/>
      <c r="G80" s="42"/>
      <c r="H80" s="1001"/>
      <c r="I80" s="309"/>
      <c r="J80" s="2012"/>
      <c r="K80" s="3370"/>
      <c r="L80" s="3348"/>
      <c r="M80" s="3009" t="s">
        <v>425</v>
      </c>
      <c r="N80" s="1296"/>
      <c r="O80" s="1297" t="str">
        <f ca="1">NUMBERSTRING(INT(O79*10000),2)&amp;"元整"</f>
        <v>柒佰玖拾壹万元整</v>
      </c>
      <c r="P80" s="1298"/>
      <c r="Q80" s="2012"/>
      <c r="R80" s="2012"/>
      <c r="S80" s="2012"/>
      <c r="T80" s="2012"/>
      <c r="U80" s="2012"/>
      <c r="V80" s="2012"/>
    </row>
    <row r="81" spans="1:26" ht="13.5" thickBot="1">
      <c r="A81" s="379" t="s">
        <v>1822</v>
      </c>
      <c r="B81" s="369" t="s">
        <v>431</v>
      </c>
      <c r="C81" s="370">
        <f ca="1">ROUND((C82+C83)/(1+'数据-取费表'!C42),0)</f>
        <v>470</v>
      </c>
      <c r="D81" s="371"/>
      <c r="E81" s="372"/>
      <c r="F81" s="42"/>
      <c r="G81" s="42"/>
      <c r="H81" s="1001"/>
      <c r="I81" s="309"/>
      <c r="J81" s="2012"/>
      <c r="K81" s="3003">
        <f>K79+1</f>
        <v>7</v>
      </c>
      <c r="L81" s="3346" t="s">
        <v>2886</v>
      </c>
      <c r="M81" s="3347"/>
      <c r="N81" s="1300"/>
      <c r="O81" s="1301">
        <f ca="1">ROUND(O79*10000/'数据-汇总表'!E3,0)</f>
        <v>4374</v>
      </c>
      <c r="P81" s="1302"/>
      <c r="Q81" s="2012"/>
      <c r="R81" s="2012"/>
      <c r="S81" s="2012"/>
      <c r="T81" s="2012"/>
      <c r="U81" s="2012"/>
      <c r="V81" s="2012"/>
    </row>
    <row r="82" spans="1:26" ht="13.5" thickTop="1">
      <c r="A82" s="373" t="s">
        <v>1823</v>
      </c>
      <c r="B82" s="374" t="s">
        <v>432</v>
      </c>
      <c r="C82" s="375">
        <f ca="1">D63</f>
        <v>493</v>
      </c>
      <c r="D82" s="376" t="s">
        <v>19</v>
      </c>
      <c r="E82" s="377"/>
      <c r="F82" s="42"/>
      <c r="G82" s="42"/>
      <c r="H82" s="1001"/>
      <c r="I82" s="309"/>
      <c r="J82" s="2012"/>
      <c r="K82" s="2012"/>
      <c r="L82" s="2012"/>
      <c r="M82" s="2012"/>
      <c r="N82" s="2012"/>
      <c r="O82" s="2012"/>
      <c r="P82" s="2012"/>
      <c r="Q82" s="2012"/>
      <c r="R82" s="2012"/>
      <c r="S82" s="2012"/>
      <c r="T82" s="2012"/>
      <c r="U82" s="2012"/>
      <c r="V82" s="2012"/>
    </row>
    <row r="83" spans="1:26" ht="12.75">
      <c r="A83" s="373" t="s">
        <v>1824</v>
      </c>
      <c r="B83" s="374" t="s">
        <v>433</v>
      </c>
      <c r="C83" s="378">
        <v>0</v>
      </c>
      <c r="D83" s="376"/>
      <c r="E83" s="377"/>
      <c r="F83" s="42"/>
      <c r="G83" s="42"/>
      <c r="H83" s="1001"/>
      <c r="I83" s="309"/>
      <c r="J83" s="2012"/>
      <c r="K83" s="3358" t="s">
        <v>2873</v>
      </c>
      <c r="L83" s="3015" t="s">
        <v>2874</v>
      </c>
      <c r="M83" s="3005">
        <f ca="1">IF(N69&gt;10000,N69*0.5%,IF(AND(N69&gt;1000,N69&lt;=10000),N69*1%,IF(AND(N69&gt;100,N69&lt;=1000),N69*3%,IF(AND(N69&gt;10,N69&lt;=100),N69*5%,N69*8%))))</f>
        <v>24.66</v>
      </c>
      <c r="N83" s="53">
        <f ca="1">ROUND(M83,1)</f>
        <v>24.7</v>
      </c>
      <c r="O83" s="3008"/>
      <c r="P83" s="2012"/>
      <c r="Q83" s="2012"/>
      <c r="R83" s="2012"/>
      <c r="S83" s="2012"/>
      <c r="T83" s="2012"/>
      <c r="U83" s="2012"/>
      <c r="V83" s="2012"/>
    </row>
    <row r="84" spans="1:26" ht="12.75">
      <c r="A84" s="379" t="s">
        <v>1825</v>
      </c>
      <c r="B84" s="380" t="s">
        <v>434</v>
      </c>
      <c r="C84" s="381">
        <v>2000</v>
      </c>
      <c r="D84" s="382" t="s">
        <v>19</v>
      </c>
      <c r="E84" s="3050" t="s">
        <v>2939</v>
      </c>
      <c r="F84" s="42"/>
      <c r="G84" s="42"/>
      <c r="H84" s="1001"/>
      <c r="I84" s="309"/>
      <c r="J84" s="2012"/>
      <c r="K84" s="3358"/>
      <c r="L84" s="3015" t="s">
        <v>2875</v>
      </c>
      <c r="M84" s="3005">
        <f ca="1">IF(N69&gt;2000,N69*0.5%,IF(AND(N69&gt;1000,N69&lt;=2000),N69*0.6%,IF(AND(N69&gt;500,N69&lt;=1000),N69*0.7%,IF(AND(N69&gt;200,N69&lt;=500),N69*0.8%,IF(AND(N69&gt;100,N69&lt;=200),N69*0.9%,IF(AND(N69&gt;50,N69&lt;=100),N69*1%,IF(AND(N69&gt;20,N69&lt;=50),N69*1.5%,IF(AND(N69&gt;10,N69&lt;=20),N69*2%,IF(AND(N69&gt;1,N69&lt;=10),N69*2.5%)))))))))</f>
        <v>5.7539999999999996</v>
      </c>
      <c r="N84" s="53">
        <f t="shared" ref="N84:N85" ca="1" si="2">ROUND(M84,1)</f>
        <v>5.8</v>
      </c>
      <c r="O84" s="2012" t="s">
        <v>2876</v>
      </c>
      <c r="P84" s="2012"/>
      <c r="Q84" s="2012"/>
      <c r="R84" s="2012"/>
      <c r="S84" s="2012"/>
      <c r="T84" s="2012"/>
      <c r="U84" s="2012"/>
      <c r="V84" s="2012"/>
    </row>
    <row r="85" spans="1:26" ht="12.75">
      <c r="A85" s="379" t="s">
        <v>1826</v>
      </c>
      <c r="B85" s="380" t="s">
        <v>435</v>
      </c>
      <c r="C85" s="383">
        <f ca="1">C81-C84</f>
        <v>-1530</v>
      </c>
      <c r="D85" s="376" t="s">
        <v>19</v>
      </c>
      <c r="E85" s="377"/>
      <c r="F85" s="42"/>
      <c r="G85" s="42"/>
      <c r="H85" s="1001"/>
      <c r="I85" s="309"/>
      <c r="J85" s="2012"/>
      <c r="K85" s="3358"/>
      <c r="L85" s="3015" t="s">
        <v>2877</v>
      </c>
      <c r="M85" s="3005">
        <f ca="1">IF(N69&gt;1000,N69*0.1%,IF(AND(N69&gt;500,N69&lt;=1000),N69*0.5%,IF(AND(N69&gt;50,N69&lt;=500),N69*1%,IF(AND(N69&gt;1,N69&lt;=50),N69*1.5%))))</f>
        <v>4.1100000000000003</v>
      </c>
      <c r="N85" s="53">
        <f t="shared" ca="1" si="2"/>
        <v>4.0999999999999996</v>
      </c>
      <c r="O85" s="2012" t="s">
        <v>2876</v>
      </c>
      <c r="P85" s="2012"/>
      <c r="Q85" s="2012"/>
      <c r="R85" s="2012"/>
      <c r="S85" s="2012"/>
      <c r="T85" s="2012"/>
      <c r="U85" s="2012"/>
      <c r="V85" s="2012"/>
    </row>
    <row r="86" spans="1:26" ht="13.5" thickBot="1">
      <c r="A86" s="384" t="s">
        <v>1827</v>
      </c>
      <c r="B86" s="385" t="s">
        <v>436</v>
      </c>
      <c r="C86" s="386">
        <f ca="1">IF(C85&lt;=0,0,ROUND(C85*D86,0))</f>
        <v>0</v>
      </c>
      <c r="D86" s="387">
        <f>'数据-取费表'!B41</f>
        <v>5.6000000000000001E-2</v>
      </c>
      <c r="E86" s="388"/>
      <c r="F86" s="42"/>
      <c r="G86" s="42"/>
      <c r="H86" s="1001"/>
      <c r="I86" s="309"/>
      <c r="J86" s="2012"/>
      <c r="K86" s="3358"/>
      <c r="L86" s="3015" t="s">
        <v>2878</v>
      </c>
      <c r="M86" s="3005">
        <f ca="1">N69*0.5%</f>
        <v>4.1100000000000003</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358"/>
      <c r="L87" s="3015" t="s">
        <v>2880</v>
      </c>
      <c r="M87" s="3005">
        <f ca="1">IF(N69&gt;=10000,(8.25+(N69-10000)*0.01%),IF(AND(N69&gt;=8000,N69&lt;10000),(7.85+(N69-8000)*0.02%),IF(AND(N69&gt;=5000,N69&lt;8000),(6.65+(N69-5000)*0.04%),IF(AND(N69&gt;=2000,N69&lt;5000),(4.25+(PN69-2000)*0.08%),IF(AND(N69&gt;=1000,N69&lt;2000),(2.75+(N69-1000)*0.15%),IF(AND(N69&gt;=100,N69&lt;1000),(0.5+(N69-100)*0.25%),IF(AND(N69&gt;0,N69&lt;100),N69*0.5%)))))))</f>
        <v>2.3049999999999997</v>
      </c>
      <c r="N87" s="53">
        <f ca="1">ROUND(M87*0.9,1)</f>
        <v>2.1</v>
      </c>
      <c r="O87" s="3008"/>
      <c r="P87" s="309"/>
      <c r="Q87" s="2012"/>
      <c r="R87" s="2012"/>
      <c r="S87" s="2012"/>
      <c r="T87" s="2012"/>
      <c r="U87" s="2012"/>
      <c r="V87" s="2012"/>
      <c r="W87" s="290"/>
      <c r="X87" s="290"/>
      <c r="Y87" s="290"/>
      <c r="Z87" s="290"/>
    </row>
    <row r="88" spans="1:26" s="1308" customFormat="1" ht="15" thickBot="1">
      <c r="A88" s="3340" t="s">
        <v>437</v>
      </c>
      <c r="B88" s="3341"/>
      <c r="C88" s="3341"/>
      <c r="D88" s="3341"/>
      <c r="E88" s="3341"/>
      <c r="F88" s="3341"/>
      <c r="G88" s="3341"/>
      <c r="H88" s="3341"/>
      <c r="I88" s="1309"/>
      <c r="J88" s="2020"/>
      <c r="K88" s="3358"/>
      <c r="L88" s="3015" t="s">
        <v>2881</v>
      </c>
      <c r="M88" s="3005">
        <f ca="1">IF(N69&gt;10000,N69*0.5%,IF(AND(N69&gt;5000,N69&lt;=10000),N69*1%,IF(AND(N69&gt;1000,N69&lt;=5000),N69*2%,IF(AND(N69&gt;200,N69&lt;=1000),N69*3%,N69*5%))))</f>
        <v>24.66</v>
      </c>
      <c r="N88" s="53">
        <f ca="1">ROUND(M88,1)</f>
        <v>24.7</v>
      </c>
      <c r="O88" s="3008"/>
      <c r="P88" s="11"/>
      <c r="Q88" s="2017"/>
      <c r="R88" s="2017"/>
      <c r="S88" s="2017"/>
      <c r="T88" s="2017"/>
      <c r="U88" s="2017"/>
      <c r="V88" s="2017"/>
      <c r="W88" s="2021"/>
      <c r="X88" s="2021"/>
      <c r="Y88" s="2021"/>
      <c r="Z88" s="2021"/>
    </row>
    <row r="89" spans="1:26" s="1308" customFormat="1" ht="14.25">
      <c r="A89" s="3338" t="s">
        <v>428</v>
      </c>
      <c r="B89" s="3339"/>
      <c r="C89" s="992"/>
      <c r="D89" s="992" t="s">
        <v>429</v>
      </c>
      <c r="E89" s="389" t="s">
        <v>438</v>
      </c>
      <c r="F89" s="390"/>
      <c r="G89" s="390"/>
      <c r="H89" s="391"/>
      <c r="I89" s="1310"/>
      <c r="J89" s="2022"/>
      <c r="K89" s="3358"/>
      <c r="L89" s="3015" t="s">
        <v>27</v>
      </c>
      <c r="M89" s="3006"/>
      <c r="N89" s="53">
        <f ca="1">ROUND(SUM(N83:N88),0)</f>
        <v>62</v>
      </c>
      <c r="O89" s="3016">
        <f ca="1">N89/N69</f>
        <v>7.5425790754257913E-2</v>
      </c>
      <c r="P89" s="2017"/>
      <c r="Q89" s="2017"/>
      <c r="R89" s="2017"/>
      <c r="S89" s="2017"/>
      <c r="T89" s="2017"/>
      <c r="U89" s="2017"/>
      <c r="V89" s="2017"/>
      <c r="W89" s="2021"/>
      <c r="X89" s="2021"/>
      <c r="Y89" s="2021"/>
      <c r="Z89" s="2021"/>
    </row>
    <row r="90" spans="1:26" s="1308" customFormat="1" ht="14.25">
      <c r="A90" s="379" t="s">
        <v>1822</v>
      </c>
      <c r="B90" s="380" t="s">
        <v>439</v>
      </c>
      <c r="C90" s="383">
        <f ca="1">ROUND(D63/(1+'数据-取费表'!C42),0)</f>
        <v>470</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79" t="s">
        <v>1828</v>
      </c>
      <c r="B91" s="346" t="s">
        <v>440</v>
      </c>
      <c r="C91" s="383">
        <f ca="1">C92+C96</f>
        <v>2564</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01" t="s">
        <v>447</v>
      </c>
      <c r="F94" s="3300"/>
      <c r="G94" s="3300"/>
      <c r="H94" s="3337"/>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3</v>
      </c>
      <c r="D96" s="404">
        <f>'数据-取费表'!B43</f>
        <v>6.000000000000001E-3</v>
      </c>
      <c r="E96" s="3329" t="s">
        <v>2427</v>
      </c>
      <c r="F96" s="3330"/>
      <c r="G96" s="3330"/>
      <c r="H96" s="3331"/>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1834</v>
      </c>
      <c r="B97" s="380" t="s">
        <v>451</v>
      </c>
      <c r="C97" s="383">
        <f ca="1">C90-C91</f>
        <v>-2094</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1836</v>
      </c>
      <c r="B99" s="385" t="s">
        <v>453</v>
      </c>
      <c r="C99" s="406">
        <f ca="1">ROUND(IF(C97&lt;=0,0,IF(C98&gt;=200%,C97*60%-C91*35%,IF(C98&gt;=100%,C97*50%-C91*15%,IF(C98&gt;=50%,C97*40%-C91*5%,IF(C98&lt;50%,C97*30%,0))))),0)</f>
        <v>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40" t="s">
        <v>454</v>
      </c>
      <c r="B101" s="3341"/>
      <c r="C101" s="3341"/>
      <c r="D101" s="3341"/>
      <c r="E101" s="3341"/>
      <c r="F101" s="3341"/>
      <c r="G101" s="3341"/>
      <c r="H101" s="3341"/>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38" t="s">
        <v>428</v>
      </c>
      <c r="B102" s="3339"/>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79" t="s">
        <v>1822</v>
      </c>
      <c r="B103" s="380" t="s">
        <v>439</v>
      </c>
      <c r="C103" s="383">
        <f ca="1">ROUND(D63/(1+'数据-取费表'!C42),0)</f>
        <v>470</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79" t="s">
        <v>1828</v>
      </c>
      <c r="B104" s="346" t="s">
        <v>440</v>
      </c>
      <c r="C104" s="383">
        <f ca="1">IF(H106="仅含出让金",C105+C108+C109+C110+C111+C112,C105+C109+C110+C111+C112)</f>
        <v>693</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32" t="s">
        <v>462</v>
      </c>
      <c r="F109" s="3330"/>
      <c r="G109" s="3330"/>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3</v>
      </c>
      <c r="D111" s="404">
        <f>'数据-取费表'!B43</f>
        <v>6.000000000000001E-3</v>
      </c>
      <c r="E111" s="3329" t="s">
        <v>2427</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32" t="s">
        <v>2452</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1834</v>
      </c>
      <c r="B113" s="380" t="s">
        <v>451</v>
      </c>
      <c r="C113" s="383">
        <f ca="1">ROUND(C103-C104,0)</f>
        <v>-223</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1836</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5">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506</v>
      </c>
      <c r="D13" s="449"/>
      <c r="E13" s="363"/>
      <c r="F13" s="450"/>
      <c r="G13" s="442"/>
      <c r="H13" s="445"/>
      <c r="I13" s="445"/>
      <c r="J13" s="445"/>
      <c r="K13" s="446"/>
    </row>
    <row r="14" spans="1:41" s="2100" customFormat="1" ht="13.5" customHeight="1">
      <c r="A14" s="1617" t="s">
        <v>1848</v>
      </c>
      <c r="B14" s="447" t="s">
        <v>480</v>
      </c>
      <c r="C14" s="53">
        <f ca="1">ROUND(C13*F14,0)</f>
        <v>25</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v>
      </c>
      <c r="D16" s="449">
        <f ca="1">IF(B1="",'数据-汇总表'!E3,INDIRECT("'数据-取费表'!K"&amp;$K$1)+INDIRECT("'数据-取费表'!S"&amp;$K$1))</f>
        <v>1808.52</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8</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575</v>
      </c>
      <c r="D18" s="459"/>
      <c r="E18" s="460"/>
      <c r="F18" s="460"/>
      <c r="G18" s="1321" t="s">
        <v>2431</v>
      </c>
      <c r="H18" s="445"/>
      <c r="I18" s="445"/>
      <c r="J18" s="445"/>
      <c r="K18" s="446"/>
    </row>
    <row r="19" spans="1:14" s="2103" customFormat="1" ht="13.5" customHeight="1">
      <c r="A19" s="1618" t="s">
        <v>1853</v>
      </c>
      <c r="B19" s="457" t="s">
        <v>493</v>
      </c>
      <c r="C19" s="458">
        <f ca="1">ROUND(C18*F19,0)</f>
        <v>12</v>
      </c>
      <c r="D19" s="460"/>
      <c r="E19" s="460"/>
      <c r="F19" s="464">
        <f>'数据-取费表'!B37</f>
        <v>0.02</v>
      </c>
      <c r="G19" s="442" t="s">
        <v>503</v>
      </c>
      <c r="H19" s="445"/>
      <c r="I19" s="445"/>
      <c r="J19" s="445"/>
      <c r="K19" s="446"/>
      <c r="L19" s="2105"/>
      <c r="M19" s="2105"/>
      <c r="N19" s="2105"/>
    </row>
    <row r="20" spans="1:14" s="2103" customFormat="1" ht="13.5" customHeight="1">
      <c r="A20" s="1618" t="s">
        <v>1854</v>
      </c>
      <c r="B20" s="457" t="s">
        <v>504</v>
      </c>
      <c r="C20" s="2980">
        <f>F20</f>
        <v>0.02</v>
      </c>
      <c r="D20" s="467" t="s">
        <v>505</v>
      </c>
      <c r="E20" s="467"/>
      <c r="F20" s="484">
        <f>'数据-取费表'!B38</f>
        <v>0.02</v>
      </c>
      <c r="G20" s="1321" t="s">
        <v>506</v>
      </c>
      <c r="H20" s="445"/>
      <c r="I20" s="445"/>
      <c r="J20" s="445"/>
      <c r="K20" s="446"/>
      <c r="L20" s="2105"/>
      <c r="M20" s="2105"/>
      <c r="N20" s="2105"/>
    </row>
    <row r="21" spans="1:14" s="2105" customFormat="1" ht="13.5" customHeight="1">
      <c r="A21" s="1618" t="s">
        <v>1857</v>
      </c>
      <c r="B21" s="459" t="s">
        <v>494</v>
      </c>
      <c r="C21" s="468">
        <f ca="1">C22</f>
        <v>28</v>
      </c>
      <c r="D21" s="465">
        <f ca="1">C23</f>
        <v>1E-3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28</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88</v>
      </c>
      <c r="D24" s="487">
        <f ca="1">C26</f>
        <v>3.0000000000000001E-3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88</v>
      </c>
      <c r="D25" s="470"/>
      <c r="E25" s="471"/>
      <c r="F25" s="478"/>
      <c r="G25" s="1320" t="s">
        <v>2432</v>
      </c>
      <c r="H25" s="455"/>
      <c r="I25" s="455"/>
      <c r="J25" s="455"/>
      <c r="K25" s="456"/>
    </row>
    <row r="26" spans="1:14" s="2104" customFormat="1" ht="13.5" customHeight="1">
      <c r="A26" s="1617" t="s">
        <v>1848</v>
      </c>
      <c r="B26" s="1322" t="s">
        <v>509</v>
      </c>
      <c r="C26" s="489">
        <f ca="1">ROUND(F20*F24,4)</f>
        <v>3.0000000000000001E-3</v>
      </c>
      <c r="D26" s="470"/>
      <c r="E26" s="479"/>
      <c r="F26" s="478"/>
      <c r="G26" s="1320" t="s">
        <v>510</v>
      </c>
      <c r="H26" s="455"/>
      <c r="I26" s="455"/>
      <c r="J26" s="455"/>
      <c r="K26" s="456"/>
    </row>
    <row r="27" spans="1:14" s="2104" customFormat="1" ht="13.5" customHeight="1">
      <c r="A27" s="1621" t="s">
        <v>1866</v>
      </c>
      <c r="B27" s="457" t="s">
        <v>511</v>
      </c>
      <c r="C27" s="2981">
        <f>ROUND(F27/(1+'数据-取费表'!C42),4)</f>
        <v>5.33E-2</v>
      </c>
      <c r="D27" s="460" t="s">
        <v>2829</v>
      </c>
      <c r="E27" s="460"/>
      <c r="F27" s="464">
        <f>'数据-取费表'!B41</f>
        <v>5.6000000000000001E-2</v>
      </c>
      <c r="G27" s="1944" t="s">
        <v>2290</v>
      </c>
      <c r="H27" s="445"/>
      <c r="I27" s="445"/>
      <c r="J27" s="445"/>
      <c r="K27" s="446"/>
    </row>
    <row r="28" spans="1:14" s="2105" customFormat="1" ht="13.5" customHeight="1">
      <c r="A28" s="1621" t="s">
        <v>1867</v>
      </c>
      <c r="B28" s="474" t="s">
        <v>512</v>
      </c>
      <c r="C28" s="468">
        <f ca="1">ROUND((C18+C19+C21+C24)/(1-C20-D21-D24-C27),0)</f>
        <v>762</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5.6000000000000001E-2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M40" sqref="M40"/>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569</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3146</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3146</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210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0.25">
      <c r="A6" s="510" t="s">
        <v>521</v>
      </c>
      <c r="B6" s="511"/>
      <c r="C6" s="3383" t="s">
        <v>522</v>
      </c>
      <c r="D6" s="3384"/>
      <c r="E6" s="3383" t="s">
        <v>523</v>
      </c>
      <c r="F6" s="3384"/>
      <c r="G6" s="3383" t="s">
        <v>524</v>
      </c>
      <c r="H6" s="3384"/>
      <c r="I6" s="3383" t="s">
        <v>525</v>
      </c>
      <c r="J6" s="3384"/>
      <c r="K6" s="512" t="s">
        <v>526</v>
      </c>
      <c r="L6" s="2117"/>
      <c r="M6" s="2116"/>
      <c r="N6" s="2116"/>
      <c r="O6" s="2118"/>
      <c r="P6" s="3385" t="s">
        <v>527</v>
      </c>
      <c r="Q6" s="3386"/>
      <c r="R6" s="3391" t="s">
        <v>523</v>
      </c>
      <c r="S6" s="3392"/>
      <c r="T6" s="3391" t="s">
        <v>524</v>
      </c>
      <c r="U6" s="3392"/>
      <c r="V6" s="3378" t="s">
        <v>525</v>
      </c>
      <c r="W6" s="3378"/>
      <c r="X6" s="1552"/>
      <c r="Y6" s="3391" t="s">
        <v>527</v>
      </c>
      <c r="Z6" s="3392"/>
      <c r="AA6" s="3380" t="s">
        <v>523</v>
      </c>
      <c r="AB6" s="3381" t="s">
        <v>524</v>
      </c>
      <c r="AC6" s="3380" t="s">
        <v>525</v>
      </c>
    </row>
    <row r="7" spans="1:30" ht="20.25">
      <c r="A7" s="513"/>
      <c r="B7" s="514"/>
      <c r="C7" s="3401" t="s">
        <v>2928</v>
      </c>
      <c r="D7" s="3402"/>
      <c r="E7" s="3405" t="s">
        <v>3014</v>
      </c>
      <c r="F7" s="3406"/>
      <c r="G7" s="3399" t="s">
        <v>3015</v>
      </c>
      <c r="H7" s="3400"/>
      <c r="I7" s="3405" t="s">
        <v>3016</v>
      </c>
      <c r="J7" s="3406"/>
      <c r="K7" s="512"/>
      <c r="L7" s="2117"/>
      <c r="M7" s="2116"/>
      <c r="N7" s="2116"/>
      <c r="O7" s="2118"/>
      <c r="P7" s="3387"/>
      <c r="Q7" s="3388"/>
      <c r="R7" s="3393"/>
      <c r="S7" s="3394"/>
      <c r="T7" s="3393"/>
      <c r="U7" s="3394"/>
      <c r="V7" s="3378"/>
      <c r="W7" s="3378"/>
      <c r="X7" s="1552"/>
      <c r="Y7" s="3393"/>
      <c r="Z7" s="3394"/>
      <c r="AA7" s="3381"/>
      <c r="AB7" s="3381"/>
      <c r="AC7" s="3381"/>
    </row>
    <row r="8" spans="1:30" ht="21" thickBot="1">
      <c r="A8" s="513"/>
      <c r="B8" s="514"/>
      <c r="C8" s="3403" t="s">
        <v>2932</v>
      </c>
      <c r="D8" s="3404"/>
      <c r="E8" s="3403" t="s">
        <v>2932</v>
      </c>
      <c r="F8" s="3404"/>
      <c r="G8" s="3397" t="s">
        <v>2932</v>
      </c>
      <c r="H8" s="3398"/>
      <c r="I8" s="3397" t="s">
        <v>2932</v>
      </c>
      <c r="J8" s="3398"/>
      <c r="K8" s="512" t="s">
        <v>528</v>
      </c>
      <c r="L8" s="2117"/>
      <c r="M8" s="2116"/>
      <c r="N8" s="2116"/>
      <c r="O8" s="2118"/>
      <c r="P8" s="3389"/>
      <c r="Q8" s="3390"/>
      <c r="R8" s="3393"/>
      <c r="S8" s="3394"/>
      <c r="T8" s="3395"/>
      <c r="U8" s="3396"/>
      <c r="V8" s="3378"/>
      <c r="W8" s="3378"/>
      <c r="X8" s="1552"/>
      <c r="Y8" s="3395"/>
      <c r="Z8" s="3396"/>
      <c r="AA8" s="3382"/>
      <c r="AB8" s="3382"/>
      <c r="AC8" s="3382"/>
    </row>
    <row r="9" spans="1:30" s="1214" customFormat="1" ht="21"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412" t="s">
        <v>530</v>
      </c>
      <c r="Q9" s="3414"/>
      <c r="R9" s="1553" t="s">
        <v>8</v>
      </c>
      <c r="S9" s="1554">
        <f t="shared" ref="S9:S17" si="0">F9</f>
        <v>94</v>
      </c>
      <c r="T9" s="1553" t="s">
        <v>8</v>
      </c>
      <c r="U9" s="1554">
        <f t="shared" ref="U9:U17" si="1">H9</f>
        <v>93</v>
      </c>
      <c r="V9" s="1553" t="s">
        <v>8</v>
      </c>
      <c r="W9" s="1554">
        <f t="shared" ref="W9:W17" si="2">J9</f>
        <v>89</v>
      </c>
      <c r="X9" s="1555"/>
      <c r="Y9" s="3412" t="s">
        <v>530</v>
      </c>
      <c r="Z9" s="3413"/>
      <c r="AA9" s="1556">
        <f>D9/F9</f>
        <v>1.0638297872340425</v>
      </c>
      <c r="AB9" s="1556">
        <f>D9/H9</f>
        <v>1.075268817204301</v>
      </c>
      <c r="AC9" s="1556">
        <f>D9/J9</f>
        <v>1.1235955056179776</v>
      </c>
    </row>
    <row r="10" spans="1:30" s="1214" customFormat="1" ht="21"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412" t="s">
        <v>533</v>
      </c>
      <c r="Q10" s="3413"/>
      <c r="R10" s="1553" t="s">
        <v>8</v>
      </c>
      <c r="S10" s="1554">
        <f t="shared" si="0"/>
        <v>100</v>
      </c>
      <c r="T10" s="1553" t="s">
        <v>8</v>
      </c>
      <c r="U10" s="1554">
        <f t="shared" si="1"/>
        <v>100</v>
      </c>
      <c r="V10" s="1553" t="s">
        <v>8</v>
      </c>
      <c r="W10" s="1554">
        <f t="shared" si="2"/>
        <v>100</v>
      </c>
      <c r="X10" s="1555"/>
      <c r="Y10" s="3412" t="s">
        <v>533</v>
      </c>
      <c r="Z10" s="3413"/>
      <c r="AA10" s="1556">
        <f t="shared" ref="AA10:AA47" si="3">D10/F10</f>
        <v>1</v>
      </c>
      <c r="AB10" s="1556">
        <f t="shared" ref="AB10:AB47" si="4">D10/H10</f>
        <v>1</v>
      </c>
      <c r="AC10" s="1556">
        <f t="shared" ref="AC10:AC47" si="5">D10/J10</f>
        <v>1</v>
      </c>
    </row>
    <row r="11" spans="1:30" s="1214" customFormat="1" ht="20.25">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77" t="s">
        <v>535</v>
      </c>
      <c r="Q11" s="1145" t="str">
        <f t="shared" ref="Q11:Q17" si="6">B11</f>
        <v>用途</v>
      </c>
      <c r="R11" s="1553" t="s">
        <v>8</v>
      </c>
      <c r="S11" s="1554">
        <f t="shared" si="0"/>
        <v>100</v>
      </c>
      <c r="T11" s="1553" t="s">
        <v>8</v>
      </c>
      <c r="U11" s="1554">
        <f t="shared" si="1"/>
        <v>100</v>
      </c>
      <c r="V11" s="1553" t="s">
        <v>8</v>
      </c>
      <c r="W11" s="1554">
        <f t="shared" si="2"/>
        <v>100</v>
      </c>
      <c r="X11" s="1555"/>
      <c r="Y11" s="3323" t="s">
        <v>536</v>
      </c>
      <c r="Z11" s="1144" t="str">
        <f t="shared" ref="Z11:Z17" si="7">Q11</f>
        <v>用途</v>
      </c>
      <c r="AA11" s="1556">
        <f t="shared" si="3"/>
        <v>1</v>
      </c>
      <c r="AB11" s="1556">
        <f t="shared" si="4"/>
        <v>1</v>
      </c>
      <c r="AC11" s="1556">
        <f t="shared" si="5"/>
        <v>1</v>
      </c>
    </row>
    <row r="12" spans="1:30" s="1332" customFormat="1" ht="27">
      <c r="A12" s="2868"/>
      <c r="B12" s="2873" t="s">
        <v>2756</v>
      </c>
      <c r="C12" s="3186">
        <v>39.869999999999997</v>
      </c>
      <c r="D12" s="253">
        <v>100</v>
      </c>
      <c r="E12" s="3197" t="s">
        <v>3017</v>
      </c>
      <c r="F12" s="253">
        <f>ROUND(100/'数据-取费表'!G16,0)</f>
        <v>100</v>
      </c>
      <c r="G12" s="3197" t="s">
        <v>3017</v>
      </c>
      <c r="H12" s="253">
        <f>ROUND(100/'数据-取费表'!G16,0)</f>
        <v>100</v>
      </c>
      <c r="I12" s="3197" t="s">
        <v>3017</v>
      </c>
      <c r="J12" s="253">
        <f>ROUND(100/'数据-取费表'!G16,0)</f>
        <v>100</v>
      </c>
      <c r="K12" s="529"/>
      <c r="L12" s="2122"/>
      <c r="M12" s="2116"/>
      <c r="N12" s="2116"/>
      <c r="O12" s="2123"/>
      <c r="P12" s="3377"/>
      <c r="Q12" s="1145" t="str">
        <f t="shared" si="6"/>
        <v>土地使用年限（年）</v>
      </c>
      <c r="R12" s="1553" t="s">
        <v>8</v>
      </c>
      <c r="S12" s="1554">
        <f t="shared" si="0"/>
        <v>100</v>
      </c>
      <c r="T12" s="1553" t="s">
        <v>8</v>
      </c>
      <c r="U12" s="1554">
        <f t="shared" si="1"/>
        <v>100</v>
      </c>
      <c r="V12" s="1553" t="s">
        <v>8</v>
      </c>
      <c r="W12" s="1554">
        <f t="shared" si="2"/>
        <v>100</v>
      </c>
      <c r="X12" s="1555"/>
      <c r="Y12" s="3323"/>
      <c r="Z12" s="1144" t="str">
        <f t="shared" si="7"/>
        <v>土地使用年限（年）</v>
      </c>
      <c r="AA12" s="1556">
        <f t="shared" si="3"/>
        <v>1</v>
      </c>
      <c r="AB12" s="1556">
        <f t="shared" si="4"/>
        <v>1</v>
      </c>
      <c r="AC12" s="1556">
        <f t="shared" si="5"/>
        <v>1</v>
      </c>
    </row>
    <row r="13" spans="1:30" ht="20.25">
      <c r="A13" s="2869"/>
      <c r="B13" s="2873" t="s">
        <v>2757</v>
      </c>
      <c r="C13" s="532">
        <v>1</v>
      </c>
      <c r="D13" s="253">
        <v>100</v>
      </c>
      <c r="E13" s="3196">
        <v>1</v>
      </c>
      <c r="F13" s="253">
        <f>LOOKUP(E13,82:82,83:83)-LOOKUP(C13,82:82,83:83)+100</f>
        <v>100</v>
      </c>
      <c r="G13" s="3196">
        <v>1.3</v>
      </c>
      <c r="H13" s="253">
        <f>LOOKUP(G13,82:82,83:83)-LOOKUP(C13,82:82,83:83)+100</f>
        <v>100</v>
      </c>
      <c r="I13" s="3196">
        <v>1</v>
      </c>
      <c r="J13" s="253">
        <f>LOOKUP(I13,82:82,83:83)-LOOKUP(C13,82:82,83:83)+100</f>
        <v>100</v>
      </c>
      <c r="K13" s="533">
        <v>3</v>
      </c>
      <c r="L13" s="2124"/>
      <c r="M13" s="2116"/>
      <c r="N13" s="2116"/>
      <c r="O13" s="2125"/>
      <c r="P13" s="3377"/>
      <c r="Q13" s="1145" t="str">
        <f t="shared" si="6"/>
        <v>容积率</v>
      </c>
      <c r="R13" s="1553" t="s">
        <v>8</v>
      </c>
      <c r="S13" s="1554">
        <f t="shared" si="0"/>
        <v>100</v>
      </c>
      <c r="T13" s="1553" t="s">
        <v>8</v>
      </c>
      <c r="U13" s="1554">
        <f t="shared" si="1"/>
        <v>100</v>
      </c>
      <c r="V13" s="1553" t="s">
        <v>8</v>
      </c>
      <c r="W13" s="1554">
        <f t="shared" si="2"/>
        <v>100</v>
      </c>
      <c r="X13" s="1555"/>
      <c r="Y13" s="3323"/>
      <c r="Z13" s="1144" t="str">
        <f t="shared" si="7"/>
        <v>容积率</v>
      </c>
      <c r="AA13" s="1556">
        <f t="shared" si="3"/>
        <v>1</v>
      </c>
      <c r="AB13" s="1556">
        <f t="shared" si="4"/>
        <v>1</v>
      </c>
      <c r="AC13" s="1556">
        <f t="shared" si="5"/>
        <v>1</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77"/>
      <c r="Q14" s="1145" t="str">
        <f t="shared" si="6"/>
        <v>配建</v>
      </c>
      <c r="R14" s="1553" t="s">
        <v>8</v>
      </c>
      <c r="S14" s="1554">
        <f t="shared" si="0"/>
        <v>100</v>
      </c>
      <c r="T14" s="1553" t="s">
        <v>8</v>
      </c>
      <c r="U14" s="1554">
        <f t="shared" si="1"/>
        <v>100</v>
      </c>
      <c r="V14" s="1553" t="s">
        <v>8</v>
      </c>
      <c r="W14" s="1554">
        <f t="shared" si="2"/>
        <v>100</v>
      </c>
      <c r="X14" s="1555"/>
      <c r="Y14" s="3323"/>
      <c r="Z14" s="1144" t="str">
        <f t="shared" si="7"/>
        <v>配建</v>
      </c>
      <c r="AA14" s="1556">
        <f>D14/F14</f>
        <v>1</v>
      </c>
      <c r="AB14" s="1556">
        <f>D14/H14</f>
        <v>1</v>
      </c>
      <c r="AC14" s="1556">
        <f>D14/J14</f>
        <v>1</v>
      </c>
    </row>
    <row r="15" spans="1:30" ht="20.25"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77"/>
      <c r="Q15" s="1145">
        <f t="shared" si="6"/>
        <v>111</v>
      </c>
      <c r="R15" s="1553" t="s">
        <v>8</v>
      </c>
      <c r="S15" s="1554">
        <f t="shared" si="0"/>
        <v>100</v>
      </c>
      <c r="T15" s="1553" t="s">
        <v>8</v>
      </c>
      <c r="U15" s="1554">
        <f t="shared" si="1"/>
        <v>100</v>
      </c>
      <c r="V15" s="1553" t="s">
        <v>8</v>
      </c>
      <c r="W15" s="1554">
        <f t="shared" si="2"/>
        <v>100</v>
      </c>
      <c r="X15" s="1555"/>
      <c r="Y15" s="3323"/>
      <c r="Z15" s="1144">
        <f t="shared" si="7"/>
        <v>111</v>
      </c>
      <c r="AA15" s="1556">
        <f>D15/F15</f>
        <v>1</v>
      </c>
      <c r="AB15" s="1556">
        <f>D15/H15</f>
        <v>1</v>
      </c>
      <c r="AC15" s="1556">
        <f>D15/J15</f>
        <v>1</v>
      </c>
    </row>
    <row r="16" spans="1:30" ht="21"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77"/>
      <c r="Q16" s="1145">
        <f t="shared" si="6"/>
        <v>111</v>
      </c>
      <c r="R16" s="1553" t="s">
        <v>8</v>
      </c>
      <c r="S16" s="1554">
        <f t="shared" si="0"/>
        <v>100</v>
      </c>
      <c r="T16" s="1553" t="s">
        <v>8</v>
      </c>
      <c r="U16" s="1554">
        <f t="shared" si="1"/>
        <v>100</v>
      </c>
      <c r="V16" s="1553" t="s">
        <v>8</v>
      </c>
      <c r="W16" s="1554">
        <f t="shared" si="2"/>
        <v>100</v>
      </c>
      <c r="X16" s="1555"/>
      <c r="Y16" s="3323"/>
      <c r="Z16" s="1144">
        <f t="shared" si="7"/>
        <v>111</v>
      </c>
      <c r="AA16" s="1556">
        <f>D16/F16</f>
        <v>1</v>
      </c>
      <c r="AB16" s="1556">
        <f>D16/H16</f>
        <v>1</v>
      </c>
      <c r="AC16" s="1556">
        <f>D16/J16</f>
        <v>1</v>
      </c>
    </row>
    <row r="17" spans="1:29" ht="99.75"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415" t="s">
        <v>540</v>
      </c>
      <c r="Q17" s="1557" t="str">
        <f t="shared" si="6"/>
        <v>居住社区成熟度</v>
      </c>
      <c r="R17" s="1558" t="s">
        <v>8</v>
      </c>
      <c r="S17" s="1559">
        <f t="shared" si="0"/>
        <v>100</v>
      </c>
      <c r="T17" s="1558" t="s">
        <v>8</v>
      </c>
      <c r="U17" s="1559">
        <f t="shared" si="1"/>
        <v>100</v>
      </c>
      <c r="V17" s="1558" t="s">
        <v>8</v>
      </c>
      <c r="W17" s="1559">
        <f t="shared" si="2"/>
        <v>100</v>
      </c>
      <c r="X17" s="1552"/>
      <c r="Y17" s="3415" t="s">
        <v>540</v>
      </c>
      <c r="Z17" s="1560" t="str">
        <f t="shared" si="7"/>
        <v>居住社区成熟度</v>
      </c>
      <c r="AA17" s="1561">
        <f t="shared" si="3"/>
        <v>1</v>
      </c>
      <c r="AB17" s="1561">
        <f t="shared" si="4"/>
        <v>1</v>
      </c>
      <c r="AC17" s="1561">
        <f t="shared" si="5"/>
        <v>1</v>
      </c>
    </row>
    <row r="18" spans="1:29" ht="20.25" hidden="1">
      <c r="A18" s="530"/>
      <c r="B18" s="551"/>
      <c r="C18" s="552" t="s">
        <v>3018</v>
      </c>
      <c r="D18" s="555"/>
      <c r="E18" s="556" t="s">
        <v>3019</v>
      </c>
      <c r="F18" s="553"/>
      <c r="G18" s="554" t="s">
        <v>3018</v>
      </c>
      <c r="H18" s="557"/>
      <c r="I18" s="556" t="s">
        <v>3018</v>
      </c>
      <c r="J18" s="553"/>
      <c r="K18" s="529"/>
      <c r="L18" s="2126"/>
      <c r="M18" s="2116"/>
      <c r="N18" s="2116"/>
      <c r="O18" s="2125"/>
      <c r="P18" s="3416"/>
      <c r="Q18" s="1557"/>
      <c r="R18" s="1558"/>
      <c r="S18" s="1559"/>
      <c r="T18" s="1558"/>
      <c r="U18" s="1559"/>
      <c r="V18" s="1558"/>
      <c r="W18" s="1559"/>
      <c r="X18" s="1552"/>
      <c r="Y18" s="3416"/>
      <c r="Z18" s="1560"/>
      <c r="AA18" s="1561">
        <v>1</v>
      </c>
      <c r="AB18" s="1561">
        <v>1</v>
      </c>
      <c r="AC18" s="1561">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v>5</v>
      </c>
      <c r="L19" s="2126"/>
      <c r="M19" s="2116"/>
      <c r="N19" s="2116"/>
      <c r="O19" s="2125"/>
      <c r="P19" s="3416"/>
      <c r="Q19" s="1557" t="str">
        <f>B19</f>
        <v>商业繁华度</v>
      </c>
      <c r="R19" s="1558" t="s">
        <v>8</v>
      </c>
      <c r="S19" s="1559">
        <f>F19</f>
        <v>100</v>
      </c>
      <c r="T19" s="1558" t="s">
        <v>8</v>
      </c>
      <c r="U19" s="1559">
        <f>H19</f>
        <v>100</v>
      </c>
      <c r="V19" s="1558" t="s">
        <v>8</v>
      </c>
      <c r="W19" s="1559">
        <f>J19</f>
        <v>100</v>
      </c>
      <c r="X19" s="1552"/>
      <c r="Y19" s="3416"/>
      <c r="Z19" s="1560" t="str">
        <f>Q19</f>
        <v>商业繁华度</v>
      </c>
      <c r="AA19" s="1561">
        <f t="shared" si="3"/>
        <v>1</v>
      </c>
      <c r="AB19" s="1561">
        <f t="shared" si="4"/>
        <v>1</v>
      </c>
      <c r="AC19" s="1561">
        <f t="shared" si="5"/>
        <v>1</v>
      </c>
    </row>
    <row r="20" spans="1:29" ht="20.25">
      <c r="A20" s="530"/>
      <c r="B20" s="564"/>
      <c r="C20" s="565" t="s">
        <v>3018</v>
      </c>
      <c r="D20" s="561"/>
      <c r="E20" s="565" t="s">
        <v>3018</v>
      </c>
      <c r="F20" s="557"/>
      <c r="G20" s="565" t="s">
        <v>3018</v>
      </c>
      <c r="H20" s="553"/>
      <c r="I20" s="565" t="s">
        <v>3018</v>
      </c>
      <c r="J20" s="553"/>
      <c r="K20" s="529"/>
      <c r="L20" s="2126"/>
      <c r="M20" s="2116"/>
      <c r="N20" s="2116"/>
      <c r="O20" s="2125"/>
      <c r="P20" s="3416"/>
      <c r="Q20" s="1557"/>
      <c r="R20" s="1558"/>
      <c r="S20" s="1559"/>
      <c r="T20" s="1558"/>
      <c r="U20" s="1559"/>
      <c r="V20" s="1558"/>
      <c r="W20" s="1559"/>
      <c r="X20" s="1552"/>
      <c r="Y20" s="3416"/>
      <c r="Z20" s="1560"/>
      <c r="AA20" s="1561">
        <v>1</v>
      </c>
      <c r="AB20" s="1561">
        <v>1</v>
      </c>
      <c r="AC20" s="1561">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416"/>
      <c r="Q21" s="1557" t="str">
        <f>B21</f>
        <v>办公集聚程度</v>
      </c>
      <c r="R21" s="1558" t="s">
        <v>8</v>
      </c>
      <c r="S21" s="1559">
        <f>F21</f>
        <v>100</v>
      </c>
      <c r="T21" s="1558" t="s">
        <v>8</v>
      </c>
      <c r="U21" s="1559">
        <f>H21</f>
        <v>100</v>
      </c>
      <c r="V21" s="1558" t="s">
        <v>8</v>
      </c>
      <c r="W21" s="1559">
        <f>J21</f>
        <v>100</v>
      </c>
      <c r="X21" s="1552"/>
      <c r="Y21" s="3416"/>
      <c r="Z21" s="1560" t="str">
        <f>Q21</f>
        <v>办公集聚程度</v>
      </c>
      <c r="AA21" s="1561">
        <f t="shared" si="3"/>
        <v>1</v>
      </c>
      <c r="AB21" s="1561">
        <f t="shared" si="4"/>
        <v>1</v>
      </c>
      <c r="AC21" s="1561">
        <f t="shared" si="5"/>
        <v>1</v>
      </c>
    </row>
    <row r="22" spans="1:29" ht="20.25" hidden="1">
      <c r="A22" s="530"/>
      <c r="B22" s="564"/>
      <c r="C22" s="552"/>
      <c r="D22" s="555"/>
      <c r="E22" s="556"/>
      <c r="F22" s="553"/>
      <c r="G22" s="554"/>
      <c r="H22" s="553"/>
      <c r="I22" s="556"/>
      <c r="J22" s="553"/>
      <c r="K22" s="529"/>
      <c r="L22" s="2126"/>
      <c r="M22" s="2116"/>
      <c r="N22" s="2116"/>
      <c r="O22" s="2125"/>
      <c r="P22" s="3416"/>
      <c r="Q22" s="1557"/>
      <c r="R22" s="1558"/>
      <c r="S22" s="1559"/>
      <c r="T22" s="1558"/>
      <c r="U22" s="1559"/>
      <c r="V22" s="1558"/>
      <c r="W22" s="1559"/>
      <c r="X22" s="1552"/>
      <c r="Y22" s="3416"/>
      <c r="Z22" s="1560"/>
      <c r="AA22" s="1561">
        <v>1</v>
      </c>
      <c r="AB22" s="1561">
        <v>1</v>
      </c>
      <c r="AC22" s="1561">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416"/>
      <c r="Q23" s="1557" t="str">
        <f>B23</f>
        <v>交通便捷度</v>
      </c>
      <c r="R23" s="1558" t="s">
        <v>8</v>
      </c>
      <c r="S23" s="1559">
        <f>F23</f>
        <v>100</v>
      </c>
      <c r="T23" s="1558" t="s">
        <v>8</v>
      </c>
      <c r="U23" s="1559">
        <f>H23</f>
        <v>100</v>
      </c>
      <c r="V23" s="1558" t="s">
        <v>8</v>
      </c>
      <c r="W23" s="1559">
        <f>J23</f>
        <v>100</v>
      </c>
      <c r="X23" s="1552"/>
      <c r="Y23" s="3416"/>
      <c r="Z23" s="1560" t="str">
        <f>Q23</f>
        <v>交通便捷度</v>
      </c>
      <c r="AA23" s="1561">
        <f t="shared" si="3"/>
        <v>1</v>
      </c>
      <c r="AB23" s="1561">
        <f t="shared" si="4"/>
        <v>1</v>
      </c>
      <c r="AC23" s="1561">
        <f t="shared" si="5"/>
        <v>1</v>
      </c>
    </row>
    <row r="24" spans="1:29" ht="20.25">
      <c r="A24" s="530"/>
      <c r="B24" s="576"/>
      <c r="C24" s="565" t="s">
        <v>3018</v>
      </c>
      <c r="D24" s="555"/>
      <c r="E24" s="565" t="s">
        <v>3018</v>
      </c>
      <c r="F24" s="553"/>
      <c r="G24" s="565" t="s">
        <v>3018</v>
      </c>
      <c r="H24" s="553"/>
      <c r="I24" s="565" t="s">
        <v>3018</v>
      </c>
      <c r="J24" s="553"/>
      <c r="K24" s="529"/>
      <c r="L24" s="2126"/>
      <c r="M24" s="2116"/>
      <c r="N24" s="2116"/>
      <c r="O24" s="2125"/>
      <c r="P24" s="3416"/>
      <c r="Q24" s="1557"/>
      <c r="R24" s="1558"/>
      <c r="S24" s="1559"/>
      <c r="T24" s="1558"/>
      <c r="U24" s="1559"/>
      <c r="V24" s="1558"/>
      <c r="W24" s="1559"/>
      <c r="X24" s="1552"/>
      <c r="Y24" s="3416"/>
      <c r="Z24" s="1560"/>
      <c r="AA24" s="1561">
        <v>1</v>
      </c>
      <c r="AB24" s="1561">
        <v>1</v>
      </c>
      <c r="AC24" s="1561">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416"/>
      <c r="Q25" s="1557" t="str">
        <f t="shared" ref="Q25:Q39" si="8">B25</f>
        <v>区域土地利用方向</v>
      </c>
      <c r="R25" s="1558" t="s">
        <v>8</v>
      </c>
      <c r="S25" s="1559">
        <f>F25</f>
        <v>100</v>
      </c>
      <c r="T25" s="1558" t="s">
        <v>8</v>
      </c>
      <c r="U25" s="1559">
        <f>H25</f>
        <v>100</v>
      </c>
      <c r="V25" s="1558" t="s">
        <v>8</v>
      </c>
      <c r="W25" s="1559">
        <f>J25</f>
        <v>100</v>
      </c>
      <c r="X25" s="1552"/>
      <c r="Y25" s="3416"/>
      <c r="Z25" s="1560" t="str">
        <f>Q25</f>
        <v>区域土地利用方向</v>
      </c>
      <c r="AA25" s="1561">
        <f t="shared" si="3"/>
        <v>1</v>
      </c>
      <c r="AB25" s="1561">
        <f t="shared" si="4"/>
        <v>1</v>
      </c>
      <c r="AC25" s="1561">
        <f t="shared" si="5"/>
        <v>1</v>
      </c>
    </row>
    <row r="26" spans="1:29" ht="20.25">
      <c r="A26" s="513"/>
      <c r="B26" s="1005"/>
      <c r="C26" s="565" t="s">
        <v>3018</v>
      </c>
      <c r="D26" s="555"/>
      <c r="E26" s="565" t="s">
        <v>3018</v>
      </c>
      <c r="F26" s="553"/>
      <c r="G26" s="565" t="s">
        <v>3018</v>
      </c>
      <c r="H26" s="553"/>
      <c r="I26" s="565" t="s">
        <v>3018</v>
      </c>
      <c r="J26" s="553"/>
      <c r="K26" s="529"/>
      <c r="L26" s="2126"/>
      <c r="M26" s="2116"/>
      <c r="N26" s="2116"/>
      <c r="O26" s="2125"/>
      <c r="P26" s="3416"/>
      <c r="Q26" s="1557"/>
      <c r="R26" s="1558"/>
      <c r="S26" s="1559"/>
      <c r="T26" s="1558"/>
      <c r="U26" s="1559"/>
      <c r="V26" s="1558"/>
      <c r="W26" s="1559"/>
      <c r="X26" s="1552"/>
      <c r="Y26" s="3416"/>
      <c r="Z26" s="1560"/>
      <c r="AA26" s="1561"/>
      <c r="AB26" s="1561"/>
      <c r="AC26" s="1561"/>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416"/>
      <c r="Q27" s="1557" t="str">
        <f t="shared" si="8"/>
        <v>自然及人文环境状况</v>
      </c>
      <c r="R27" s="1558" t="s">
        <v>8</v>
      </c>
      <c r="S27" s="1559">
        <f>F27</f>
        <v>100</v>
      </c>
      <c r="T27" s="1558" t="s">
        <v>8</v>
      </c>
      <c r="U27" s="1559">
        <f>H27</f>
        <v>100</v>
      </c>
      <c r="V27" s="1558" t="s">
        <v>8</v>
      </c>
      <c r="W27" s="1559">
        <f>J27</f>
        <v>100</v>
      </c>
      <c r="X27" s="1552"/>
      <c r="Y27" s="3416"/>
      <c r="Z27" s="1560" t="str">
        <f>Q27</f>
        <v>自然及人文环境状况</v>
      </c>
      <c r="AA27" s="1561">
        <f t="shared" si="3"/>
        <v>1</v>
      </c>
      <c r="AB27" s="1561">
        <f t="shared" si="4"/>
        <v>1</v>
      </c>
      <c r="AC27" s="1561">
        <f t="shared" si="5"/>
        <v>1</v>
      </c>
    </row>
    <row r="28" spans="1:29" ht="20.25">
      <c r="A28" s="513"/>
      <c r="B28" s="564"/>
      <c r="C28" s="565" t="s">
        <v>3018</v>
      </c>
      <c r="D28" s="555"/>
      <c r="E28" s="565" t="s">
        <v>3018</v>
      </c>
      <c r="F28" s="553"/>
      <c r="G28" s="565" t="s">
        <v>3018</v>
      </c>
      <c r="H28" s="553"/>
      <c r="I28" s="565" t="s">
        <v>3018</v>
      </c>
      <c r="J28" s="553"/>
      <c r="K28" s="529"/>
      <c r="L28" s="2126"/>
      <c r="M28" s="2116"/>
      <c r="N28" s="2116"/>
      <c r="O28" s="2125"/>
      <c r="P28" s="3416"/>
      <c r="Q28" s="1557"/>
      <c r="R28" s="1558"/>
      <c r="S28" s="1559"/>
      <c r="T28" s="1558"/>
      <c r="U28" s="1559"/>
      <c r="V28" s="1558"/>
      <c r="W28" s="1559"/>
      <c r="X28" s="1552"/>
      <c r="Y28" s="3416"/>
      <c r="Z28" s="1560"/>
      <c r="AA28" s="1561">
        <v>1</v>
      </c>
      <c r="AB28" s="1561">
        <v>1</v>
      </c>
      <c r="AC28" s="1561">
        <v>1</v>
      </c>
    </row>
    <row r="29" spans="1:29" s="1214" customFormat="1" ht="42.75">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416"/>
      <c r="Q29" s="1145" t="str">
        <f t="shared" si="8"/>
        <v>公共配套设施</v>
      </c>
      <c r="R29" s="1553" t="s">
        <v>8</v>
      </c>
      <c r="S29" s="1554">
        <f>F29</f>
        <v>100</v>
      </c>
      <c r="T29" s="1553" t="s">
        <v>8</v>
      </c>
      <c r="U29" s="1554">
        <f>H29</f>
        <v>100</v>
      </c>
      <c r="V29" s="1553" t="s">
        <v>8</v>
      </c>
      <c r="W29" s="1554">
        <f>J29</f>
        <v>100</v>
      </c>
      <c r="X29" s="1555"/>
      <c r="Y29" s="3416"/>
      <c r="Z29" s="1144" t="str">
        <f>Q29</f>
        <v>公共配套设施</v>
      </c>
      <c r="AA29" s="1561">
        <f>D29/F29</f>
        <v>1</v>
      </c>
      <c r="AB29" s="1561">
        <f>D29/H29</f>
        <v>1</v>
      </c>
      <c r="AC29" s="1561">
        <f>D29/J29</f>
        <v>1</v>
      </c>
    </row>
    <row r="30" spans="1:29" s="1214" customFormat="1" ht="20.25">
      <c r="A30" s="575"/>
      <c r="B30" s="564"/>
      <c r="C30" s="577" t="s">
        <v>3018</v>
      </c>
      <c r="D30" s="555"/>
      <c r="E30" s="565" t="s">
        <v>3018</v>
      </c>
      <c r="F30" s="553"/>
      <c r="G30" s="565" t="s">
        <v>3018</v>
      </c>
      <c r="H30" s="553"/>
      <c r="I30" s="565" t="s">
        <v>3018</v>
      </c>
      <c r="J30" s="553"/>
      <c r="K30" s="529"/>
      <c r="L30" s="2119"/>
      <c r="M30" s="2116"/>
      <c r="N30" s="2116"/>
      <c r="O30" s="2121"/>
      <c r="P30" s="3416"/>
      <c r="Q30" s="1145"/>
      <c r="R30" s="1553"/>
      <c r="S30" s="1554"/>
      <c r="T30" s="1553"/>
      <c r="U30" s="1554"/>
      <c r="V30" s="1553"/>
      <c r="W30" s="1554"/>
      <c r="X30" s="1555"/>
      <c r="Y30" s="3416"/>
      <c r="Z30" s="1144"/>
      <c r="AA30" s="1561">
        <v>1</v>
      </c>
      <c r="AB30" s="1561">
        <v>1</v>
      </c>
      <c r="AC30" s="1561">
        <v>1</v>
      </c>
    </row>
    <row r="31" spans="1:29" s="1214" customFormat="1" ht="28.5">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416"/>
      <c r="Q31" s="2541" t="str">
        <f t="shared" ref="Q31" si="9">B31</f>
        <v>基础设施水平</v>
      </c>
      <c r="R31" s="1553" t="s">
        <v>8</v>
      </c>
      <c r="S31" s="1554">
        <f>F31</f>
        <v>100</v>
      </c>
      <c r="T31" s="1553" t="s">
        <v>8</v>
      </c>
      <c r="U31" s="1554">
        <f>H31</f>
        <v>100</v>
      </c>
      <c r="V31" s="1553" t="s">
        <v>8</v>
      </c>
      <c r="W31" s="1554">
        <f>J31</f>
        <v>100</v>
      </c>
      <c r="X31" s="1555"/>
      <c r="Y31" s="3416"/>
      <c r="Z31" s="2538" t="str">
        <f>Q31</f>
        <v>基础设施水平</v>
      </c>
      <c r="AA31" s="1561">
        <f>D31/F31</f>
        <v>1</v>
      </c>
      <c r="AB31" s="1561">
        <f>D31/H31</f>
        <v>1</v>
      </c>
      <c r="AC31" s="1561">
        <f>D31/J31</f>
        <v>1</v>
      </c>
    </row>
    <row r="32" spans="1:29" s="1214" customFormat="1" ht="20.25">
      <c r="A32" s="575"/>
      <c r="B32" s="564"/>
      <c r="C32" s="577" t="s">
        <v>3020</v>
      </c>
      <c r="D32" s="555"/>
      <c r="E32" s="577" t="s">
        <v>3020</v>
      </c>
      <c r="F32" s="553"/>
      <c r="G32" s="577" t="s">
        <v>3020</v>
      </c>
      <c r="H32" s="553"/>
      <c r="I32" s="577" t="s">
        <v>3020</v>
      </c>
      <c r="J32" s="553"/>
      <c r="K32" s="529"/>
      <c r="L32" s="2119"/>
      <c r="M32" s="2116"/>
      <c r="N32" s="2116"/>
      <c r="O32" s="2121"/>
      <c r="P32" s="3416"/>
      <c r="Q32" s="2541"/>
      <c r="R32" s="1553"/>
      <c r="S32" s="1554"/>
      <c r="T32" s="1553"/>
      <c r="U32" s="1554"/>
      <c r="V32" s="1553"/>
      <c r="W32" s="1554"/>
      <c r="X32" s="1555"/>
      <c r="Y32" s="3416"/>
      <c r="Z32" s="2538"/>
      <c r="AA32" s="1561">
        <v>1</v>
      </c>
      <c r="AB32" s="1561">
        <v>1</v>
      </c>
      <c r="AC32" s="1561">
        <v>1</v>
      </c>
    </row>
    <row r="33" spans="1:29" ht="21" thickBot="1">
      <c r="A33" s="530"/>
      <c r="B33" s="564" t="s">
        <v>547</v>
      </c>
      <c r="C33" s="578" t="s">
        <v>3021</v>
      </c>
      <c r="D33" s="573">
        <v>100</v>
      </c>
      <c r="E33" s="578" t="s">
        <v>3021</v>
      </c>
      <c r="F33" s="538">
        <f>SUMIF(106:106,E33,107:107)-SUMIF(106:106,C33,107:107)+100</f>
        <v>100</v>
      </c>
      <c r="G33" s="578" t="s">
        <v>3021</v>
      </c>
      <c r="H33" s="538">
        <f>SUMIF(106:106,G33,107:107)-SUMIF(106:106,C33,107:107)+100</f>
        <v>100</v>
      </c>
      <c r="I33" s="578" t="s">
        <v>3021</v>
      </c>
      <c r="J33" s="538">
        <f>SUMIF(106:106,I33,107:107)-SUMIF(106:106,C33,107:107)+100</f>
        <v>100</v>
      </c>
      <c r="K33" s="533">
        <v>1</v>
      </c>
      <c r="L33" s="2126"/>
      <c r="M33" s="2116"/>
      <c r="N33" s="2116"/>
      <c r="O33" s="2125"/>
      <c r="P33" s="3416"/>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16"/>
      <c r="Z33" s="1560" t="str">
        <f t="shared" ref="Z33:Z47" si="13">Q33</f>
        <v>临街状况</v>
      </c>
      <c r="AA33" s="1561">
        <f t="shared" si="3"/>
        <v>1</v>
      </c>
      <c r="AB33" s="1561">
        <f t="shared" si="4"/>
        <v>1</v>
      </c>
      <c r="AC33" s="1561">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416"/>
      <c r="Q34" s="1557" t="str">
        <f t="shared" si="8"/>
        <v>毗邻道路的类型与等级</v>
      </c>
      <c r="R34" s="1558" t="s">
        <v>8</v>
      </c>
      <c r="S34" s="1559">
        <f t="shared" si="10"/>
        <v>100</v>
      </c>
      <c r="T34" s="1558" t="s">
        <v>8</v>
      </c>
      <c r="U34" s="1559">
        <f t="shared" si="11"/>
        <v>100</v>
      </c>
      <c r="V34" s="1558" t="s">
        <v>8</v>
      </c>
      <c r="W34" s="1559">
        <f t="shared" si="12"/>
        <v>100</v>
      </c>
      <c r="X34" s="1552"/>
      <c r="Y34" s="3416"/>
      <c r="Z34" s="1560" t="str">
        <f t="shared" si="13"/>
        <v>毗邻道路的类型与等级</v>
      </c>
      <c r="AA34" s="1561">
        <f t="shared" si="3"/>
        <v>1</v>
      </c>
      <c r="AB34" s="1561">
        <f t="shared" si="4"/>
        <v>1</v>
      </c>
      <c r="AC34" s="1561">
        <f t="shared" si="5"/>
        <v>1</v>
      </c>
    </row>
    <row r="35" spans="1:29" ht="20.25" hidden="1">
      <c r="A35" s="530"/>
      <c r="B35" s="564"/>
      <c r="C35" s="552"/>
      <c r="D35" s="555"/>
      <c r="E35" s="574"/>
      <c r="F35" s="553"/>
      <c r="G35" s="552"/>
      <c r="H35" s="553"/>
      <c r="I35" s="574"/>
      <c r="J35" s="553"/>
      <c r="K35" s="579"/>
      <c r="L35" s="2126"/>
      <c r="M35" s="2116"/>
      <c r="N35" s="2116"/>
      <c r="O35" s="2125"/>
      <c r="P35" s="3416"/>
      <c r="Q35" s="1557"/>
      <c r="R35" s="1558"/>
      <c r="S35" s="1559"/>
      <c r="T35" s="1558"/>
      <c r="U35" s="1559"/>
      <c r="V35" s="1558"/>
      <c r="W35" s="1559"/>
      <c r="X35" s="1552"/>
      <c r="Y35" s="3416"/>
      <c r="Z35" s="1560"/>
      <c r="AA35" s="1561">
        <v>1</v>
      </c>
      <c r="AB35" s="1561">
        <v>1</v>
      </c>
      <c r="AC35" s="1561">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416"/>
      <c r="Q36" s="1557" t="str">
        <f t="shared" si="8"/>
        <v>土地级别</v>
      </c>
      <c r="R36" s="1558" t="s">
        <v>8</v>
      </c>
      <c r="S36" s="1559">
        <f t="shared" si="10"/>
        <v>100</v>
      </c>
      <c r="T36" s="1558" t="s">
        <v>8</v>
      </c>
      <c r="U36" s="1559">
        <f t="shared" si="11"/>
        <v>100</v>
      </c>
      <c r="V36" s="1558" t="s">
        <v>8</v>
      </c>
      <c r="W36" s="1559">
        <f t="shared" si="12"/>
        <v>100</v>
      </c>
      <c r="X36" s="1552"/>
      <c r="Y36" s="3416"/>
      <c r="Z36" s="1560" t="str">
        <f t="shared" si="13"/>
        <v>土地级别</v>
      </c>
      <c r="AA36" s="1561">
        <f t="shared" si="3"/>
        <v>1</v>
      </c>
      <c r="AB36" s="1561">
        <f t="shared" si="4"/>
        <v>1</v>
      </c>
      <c r="AC36" s="156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416"/>
      <c r="Q37" s="1557">
        <f t="shared" si="8"/>
        <v>111</v>
      </c>
      <c r="R37" s="1558" t="s">
        <v>8</v>
      </c>
      <c r="S37" s="1559">
        <f t="shared" si="10"/>
        <v>100</v>
      </c>
      <c r="T37" s="1558" t="s">
        <v>8</v>
      </c>
      <c r="U37" s="1559">
        <f t="shared" si="11"/>
        <v>100</v>
      </c>
      <c r="V37" s="1558" t="s">
        <v>8</v>
      </c>
      <c r="W37" s="1559">
        <f t="shared" si="12"/>
        <v>100</v>
      </c>
      <c r="X37" s="1552"/>
      <c r="Y37" s="3416"/>
      <c r="Z37" s="1560">
        <f t="shared" si="13"/>
        <v>111</v>
      </c>
      <c r="AA37" s="1561">
        <f t="shared" si="3"/>
        <v>1</v>
      </c>
      <c r="AB37" s="1561">
        <f t="shared" si="4"/>
        <v>1</v>
      </c>
      <c r="AC37" s="156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417" t="s">
        <v>550</v>
      </c>
      <c r="Q38" s="1557">
        <f t="shared" si="8"/>
        <v>111</v>
      </c>
      <c r="R38" s="1558" t="s">
        <v>8</v>
      </c>
      <c r="S38" s="1559">
        <f t="shared" si="10"/>
        <v>100</v>
      </c>
      <c r="T38" s="1558" t="s">
        <v>8</v>
      </c>
      <c r="U38" s="1559">
        <f t="shared" si="11"/>
        <v>100</v>
      </c>
      <c r="V38" s="1558" t="s">
        <v>8</v>
      </c>
      <c r="W38" s="1559">
        <f t="shared" si="12"/>
        <v>100</v>
      </c>
      <c r="X38" s="1552"/>
      <c r="Y38" s="3418" t="s">
        <v>550</v>
      </c>
      <c r="Z38" s="1560">
        <f t="shared" si="13"/>
        <v>111</v>
      </c>
      <c r="AA38" s="1561">
        <f t="shared" si="3"/>
        <v>1</v>
      </c>
      <c r="AB38" s="1561">
        <f t="shared" si="4"/>
        <v>1</v>
      </c>
      <c r="AC38" s="1561">
        <f t="shared" si="5"/>
        <v>1</v>
      </c>
    </row>
    <row r="39" spans="1:29" s="1333"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418"/>
      <c r="Q39" s="1557">
        <f t="shared" si="8"/>
        <v>111</v>
      </c>
      <c r="R39" s="1562" t="s">
        <v>8</v>
      </c>
      <c r="S39" s="1563">
        <f t="shared" si="10"/>
        <v>100</v>
      </c>
      <c r="T39" s="1562" t="s">
        <v>8</v>
      </c>
      <c r="U39" s="1563">
        <f t="shared" si="11"/>
        <v>100</v>
      </c>
      <c r="V39" s="1562" t="s">
        <v>8</v>
      </c>
      <c r="W39" s="1563">
        <f t="shared" si="12"/>
        <v>100</v>
      </c>
      <c r="X39" s="1564"/>
      <c r="Y39" s="3418"/>
      <c r="Z39" s="1565">
        <f t="shared" si="13"/>
        <v>111</v>
      </c>
      <c r="AA39" s="1561">
        <f t="shared" si="3"/>
        <v>1</v>
      </c>
      <c r="AB39" s="1561">
        <f t="shared" si="4"/>
        <v>1</v>
      </c>
      <c r="AC39" s="1561">
        <f t="shared" si="5"/>
        <v>1</v>
      </c>
    </row>
    <row r="40" spans="1:29" ht="20.25">
      <c r="A40" s="2861" t="s">
        <v>2754</v>
      </c>
      <c r="B40" s="593" t="s">
        <v>552</v>
      </c>
      <c r="C40" s="594">
        <f>'数据-基础表'!A3</f>
        <v>1808.52</v>
      </c>
      <c r="D40" s="595">
        <v>100</v>
      </c>
      <c r="E40" s="3202">
        <v>13536.15</v>
      </c>
      <c r="F40" s="595">
        <f>LOOKUP(E40,119:119,120:120)-LOOKUP(C40,119:119,120:120)+100</f>
        <v>101</v>
      </c>
      <c r="G40" s="3202">
        <v>64468.26</v>
      </c>
      <c r="H40" s="595">
        <f>LOOKUP(G40,119:119,120:120)-LOOKUP(C40,119:119,120:120)+100</f>
        <v>104</v>
      </c>
      <c r="I40" s="3203">
        <v>29868.38</v>
      </c>
      <c r="J40" s="595">
        <f>LOOKUP(I40,119:119,120:120)-LOOKUP(C40,119:119,120:120)+100</f>
        <v>102</v>
      </c>
      <c r="K40" s="579"/>
      <c r="L40" s="2126"/>
      <c r="M40" s="2116"/>
      <c r="N40" s="2116"/>
      <c r="O40" s="2125"/>
      <c r="P40" s="3418"/>
      <c r="Q40" s="1557" t="str">
        <f>B40</f>
        <v>宗地面积</v>
      </c>
      <c r="R40" s="1558" t="s">
        <v>8</v>
      </c>
      <c r="S40" s="1559">
        <f t="shared" si="10"/>
        <v>101</v>
      </c>
      <c r="T40" s="1558" t="s">
        <v>8</v>
      </c>
      <c r="U40" s="1559">
        <f t="shared" si="11"/>
        <v>104</v>
      </c>
      <c r="V40" s="1558" t="s">
        <v>8</v>
      </c>
      <c r="W40" s="1559">
        <f t="shared" si="12"/>
        <v>102</v>
      </c>
      <c r="X40" s="1552"/>
      <c r="Y40" s="3418"/>
      <c r="Z40" s="1560" t="str">
        <f t="shared" si="13"/>
        <v>宗地面积</v>
      </c>
      <c r="AA40" s="1561">
        <f t="shared" si="3"/>
        <v>0.99009900990099009</v>
      </c>
      <c r="AB40" s="1561">
        <f t="shared" si="4"/>
        <v>0.96153846153846156</v>
      </c>
      <c r="AC40" s="1561">
        <f t="shared" si="5"/>
        <v>0.98039215686274506</v>
      </c>
    </row>
    <row r="41" spans="1:29" ht="20.25">
      <c r="A41" s="592"/>
      <c r="B41" s="525" t="s">
        <v>553</v>
      </c>
      <c r="C41" s="597" t="s">
        <v>3036</v>
      </c>
      <c r="D41" s="538">
        <v>100</v>
      </c>
      <c r="E41" s="597" t="s">
        <v>3022</v>
      </c>
      <c r="F41" s="538">
        <f>SUMIF(121:121,E41,122:122)-SUMIF(121:121,C41,122:122)+100</f>
        <v>101</v>
      </c>
      <c r="G41" s="597" t="s">
        <v>3022</v>
      </c>
      <c r="H41" s="538">
        <f>SUMIF(121:121,G41,122:122)-SUMIF(121:121,C41,122:122)+100</f>
        <v>101</v>
      </c>
      <c r="I41" s="597" t="s">
        <v>3022</v>
      </c>
      <c r="J41" s="538">
        <f>SUMIF(121:121,I41,122:122)-SUMIF(121:121,C41,122:122)+100</f>
        <v>101</v>
      </c>
      <c r="K41" s="582">
        <v>1</v>
      </c>
      <c r="L41" s="2126"/>
      <c r="M41" s="2116"/>
      <c r="N41" s="2116"/>
      <c r="O41" s="2125"/>
      <c r="P41" s="3418"/>
      <c r="Q41" s="1557" t="str">
        <f t="shared" ref="Q41:Q47" si="14">B41</f>
        <v>宗地形状</v>
      </c>
      <c r="R41" s="1558" t="s">
        <v>8</v>
      </c>
      <c r="S41" s="1559">
        <f t="shared" si="10"/>
        <v>101</v>
      </c>
      <c r="T41" s="1558" t="s">
        <v>8</v>
      </c>
      <c r="U41" s="1559">
        <f t="shared" si="11"/>
        <v>101</v>
      </c>
      <c r="V41" s="1558" t="s">
        <v>8</v>
      </c>
      <c r="W41" s="1559">
        <f t="shared" si="12"/>
        <v>101</v>
      </c>
      <c r="X41" s="1552"/>
      <c r="Y41" s="3418"/>
      <c r="Z41" s="1560" t="str">
        <f t="shared" si="13"/>
        <v>宗地形状</v>
      </c>
      <c r="AA41" s="1561">
        <f t="shared" si="3"/>
        <v>0.99009900990099009</v>
      </c>
      <c r="AB41" s="1561">
        <f t="shared" si="4"/>
        <v>0.99009900990099009</v>
      </c>
      <c r="AC41" s="1561">
        <f t="shared" si="5"/>
        <v>0.99009900990099009</v>
      </c>
    </row>
    <row r="42" spans="1:29" ht="20.25">
      <c r="A42" s="592"/>
      <c r="B42" s="525" t="s">
        <v>554</v>
      </c>
      <c r="C42" s="597" t="s">
        <v>3023</v>
      </c>
      <c r="D42" s="538">
        <v>100</v>
      </c>
      <c r="E42" s="597" t="s">
        <v>3023</v>
      </c>
      <c r="F42" s="538">
        <f>SUMIF(123:123,E42,124:124)-SUMIF(123:123,C42,124:124)+100</f>
        <v>100</v>
      </c>
      <c r="G42" s="597" t="s">
        <v>3023</v>
      </c>
      <c r="H42" s="538">
        <f>SUMIF(123:123,G42,124:124)-SUMIF(123:123,C42,124:124)+100</f>
        <v>100</v>
      </c>
      <c r="I42" s="597" t="s">
        <v>3023</v>
      </c>
      <c r="J42" s="538">
        <f>SUMIF(123:123,I42,124:124)-SUMIF(123:123,C42,124:124)+100</f>
        <v>100</v>
      </c>
      <c r="K42" s="582">
        <v>1</v>
      </c>
      <c r="L42" s="2126"/>
      <c r="M42" s="2116"/>
      <c r="N42" s="2116"/>
      <c r="O42" s="2125"/>
      <c r="P42" s="3418"/>
      <c r="Q42" s="1557" t="str">
        <f t="shared" si="14"/>
        <v>临街宽度及深度</v>
      </c>
      <c r="R42" s="1558" t="s">
        <v>8</v>
      </c>
      <c r="S42" s="1559">
        <f t="shared" si="10"/>
        <v>100</v>
      </c>
      <c r="T42" s="1558" t="s">
        <v>8</v>
      </c>
      <c r="U42" s="1559">
        <f t="shared" si="11"/>
        <v>100</v>
      </c>
      <c r="V42" s="1558" t="s">
        <v>8</v>
      </c>
      <c r="W42" s="1559">
        <f t="shared" si="12"/>
        <v>100</v>
      </c>
      <c r="X42" s="1552"/>
      <c r="Y42" s="3418"/>
      <c r="Z42" s="1560" t="str">
        <f t="shared" si="13"/>
        <v>临街宽度及深度</v>
      </c>
      <c r="AA42" s="1561">
        <f t="shared" si="3"/>
        <v>1</v>
      </c>
      <c r="AB42" s="1561">
        <f t="shared" si="4"/>
        <v>1</v>
      </c>
      <c r="AC42" s="1561">
        <f t="shared" si="5"/>
        <v>1</v>
      </c>
    </row>
    <row r="43" spans="1:29" s="1214" customFormat="1" ht="20.25">
      <c r="A43" s="598"/>
      <c r="B43" s="1879" t="s">
        <v>2423</v>
      </c>
      <c r="C43" s="599" t="s">
        <v>3045</v>
      </c>
      <c r="D43" s="253">
        <v>100</v>
      </c>
      <c r="E43" s="599" t="s">
        <v>3045</v>
      </c>
      <c r="F43" s="538">
        <f>SUMIF(125:125,E43,126:126)-SUMIF(125:125,C43,126:126)+100</f>
        <v>100</v>
      </c>
      <c r="G43" s="599" t="s">
        <v>3045</v>
      </c>
      <c r="H43" s="538">
        <f>SUMIF(125:125,G43,126:126)-SUMIF(125:125,C43,126:126)+100</f>
        <v>100</v>
      </c>
      <c r="I43" s="599" t="s">
        <v>3045</v>
      </c>
      <c r="J43" s="538">
        <f>SUMIF(125:125,I43,126:126)-SUMIF(125:125,C43,126:126)+100</f>
        <v>100</v>
      </c>
      <c r="K43" s="582">
        <v>1</v>
      </c>
      <c r="L43" s="2119"/>
      <c r="M43" s="2116"/>
      <c r="N43" s="2116"/>
      <c r="O43" s="2121"/>
      <c r="P43" s="3418"/>
      <c r="Q43" s="1557" t="str">
        <f t="shared" si="14"/>
        <v>宗地开发程度</v>
      </c>
      <c r="R43" s="1553" t="s">
        <v>8</v>
      </c>
      <c r="S43" s="1554">
        <f t="shared" si="10"/>
        <v>100</v>
      </c>
      <c r="T43" s="1553" t="s">
        <v>8</v>
      </c>
      <c r="U43" s="1554">
        <f t="shared" si="11"/>
        <v>100</v>
      </c>
      <c r="V43" s="1553" t="s">
        <v>8</v>
      </c>
      <c r="W43" s="1554">
        <f t="shared" si="12"/>
        <v>100</v>
      </c>
      <c r="X43" s="1555"/>
      <c r="Y43" s="3418"/>
      <c r="Z43" s="1144" t="str">
        <f t="shared" si="13"/>
        <v>宗地开发程度</v>
      </c>
      <c r="AA43" s="1556">
        <f t="shared" si="3"/>
        <v>1</v>
      </c>
      <c r="AB43" s="1556">
        <f t="shared" si="4"/>
        <v>1</v>
      </c>
      <c r="AC43" s="1556">
        <f t="shared" si="5"/>
        <v>1</v>
      </c>
    </row>
    <row r="44" spans="1:29" ht="21" thickBot="1">
      <c r="A44" s="592"/>
      <c r="B44" s="525" t="s">
        <v>555</v>
      </c>
      <c r="C44" s="597" t="s">
        <v>3018</v>
      </c>
      <c r="D44" s="538">
        <v>100</v>
      </c>
      <c r="E44" s="597" t="s">
        <v>3018</v>
      </c>
      <c r="F44" s="538">
        <f>SUMIF(127:127,E44,128:128)-SUMIF(127:127,C44,128:128)+100</f>
        <v>100</v>
      </c>
      <c r="G44" s="597" t="s">
        <v>3018</v>
      </c>
      <c r="H44" s="538">
        <f>SUMIF(127:127,G44,128:128)-SUMIF(127:127,C44,128:128)+100</f>
        <v>100</v>
      </c>
      <c r="I44" s="597" t="s">
        <v>3018</v>
      </c>
      <c r="J44" s="538">
        <f>SUMIF(127:127,I44,128:128)-SUMIF(127:127,C44,128:128)+100</f>
        <v>100</v>
      </c>
      <c r="K44" s="582">
        <v>1</v>
      </c>
      <c r="L44" s="2126"/>
      <c r="M44" s="2116"/>
      <c r="N44" s="2116"/>
      <c r="O44" s="2125"/>
      <c r="P44" s="3418" t="s">
        <v>550</v>
      </c>
      <c r="Q44" s="1557" t="str">
        <f t="shared" si="14"/>
        <v>工程地质条件</v>
      </c>
      <c r="R44" s="1558" t="s">
        <v>8</v>
      </c>
      <c r="S44" s="1559">
        <f t="shared" si="10"/>
        <v>100</v>
      </c>
      <c r="T44" s="1558" t="s">
        <v>8</v>
      </c>
      <c r="U44" s="1559">
        <f t="shared" si="11"/>
        <v>100</v>
      </c>
      <c r="V44" s="1558" t="s">
        <v>8</v>
      </c>
      <c r="W44" s="1559">
        <f t="shared" si="12"/>
        <v>100</v>
      </c>
      <c r="X44" s="1552"/>
      <c r="Y44" s="3418" t="s">
        <v>550</v>
      </c>
      <c r="Z44" s="1560" t="str">
        <f t="shared" si="13"/>
        <v>工程地质条件</v>
      </c>
      <c r="AA44" s="1561">
        <f t="shared" si="3"/>
        <v>1</v>
      </c>
      <c r="AB44" s="1561">
        <f t="shared" si="4"/>
        <v>1</v>
      </c>
      <c r="AC44" s="1561">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418"/>
      <c r="Q45" s="1557">
        <f t="shared" si="14"/>
        <v>111</v>
      </c>
      <c r="R45" s="1558" t="s">
        <v>8</v>
      </c>
      <c r="S45" s="1559">
        <f t="shared" si="10"/>
        <v>100</v>
      </c>
      <c r="T45" s="1558" t="s">
        <v>8</v>
      </c>
      <c r="U45" s="1559">
        <f t="shared" si="11"/>
        <v>100</v>
      </c>
      <c r="V45" s="1558" t="s">
        <v>8</v>
      </c>
      <c r="W45" s="1559">
        <f t="shared" si="12"/>
        <v>100</v>
      </c>
      <c r="X45" s="1552"/>
      <c r="Y45" s="3418"/>
      <c r="Z45" s="1560">
        <f t="shared" si="13"/>
        <v>111</v>
      </c>
      <c r="AA45" s="1561">
        <f t="shared" si="3"/>
        <v>1</v>
      </c>
      <c r="AB45" s="1561">
        <f t="shared" si="4"/>
        <v>1</v>
      </c>
      <c r="AC45" s="1561">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418"/>
      <c r="Q46" s="1557">
        <f t="shared" si="14"/>
        <v>111</v>
      </c>
      <c r="R46" s="1558" t="s">
        <v>8</v>
      </c>
      <c r="S46" s="1559">
        <f t="shared" si="10"/>
        <v>100</v>
      </c>
      <c r="T46" s="1558" t="s">
        <v>8</v>
      </c>
      <c r="U46" s="1559">
        <f t="shared" si="11"/>
        <v>100</v>
      </c>
      <c r="V46" s="1558" t="s">
        <v>8</v>
      </c>
      <c r="W46" s="1559">
        <f t="shared" si="12"/>
        <v>100</v>
      </c>
      <c r="X46" s="1552"/>
      <c r="Y46" s="3418"/>
      <c r="Z46" s="1560">
        <f t="shared" si="13"/>
        <v>111</v>
      </c>
      <c r="AA46" s="1561">
        <f t="shared" si="3"/>
        <v>1</v>
      </c>
      <c r="AB46" s="1561">
        <f t="shared" si="4"/>
        <v>1</v>
      </c>
      <c r="AC46" s="1561">
        <f t="shared" si="5"/>
        <v>1</v>
      </c>
    </row>
    <row r="47" spans="1:29" s="1333"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418"/>
      <c r="Q47" s="1557">
        <f t="shared" si="14"/>
        <v>111</v>
      </c>
      <c r="R47" s="1562" t="s">
        <v>8</v>
      </c>
      <c r="S47" s="1563">
        <f t="shared" si="10"/>
        <v>100</v>
      </c>
      <c r="T47" s="1562" t="s">
        <v>8</v>
      </c>
      <c r="U47" s="1563">
        <f t="shared" si="11"/>
        <v>100</v>
      </c>
      <c r="V47" s="1562" t="s">
        <v>8</v>
      </c>
      <c r="W47" s="1563">
        <f t="shared" si="12"/>
        <v>100</v>
      </c>
      <c r="X47" s="1564"/>
      <c r="Y47" s="3418"/>
      <c r="Z47" s="1565">
        <f t="shared" si="13"/>
        <v>111</v>
      </c>
      <c r="AA47" s="1561">
        <f t="shared" si="3"/>
        <v>1</v>
      </c>
      <c r="AB47" s="1561">
        <f t="shared" si="4"/>
        <v>1</v>
      </c>
      <c r="AC47" s="1561">
        <f t="shared" si="5"/>
        <v>1</v>
      </c>
    </row>
    <row r="48" spans="1:29" ht="20.25">
      <c r="A48" s="605" t="s">
        <v>556</v>
      </c>
      <c r="B48" s="606" t="s">
        <v>3044</v>
      </c>
      <c r="C48" s="607" t="s">
        <v>1</v>
      </c>
      <c r="D48" s="608"/>
      <c r="E48" s="3204">
        <v>3090</v>
      </c>
      <c r="F48" s="610"/>
      <c r="G48" s="3205">
        <v>2390</v>
      </c>
      <c r="H48" s="612"/>
      <c r="I48" s="3204">
        <v>3457</v>
      </c>
      <c r="J48" s="612"/>
      <c r="K48" s="1334"/>
      <c r="L48" s="2128"/>
      <c r="M48" s="2116"/>
      <c r="N48" s="2116"/>
      <c r="O48" s="2129"/>
      <c r="P48" s="3377" t="str">
        <f>A48</f>
        <v>成交单价</v>
      </c>
      <c r="Q48" s="3377"/>
      <c r="R48" s="3378">
        <f>E48</f>
        <v>3090</v>
      </c>
      <c r="S48" s="3378"/>
      <c r="T48" s="3378">
        <f>G48</f>
        <v>2390</v>
      </c>
      <c r="U48" s="3378"/>
      <c r="V48" s="3378">
        <f>I48</f>
        <v>3457</v>
      </c>
      <c r="W48" s="3378"/>
      <c r="X48" s="1544"/>
      <c r="Y48" s="1566"/>
      <c r="Z48" s="1544"/>
      <c r="AA48" s="1544"/>
      <c r="AB48" s="1544"/>
      <c r="AC48" s="1544"/>
    </row>
    <row r="49" spans="1:29" ht="21" thickBot="1">
      <c r="A49" s="613" t="s">
        <v>2692</v>
      </c>
      <c r="B49" s="614"/>
      <c r="C49" s="615">
        <f>R50</f>
        <v>3146</v>
      </c>
      <c r="D49" s="616"/>
      <c r="E49" s="615">
        <f>R49</f>
        <v>3222</v>
      </c>
      <c r="F49" s="617"/>
      <c r="G49" s="618">
        <f>T49</f>
        <v>2447</v>
      </c>
      <c r="H49" s="616"/>
      <c r="I49" s="615">
        <f>V49</f>
        <v>3770</v>
      </c>
      <c r="J49" s="616"/>
      <c r="K49" s="1335"/>
      <c r="L49" s="2128"/>
      <c r="M49" s="2116"/>
      <c r="N49" s="2116"/>
      <c r="O49" s="2129"/>
      <c r="P49" s="3377" t="str">
        <f>A49</f>
        <v>比较价格（元/平方米）</v>
      </c>
      <c r="Q49" s="3377"/>
      <c r="R49" s="3379">
        <f>ROUND(PRODUCT(R48,AA9:AA47),0)</f>
        <v>3222</v>
      </c>
      <c r="S49" s="3379"/>
      <c r="T49" s="3379">
        <f>ROUND(PRODUCT(T48,AB9:AB47),0)</f>
        <v>2447</v>
      </c>
      <c r="U49" s="3379"/>
      <c r="V49" s="3379">
        <f>ROUND(PRODUCT(V48,AC9:AC47),0)</f>
        <v>3770</v>
      </c>
      <c r="W49" s="3379"/>
      <c r="X49" s="1544"/>
      <c r="Y49" s="1544"/>
      <c r="Z49" s="1544"/>
      <c r="AA49" s="1544"/>
      <c r="AB49" s="1544"/>
      <c r="AC49" s="1544"/>
    </row>
    <row r="50" spans="1:29" ht="21" thickBot="1">
      <c r="A50" s="619" t="s">
        <v>2934</v>
      </c>
      <c r="B50" s="620"/>
      <c r="C50" s="621">
        <f>R50</f>
        <v>3146</v>
      </c>
      <c r="D50" s="621"/>
      <c r="E50" s="621"/>
      <c r="F50" s="621"/>
      <c r="G50" s="621"/>
      <c r="H50" s="621"/>
      <c r="I50" s="621"/>
      <c r="J50" s="621"/>
      <c r="K50" s="1336"/>
      <c r="L50" s="2128"/>
      <c r="M50" s="2116"/>
      <c r="N50" s="2116"/>
      <c r="O50" s="2129"/>
      <c r="P50" s="3374" t="str">
        <f>A50</f>
        <v>估价对象XX用房的比较价格（楼面单价，元/平方米）</v>
      </c>
      <c r="Q50" s="3375"/>
      <c r="R50" s="3376">
        <f>ROUND(AVERAGE(R49:V49),0)</f>
        <v>3146</v>
      </c>
      <c r="S50" s="3376"/>
      <c r="T50" s="3376"/>
      <c r="U50" s="3376"/>
      <c r="V50" s="3376"/>
      <c r="W50" s="3376"/>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4.2718446601941684E-2</v>
      </c>
      <c r="F53" s="625" t="str">
        <f>IF(OR(E53&gt;=0.3,E53&lt;=-0.3),"超过30%","")</f>
        <v/>
      </c>
      <c r="G53" s="624">
        <f>IF(G48&lt;G49,G49/G48-1,G48/G49-1)</f>
        <v>2.384937238493734E-2</v>
      </c>
      <c r="H53" s="625" t="str">
        <f>IF(OR(G53&gt;=0.3,G53&lt;=-0.3),"超过30%","")</f>
        <v/>
      </c>
      <c r="I53" s="624">
        <f>IF(I48&lt;I49,I49/I48-1,I48/I49-1)</f>
        <v>9.0540931443447992E-2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0.31671434409480992</v>
      </c>
      <c r="F54" s="625" t="str">
        <f>IF(OR(E54&gt;=0.2,E54&lt;=-0.2),"超过20%","")</f>
        <v>超过20%</v>
      </c>
      <c r="G54" s="624">
        <f>IF(G49&lt;I49,I49/G49-1,G49/I49-1)</f>
        <v>0.54066203514507549</v>
      </c>
      <c r="H54" s="625" t="str">
        <f>IF(OR(G54&gt;=0.2,G54&lt;=-0.2),"超过20%","")</f>
        <v>超过20%</v>
      </c>
      <c r="I54" s="624">
        <f>IF(I49&lt;E49,E49/I49-1,I49/E49-1)</f>
        <v>0.17008069522035996</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407" t="s">
        <v>2280</v>
      </c>
      <c r="H57" s="3408"/>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1" t="s">
        <v>564</v>
      </c>
      <c r="B58" s="632">
        <f>C50</f>
        <v>3146</v>
      </c>
      <c r="C58" s="633">
        <v>1</v>
      </c>
      <c r="D58" s="2212">
        <v>1</v>
      </c>
      <c r="E58" s="633">
        <f>'数据-汇总表'!E8+'数据-汇总表'!E9</f>
        <v>1808.52</v>
      </c>
      <c r="F58" s="634">
        <f t="shared" ref="F58:F67" si="15">ROUND(B58*E58/10000,0)</f>
        <v>569</v>
      </c>
      <c r="G58" s="3409"/>
      <c r="H58" s="3410"/>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565</v>
      </c>
      <c r="B59" s="636">
        <f>ROUND($C$50*C59*D59,0)</f>
        <v>0</v>
      </c>
      <c r="C59" s="376">
        <f t="shared" ref="C59:C67" si="16">IF($C$57="北京市系数",I59,J59)</f>
        <v>0</v>
      </c>
      <c r="D59" s="2213">
        <v>0.25</v>
      </c>
      <c r="E59" s="637">
        <v>0</v>
      </c>
      <c r="F59" s="634">
        <f t="shared" si="15"/>
        <v>0</v>
      </c>
      <c r="G59" s="3411"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566</v>
      </c>
      <c r="B60" s="636">
        <f t="shared" ref="B60:B67" si="17">ROUND($C$50*C60*D60,0)</f>
        <v>0</v>
      </c>
      <c r="C60" s="376">
        <f t="shared" si="16"/>
        <v>0</v>
      </c>
      <c r="D60" s="2213">
        <v>0.25</v>
      </c>
      <c r="E60" s="637">
        <v>0</v>
      </c>
      <c r="F60" s="634">
        <f t="shared" si="15"/>
        <v>0</v>
      </c>
      <c r="G60" s="3411"/>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567</v>
      </c>
      <c r="B61" s="636">
        <f t="shared" si="17"/>
        <v>0</v>
      </c>
      <c r="C61" s="376">
        <f t="shared" si="16"/>
        <v>0</v>
      </c>
      <c r="D61" s="2213">
        <v>0.25</v>
      </c>
      <c r="E61" s="637">
        <v>0</v>
      </c>
      <c r="F61" s="634">
        <f t="shared" si="15"/>
        <v>0</v>
      </c>
      <c r="G61" s="3411"/>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5" t="s">
        <v>568</v>
      </c>
      <c r="B62" s="636">
        <f t="shared" si="17"/>
        <v>0</v>
      </c>
      <c r="C62" s="376">
        <f t="shared" si="16"/>
        <v>0</v>
      </c>
      <c r="D62" s="2213">
        <v>0.25</v>
      </c>
      <c r="E62" s="637">
        <v>0</v>
      </c>
      <c r="F62" s="634">
        <f t="shared" si="15"/>
        <v>0</v>
      </c>
      <c r="G62" s="3411"/>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0" t="s">
        <v>573</v>
      </c>
      <c r="B68" s="641" t="s">
        <v>17</v>
      </c>
      <c r="C68" s="641" t="s">
        <v>18</v>
      </c>
      <c r="D68" s="641" t="s">
        <v>2293</v>
      </c>
      <c r="E68" s="641">
        <f>IF(B48="楼面地价",SUM(E58:E67),'数据-汇总表'!D3)</f>
        <v>1808.52</v>
      </c>
      <c r="F68" s="642">
        <f>IF(B48="楼面地价",SUM(F58:F67),ROUND(C50*E68/10000,0))</f>
        <v>569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c r="A77" s="662" t="s">
        <v>577</v>
      </c>
      <c r="B77" s="663" t="s">
        <v>534</v>
      </c>
      <c r="C77" s="3187" t="s">
        <v>3024</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7.75"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75" thickTop="1">
      <c r="A81" s="667"/>
      <c r="B81" s="679" t="s">
        <v>538</v>
      </c>
      <c r="C81" s="680" t="str">
        <f>C82&amp;"（含）"&amp;"-"&amp;D82</f>
        <v>0（含）-0.5</v>
      </c>
      <c r="D81" s="680" t="str">
        <f t="shared" ref="D81:L81" si="20">D82&amp;"（含）"&amp;"-"&amp;E82</f>
        <v>0.5（含）-1</v>
      </c>
      <c r="E81" s="680" t="str">
        <f t="shared" si="20"/>
        <v>1（含）-1.5</v>
      </c>
      <c r="F81" s="680" t="str">
        <f t="shared" si="20"/>
        <v>1.5（含）-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7"/>
      <c r="B82" s="681"/>
      <c r="C82" s="539">
        <v>0</v>
      </c>
      <c r="D82" s="539">
        <v>0.5</v>
      </c>
      <c r="E82" s="539">
        <v>1</v>
      </c>
      <c r="F82" s="539">
        <v>1.5</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5.75" thickBot="1">
      <c r="A83" s="667"/>
      <c r="B83" s="668"/>
      <c r="C83" s="677">
        <v>100</v>
      </c>
      <c r="D83" s="677">
        <f>IF($B$48="单位面积地价",C83+$K13,C83-$K13)</f>
        <v>97</v>
      </c>
      <c r="E83" s="677">
        <f t="shared" ref="E83:M83" si="21">IF($B$48="单位面积地价",D83+$K13,D83-$K13)</f>
        <v>94</v>
      </c>
      <c r="F83" s="677">
        <f t="shared" si="21"/>
        <v>91</v>
      </c>
      <c r="G83" s="677">
        <f t="shared" si="21"/>
        <v>88</v>
      </c>
      <c r="H83" s="677">
        <f t="shared" si="21"/>
        <v>85</v>
      </c>
      <c r="I83" s="677">
        <f t="shared" si="21"/>
        <v>82</v>
      </c>
      <c r="J83" s="677">
        <f t="shared" si="21"/>
        <v>79</v>
      </c>
      <c r="K83" s="677">
        <f t="shared" si="21"/>
        <v>76</v>
      </c>
      <c r="L83" s="677">
        <f t="shared" si="21"/>
        <v>73</v>
      </c>
      <c r="M83" s="677">
        <f t="shared" si="21"/>
        <v>70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7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7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7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5"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8.5">
      <c r="A118" s="662" t="s">
        <v>551</v>
      </c>
      <c r="B118" s="663" t="s">
        <v>593</v>
      </c>
      <c r="C118" s="702" t="str">
        <f t="shared" ref="C118:L118" si="25">C119&amp;"(含)"&amp;"-"&amp;D119</f>
        <v>0(含)-5000</v>
      </c>
      <c r="D118" s="702" t="str">
        <f t="shared" si="25"/>
        <v>5000(含)-15000</v>
      </c>
      <c r="E118" s="702" t="str">
        <f t="shared" si="25"/>
        <v>15000(含)-30000</v>
      </c>
      <c r="F118" s="702" t="str">
        <f t="shared" si="25"/>
        <v>30000(含)-50000</v>
      </c>
      <c r="G118" s="702" t="str">
        <f t="shared" si="25"/>
        <v>50000(含)-100000</v>
      </c>
      <c r="H118" s="702" t="str">
        <f t="shared" si="25"/>
        <v>100000(含)-</v>
      </c>
      <c r="I118" s="702" t="str">
        <f t="shared" si="25"/>
        <v>(含)-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7"/>
      <c r="B119" s="679"/>
      <c r="C119" s="728">
        <v>0</v>
      </c>
      <c r="D119" s="728">
        <v>5000</v>
      </c>
      <c r="E119" s="728">
        <v>15000</v>
      </c>
      <c r="F119" s="728">
        <v>30000</v>
      </c>
      <c r="G119" s="728">
        <v>50000</v>
      </c>
      <c r="H119" s="728">
        <v>100000</v>
      </c>
      <c r="I119" s="728"/>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7"/>
      <c r="B120" s="676"/>
      <c r="C120" s="698">
        <v>100</v>
      </c>
      <c r="D120" s="724">
        <v>101</v>
      </c>
      <c r="E120" s="724">
        <v>102</v>
      </c>
      <c r="F120" s="724">
        <v>103</v>
      </c>
      <c r="G120" s="724">
        <v>104</v>
      </c>
      <c r="H120" s="724">
        <v>105</v>
      </c>
      <c r="I120" s="724"/>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3025</v>
      </c>
      <c r="D121" s="3190" t="s">
        <v>3026</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3023</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3027</v>
      </c>
      <c r="D125" s="3183" t="s">
        <v>3028</v>
      </c>
      <c r="E125" s="3183" t="s">
        <v>3029</v>
      </c>
      <c r="F125" s="3183" t="s">
        <v>3030</v>
      </c>
      <c r="G125" s="3183" t="s">
        <v>3031</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3032</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5"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5.75"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D25" sqref="D25"/>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t="s">
        <v>3042</v>
      </c>
      <c r="C1" s="2088"/>
      <c r="D1" s="2088"/>
      <c r="E1" s="2088"/>
      <c r="F1" s="2088"/>
      <c r="G1" s="2088"/>
      <c r="H1" s="2088"/>
      <c r="I1" s="2088"/>
      <c r="J1" s="2088"/>
      <c r="K1" s="420">
        <f>MATCH(B1,'数据-取费表'!A6:A16,0)+5</f>
        <v>6</v>
      </c>
    </row>
    <row r="2" spans="1:31" s="2025" customFormat="1" ht="18" customHeight="1">
      <c r="A2" s="2085" t="s">
        <v>467</v>
      </c>
      <c r="B2" s="2089">
        <f ca="1">C36</f>
        <v>1201</v>
      </c>
      <c r="C2" s="2088"/>
      <c r="D2" s="2088"/>
      <c r="E2" s="2088"/>
      <c r="F2" s="2088"/>
      <c r="G2" s="2088"/>
      <c r="H2" s="2088"/>
      <c r="I2" s="2088"/>
      <c r="J2" s="2088"/>
      <c r="K2" s="2088"/>
    </row>
    <row r="3" spans="1:31" s="2025" customFormat="1" ht="18" customHeight="1">
      <c r="A3" s="2090" t="s">
        <v>1683</v>
      </c>
      <c r="B3" s="2091">
        <f ca="1">ROUND(B2*10000/IF(B1="",'数据-汇总表'!E3,INDIRECT("'数据-取费表'!K"&amp;$K$1)),0)</f>
        <v>6641</v>
      </c>
      <c r="C3" s="2088"/>
      <c r="D3" s="2088"/>
      <c r="E3" s="2088"/>
      <c r="F3" s="2088"/>
      <c r="G3" s="2088"/>
      <c r="H3" s="2088"/>
      <c r="I3" s="2088"/>
      <c r="J3" s="2088"/>
      <c r="K3" s="2088"/>
    </row>
    <row r="4" spans="1:31" s="2025" customFormat="1" ht="18" customHeight="1">
      <c r="A4" s="424" t="s">
        <v>468</v>
      </c>
      <c r="B4" s="425">
        <f ca="1">ROUND(B2*10000/IF(B1="",'数据-汇总表'!D3,INDIRECT("'数据-取费表'!R"&amp;$K$1)),0)</f>
        <v>6641</v>
      </c>
      <c r="C4" s="426"/>
      <c r="D4" s="420"/>
      <c r="E4" s="420"/>
      <c r="F4" s="420"/>
      <c r="G4" s="420"/>
      <c r="H4" s="420"/>
      <c r="I4" s="420"/>
      <c r="J4" s="420"/>
      <c r="K4" s="420"/>
    </row>
    <row r="5" spans="1:31" s="2025" customFormat="1" ht="18" customHeight="1" thickBot="1">
      <c r="A5" s="427"/>
      <c r="B5" s="428">
        <f ca="1">ROUND(B2/(IF(B1="",'数据-汇总表'!D3,INDIRECT("'数据-取费表'!R"&amp;$K$1))/666.67),0)</f>
        <v>443</v>
      </c>
      <c r="C5" s="429" t="s">
        <v>469</v>
      </c>
      <c r="D5" s="420"/>
      <c r="E5" s="420"/>
      <c r="F5" s="420"/>
      <c r="G5" s="420"/>
      <c r="H5" s="420"/>
      <c r="I5" s="420"/>
      <c r="J5" s="420"/>
      <c r="K5" s="420"/>
    </row>
    <row r="6" spans="1:31" s="2095" customFormat="1" ht="16.5" customHeight="1">
      <c r="A6" s="2782" t="s">
        <v>1841</v>
      </c>
      <c r="B6" s="2783"/>
      <c r="C6" s="2784">
        <f ca="1">SUM(C10:K10)</f>
        <v>2459</v>
      </c>
      <c r="D6" s="2783"/>
      <c r="E6" s="2783"/>
      <c r="F6" s="2783"/>
      <c r="G6" s="2783"/>
      <c r="H6" s="2783"/>
      <c r="I6" s="2783"/>
      <c r="J6" s="2783"/>
      <c r="K6" s="2785"/>
    </row>
    <row r="7" spans="1:31" s="2097" customFormat="1" ht="15">
      <c r="A7" s="2786" t="s">
        <v>470</v>
      </c>
      <c r="B7" s="2787" t="s">
        <v>471</v>
      </c>
      <c r="C7" s="434" t="s">
        <v>3042</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13597</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1808.52</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2459</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506</v>
      </c>
      <c r="D13" s="2798"/>
      <c r="E13" s="2799"/>
      <c r="F13" s="2800"/>
      <c r="G13" s="2766"/>
      <c r="H13" s="2767"/>
      <c r="I13" s="2767"/>
      <c r="J13" s="2767"/>
      <c r="K13" s="2768"/>
    </row>
    <row r="14" spans="1:31" s="2100" customFormat="1" ht="13.5" customHeight="1">
      <c r="A14" s="2796" t="s">
        <v>1848</v>
      </c>
      <c r="B14" s="2797" t="s">
        <v>480</v>
      </c>
      <c r="C14" s="53">
        <f ca="1">ROUND(C13*F14,0)</f>
        <v>25</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v>
      </c>
      <c r="D16" s="2798">
        <f ca="1">IF(B1="",'数据-汇总表'!E3,INDIRECT("'数据-取费表'!K"&amp;$K$1)+INDIRECT("'数据-取费表'!S"&amp;$K$1))</f>
        <v>1808.52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8</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575</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1808.52</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v>
      </c>
      <c r="D22" s="2798">
        <f ca="1">IF(B1="",'数据-汇总表'!E6,IF(INDIRECT("'数据-取费表'!c"&amp;$K$1)="住宅",INDIRECT("'数据-取费表'!s"&amp;$K$1),INDIRECT("'数据-取费表'!k"&amp;$K$1)+INDIRECT("'数据-取费表'!s"&amp;$K$1)))</f>
        <v>1808.52</v>
      </c>
      <c r="E22" s="53">
        <f>'数据-取费表'!B28</f>
        <v>118</v>
      </c>
      <c r="F22" s="2801"/>
      <c r="G22" s="26"/>
      <c r="H22" s="51"/>
      <c r="I22" s="51"/>
      <c r="J22" s="51"/>
      <c r="K22" s="2773"/>
    </row>
    <row r="23" spans="1:14" s="2100" customFormat="1" ht="13.5" customHeight="1">
      <c r="A23" s="2804" t="s">
        <v>1857</v>
      </c>
      <c r="B23" s="2985" t="s">
        <v>2833</v>
      </c>
      <c r="C23" s="2806">
        <f ca="1">ROUND((C18+C19+C20)*F23,0)</f>
        <v>12</v>
      </c>
      <c r="D23" s="466"/>
      <c r="E23" s="466"/>
      <c r="F23" s="2810">
        <f>'数据-取费表'!B37</f>
        <v>0.02</v>
      </c>
      <c r="G23" s="2766" t="s">
        <v>2430</v>
      </c>
      <c r="H23" s="2767"/>
      <c r="I23" s="2767"/>
      <c r="J23" s="2767"/>
      <c r="K23" s="2768"/>
      <c r="L23" s="2102"/>
      <c r="M23" s="2102"/>
      <c r="N23" s="2102"/>
    </row>
    <row r="24" spans="1:14" s="2100" customFormat="1" ht="13.5" customHeight="1">
      <c r="A24" s="2804" t="s">
        <v>1858</v>
      </c>
      <c r="B24" s="2985" t="s">
        <v>2836</v>
      </c>
      <c r="C24" s="2806">
        <f ca="1">ROUND(C6*F24,0)</f>
        <v>49</v>
      </c>
      <c r="D24" s="473"/>
      <c r="E24" s="471"/>
      <c r="F24" s="2810">
        <f>'数据-取费表'!B38</f>
        <v>0.02</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31</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31</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131</v>
      </c>
      <c r="D29" s="466"/>
      <c r="E29" s="466"/>
      <c r="F29" s="2987">
        <f>'数据-取费表'!B41</f>
        <v>5.6000000000000001E-2</v>
      </c>
      <c r="G29" s="2775" t="s">
        <v>498</v>
      </c>
      <c r="H29" s="2767"/>
      <c r="I29" s="2767"/>
      <c r="J29" s="2767"/>
      <c r="K29" s="2768"/>
    </row>
    <row r="30" spans="1:14" s="2105" customFormat="1" ht="13.5" customHeight="1">
      <c r="A30" s="1619" t="s">
        <v>1862</v>
      </c>
      <c r="B30" s="2816" t="s">
        <v>500</v>
      </c>
      <c r="C30" s="2811">
        <f ca="1">C31</f>
        <v>819</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819</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99</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99</v>
      </c>
      <c r="D35" s="1613"/>
      <c r="E35" s="2818"/>
      <c r="F35" s="1614"/>
      <c r="G35" s="2776"/>
      <c r="H35" s="2777"/>
      <c r="I35" s="2777"/>
      <c r="J35" s="2777"/>
      <c r="K35" s="2778"/>
    </row>
    <row r="36" spans="1:11" s="2069" customFormat="1" ht="13.5" customHeight="1" thickBot="1">
      <c r="A36" s="282" t="s">
        <v>1843</v>
      </c>
      <c r="B36" s="2780"/>
      <c r="C36" s="2819">
        <f ca="1">ROUND((C6-C30-C33)/(1+D30+D33),0)</f>
        <v>1201</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5">
      <c r="A4" s="510" t="s">
        <v>521</v>
      </c>
      <c r="B4" s="511"/>
      <c r="C4" s="3383" t="s">
        <v>522</v>
      </c>
      <c r="D4" s="3384"/>
      <c r="E4" s="3422" t="s">
        <v>523</v>
      </c>
      <c r="F4" s="3423"/>
      <c r="G4" s="3383" t="s">
        <v>524</v>
      </c>
      <c r="H4" s="3384"/>
      <c r="I4" s="3383" t="s">
        <v>525</v>
      </c>
      <c r="J4" s="3384"/>
      <c r="K4" s="512"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78" t="s">
        <v>524</v>
      </c>
      <c r="AC4" s="3380" t="s">
        <v>525</v>
      </c>
    </row>
    <row r="5" spans="1:29" ht="15">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78"/>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78"/>
      <c r="AC6" s="3382"/>
    </row>
    <row r="7" spans="1:29" s="1214" customFormat="1" ht="15.7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75"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75"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71.25">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415" t="s">
        <v>540</v>
      </c>
      <c r="Q15" s="1557" t="str">
        <f t="shared" si="6"/>
        <v>商业繁华度</v>
      </c>
      <c r="R15" s="1558" t="s">
        <v>8</v>
      </c>
      <c r="S15" s="1559">
        <f t="shared" si="0"/>
        <v>100</v>
      </c>
      <c r="T15" s="1558" t="s">
        <v>8</v>
      </c>
      <c r="U15" s="1559">
        <f t="shared" si="1"/>
        <v>100</v>
      </c>
      <c r="V15" s="1558" t="s">
        <v>8</v>
      </c>
      <c r="W15" s="1559">
        <f t="shared" si="2"/>
        <v>100</v>
      </c>
      <c r="X15" s="1552"/>
      <c r="Y15" s="3415"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416"/>
      <c r="Q22" s="2542"/>
      <c r="R22" s="1558"/>
      <c r="S22" s="1559"/>
      <c r="T22" s="1558"/>
      <c r="U22" s="1559"/>
      <c r="V22" s="1558"/>
      <c r="W22" s="1559"/>
      <c r="X22" s="2544"/>
      <c r="Y22" s="3416"/>
      <c r="Z22" s="2543"/>
      <c r="AA22" s="1561">
        <v>1</v>
      </c>
      <c r="AB22" s="1561">
        <v>1</v>
      </c>
      <c r="AC22" s="1561">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416"/>
      <c r="Q23" s="1557" t="str">
        <f>B23</f>
        <v>自然及人文环境</v>
      </c>
      <c r="R23" s="1558" t="s">
        <v>8</v>
      </c>
      <c r="S23" s="1559">
        <f>F23</f>
        <v>100</v>
      </c>
      <c r="T23" s="1558" t="s">
        <v>8</v>
      </c>
      <c r="U23" s="1559">
        <f>H23</f>
        <v>100</v>
      </c>
      <c r="V23" s="1558" t="s">
        <v>8</v>
      </c>
      <c r="W23" s="1559">
        <f>J23</f>
        <v>100</v>
      </c>
      <c r="X23" s="1552"/>
      <c r="Y23" s="3416"/>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416"/>
      <c r="Q25" s="1557" t="str">
        <f t="shared" ref="Q25:Q46" si="11">B25</f>
        <v>临街状况</v>
      </c>
      <c r="R25" s="1558" t="s">
        <v>8</v>
      </c>
      <c r="S25" s="1559">
        <f>F25</f>
        <v>100</v>
      </c>
      <c r="T25" s="1558" t="s">
        <v>8</v>
      </c>
      <c r="U25" s="1559">
        <f>H25</f>
        <v>100</v>
      </c>
      <c r="V25" s="1558" t="s">
        <v>8</v>
      </c>
      <c r="W25" s="1559">
        <f>J25</f>
        <v>100</v>
      </c>
      <c r="X25" s="1552"/>
      <c r="Y25" s="3416"/>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416"/>
      <c r="Q26" s="1557" t="str">
        <f t="shared" si="11"/>
        <v>平面位置/可视性</v>
      </c>
      <c r="R26" s="1558" t="s">
        <v>8</v>
      </c>
      <c r="S26" s="1559">
        <f>F26</f>
        <v>100</v>
      </c>
      <c r="T26" s="1558" t="s">
        <v>8</v>
      </c>
      <c r="U26" s="1559">
        <f>H26</f>
        <v>100</v>
      </c>
      <c r="V26" s="1558" t="s">
        <v>8</v>
      </c>
      <c r="W26" s="1559">
        <f>J26</f>
        <v>100</v>
      </c>
      <c r="X26" s="1552"/>
      <c r="Y26" s="3416"/>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416"/>
      <c r="Q27" s="1145" t="str">
        <f t="shared" si="11"/>
        <v>人流量</v>
      </c>
      <c r="R27" s="1553" t="s">
        <v>8</v>
      </c>
      <c r="S27" s="1554">
        <f>F27</f>
        <v>100</v>
      </c>
      <c r="T27" s="1553" t="s">
        <v>8</v>
      </c>
      <c r="U27" s="1554">
        <f>H27</f>
        <v>100</v>
      </c>
      <c r="V27" s="1553" t="s">
        <v>8</v>
      </c>
      <c r="W27" s="1554">
        <f>J27</f>
        <v>100</v>
      </c>
      <c r="X27" s="1555"/>
      <c r="Y27" s="3416"/>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416"/>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6"/>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416"/>
      <c r="Q29" s="1557">
        <f t="shared" si="11"/>
        <v>111</v>
      </c>
      <c r="R29" s="1558" t="s">
        <v>8</v>
      </c>
      <c r="S29" s="1559">
        <f t="shared" si="12"/>
        <v>100</v>
      </c>
      <c r="T29" s="1558" t="s">
        <v>8</v>
      </c>
      <c r="U29" s="1559">
        <f t="shared" si="13"/>
        <v>100</v>
      </c>
      <c r="V29" s="1558" t="s">
        <v>8</v>
      </c>
      <c r="W29" s="1559">
        <f t="shared" si="14"/>
        <v>100</v>
      </c>
      <c r="X29" s="1552"/>
      <c r="Y29" s="3416"/>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417" t="s">
        <v>550</v>
      </c>
      <c r="Q32" s="1557" t="str">
        <f t="shared" si="11"/>
        <v>商业类型</v>
      </c>
      <c r="R32" s="1558" t="s">
        <v>8</v>
      </c>
      <c r="S32" s="1559">
        <f t="shared" si="12"/>
        <v>100</v>
      </c>
      <c r="T32" s="1558" t="s">
        <v>8</v>
      </c>
      <c r="U32" s="1559">
        <f t="shared" si="13"/>
        <v>100</v>
      </c>
      <c r="V32" s="1558" t="s">
        <v>8</v>
      </c>
      <c r="W32" s="1559">
        <f t="shared" si="14"/>
        <v>100</v>
      </c>
      <c r="X32" s="1552"/>
      <c r="Y32" s="3418"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418"/>
      <c r="Q33" s="1589" t="str">
        <f t="shared" si="11"/>
        <v>项目建筑规模</v>
      </c>
      <c r="R33" s="1562" t="s">
        <v>8</v>
      </c>
      <c r="S33" s="1563" t="e">
        <f t="shared" si="12"/>
        <v>#N/A</v>
      </c>
      <c r="T33" s="1562" t="s">
        <v>8</v>
      </c>
      <c r="U33" s="1563" t="e">
        <f t="shared" si="13"/>
        <v>#N/A</v>
      </c>
      <c r="V33" s="1562" t="s">
        <v>8</v>
      </c>
      <c r="W33" s="1563" t="e">
        <f t="shared" si="14"/>
        <v>#N/A</v>
      </c>
      <c r="X33" s="1564"/>
      <c r="Y33" s="3418"/>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418"/>
      <c r="Q34" s="1557" t="str">
        <f t="shared" si="11"/>
        <v>建筑结构</v>
      </c>
      <c r="R34" s="1558" t="s">
        <v>8</v>
      </c>
      <c r="S34" s="1559">
        <f t="shared" si="12"/>
        <v>100</v>
      </c>
      <c r="T34" s="1558" t="s">
        <v>8</v>
      </c>
      <c r="U34" s="1559">
        <f t="shared" si="13"/>
        <v>100</v>
      </c>
      <c r="V34" s="1558" t="s">
        <v>8</v>
      </c>
      <c r="W34" s="1559">
        <f t="shared" si="14"/>
        <v>100</v>
      </c>
      <c r="X34" s="1552"/>
      <c r="Y34" s="3418"/>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418"/>
      <c r="Q35" s="1557" t="str">
        <f t="shared" si="11"/>
        <v>公共部分装修</v>
      </c>
      <c r="R35" s="1558" t="s">
        <v>8</v>
      </c>
      <c r="S35" s="1559">
        <f t="shared" si="12"/>
        <v>100</v>
      </c>
      <c r="T35" s="1558" t="s">
        <v>8</v>
      </c>
      <c r="U35" s="1559">
        <f t="shared" si="13"/>
        <v>100</v>
      </c>
      <c r="V35" s="1558" t="s">
        <v>8</v>
      </c>
      <c r="W35" s="1559">
        <f t="shared" si="14"/>
        <v>100</v>
      </c>
      <c r="X35" s="1552"/>
      <c r="Y35" s="3418"/>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418"/>
      <c r="Q36" s="1557" t="str">
        <f t="shared" si="11"/>
        <v>成新度</v>
      </c>
      <c r="R36" s="1558" t="s">
        <v>8</v>
      </c>
      <c r="S36" s="1559" t="e">
        <f t="shared" si="12"/>
        <v>#N/A</v>
      </c>
      <c r="T36" s="1558" t="s">
        <v>8</v>
      </c>
      <c r="U36" s="1559" t="e">
        <f t="shared" si="13"/>
        <v>#N/A</v>
      </c>
      <c r="V36" s="1558" t="s">
        <v>8</v>
      </c>
      <c r="W36" s="1559" t="e">
        <f t="shared" si="14"/>
        <v>#N/A</v>
      </c>
      <c r="X36" s="1552"/>
      <c r="Y36" s="3418"/>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418"/>
      <c r="Q37" s="1145" t="str">
        <f t="shared" si="11"/>
        <v>市政基础设施</v>
      </c>
      <c r="R37" s="1553" t="s">
        <v>8</v>
      </c>
      <c r="S37" s="1554">
        <f t="shared" si="12"/>
        <v>100</v>
      </c>
      <c r="T37" s="1553" t="s">
        <v>8</v>
      </c>
      <c r="U37" s="1554">
        <f t="shared" si="13"/>
        <v>100</v>
      </c>
      <c r="V37" s="1553" t="s">
        <v>8</v>
      </c>
      <c r="W37" s="1554">
        <f t="shared" si="14"/>
        <v>100</v>
      </c>
      <c r="X37" s="1555"/>
      <c r="Y37" s="3418"/>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418" t="s">
        <v>766</v>
      </c>
      <c r="Q38" s="1557" t="str">
        <f t="shared" si="11"/>
        <v>业态</v>
      </c>
      <c r="R38" s="1558" t="s">
        <v>8</v>
      </c>
      <c r="S38" s="1559">
        <f t="shared" si="12"/>
        <v>100</v>
      </c>
      <c r="T38" s="1558" t="s">
        <v>8</v>
      </c>
      <c r="U38" s="1559">
        <f t="shared" si="13"/>
        <v>100</v>
      </c>
      <c r="V38" s="1558" t="s">
        <v>8</v>
      </c>
      <c r="W38" s="1559">
        <f t="shared" si="14"/>
        <v>100</v>
      </c>
      <c r="X38" s="1552"/>
      <c r="Y38" s="3418"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18"/>
      <c r="Q39" s="1557" t="str">
        <f t="shared" si="11"/>
        <v>层高</v>
      </c>
      <c r="R39" s="1558" t="s">
        <v>8</v>
      </c>
      <c r="S39" s="1559">
        <f t="shared" si="12"/>
        <v>100</v>
      </c>
      <c r="T39" s="1558" t="s">
        <v>8</v>
      </c>
      <c r="U39" s="1559">
        <f t="shared" si="13"/>
        <v>100</v>
      </c>
      <c r="V39" s="1558" t="s">
        <v>8</v>
      </c>
      <c r="W39" s="1559">
        <f t="shared" si="14"/>
        <v>100</v>
      </c>
      <c r="X39" s="1552"/>
      <c r="Y39" s="3418"/>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418"/>
      <c r="Q40" s="1557" t="str">
        <f t="shared" si="11"/>
        <v>单套建筑面积</v>
      </c>
      <c r="R40" s="1558" t="s">
        <v>8</v>
      </c>
      <c r="S40" s="1559">
        <f t="shared" si="12"/>
        <v>100</v>
      </c>
      <c r="T40" s="1558" t="s">
        <v>8</v>
      </c>
      <c r="U40" s="1559">
        <f t="shared" si="13"/>
        <v>100</v>
      </c>
      <c r="V40" s="1558" t="s">
        <v>8</v>
      </c>
      <c r="W40" s="1559">
        <f t="shared" si="14"/>
        <v>100</v>
      </c>
      <c r="X40" s="1552"/>
      <c r="Y40" s="3418"/>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418"/>
      <c r="Q41" s="1589" t="str">
        <f t="shared" si="11"/>
        <v>进深比</v>
      </c>
      <c r="R41" s="1562" t="s">
        <v>8</v>
      </c>
      <c r="S41" s="1563">
        <f t="shared" si="12"/>
        <v>100</v>
      </c>
      <c r="T41" s="1562" t="s">
        <v>8</v>
      </c>
      <c r="U41" s="1563">
        <f t="shared" si="13"/>
        <v>100</v>
      </c>
      <c r="V41" s="1562" t="s">
        <v>8</v>
      </c>
      <c r="W41" s="1563">
        <f t="shared" si="14"/>
        <v>100</v>
      </c>
      <c r="X41" s="1564"/>
      <c r="Y41" s="3418"/>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418"/>
      <c r="Q42" s="1557" t="str">
        <f t="shared" si="11"/>
        <v>内部装修</v>
      </c>
      <c r="R42" s="1558" t="s">
        <v>8</v>
      </c>
      <c r="S42" s="1559">
        <f t="shared" si="12"/>
        <v>100</v>
      </c>
      <c r="T42" s="1558" t="s">
        <v>8</v>
      </c>
      <c r="U42" s="1559">
        <f t="shared" si="13"/>
        <v>100</v>
      </c>
      <c r="V42" s="1558" t="s">
        <v>8</v>
      </c>
      <c r="W42" s="1559">
        <f t="shared" si="14"/>
        <v>100</v>
      </c>
      <c r="X42" s="1552"/>
      <c r="Y42" s="3418"/>
      <c r="Z42" s="1560" t="str">
        <f t="shared" si="15"/>
        <v>内部装修</v>
      </c>
      <c r="AA42" s="1561">
        <f t="shared" si="3"/>
        <v>1</v>
      </c>
      <c r="AB42" s="1561">
        <f t="shared" si="4"/>
        <v>1</v>
      </c>
      <c r="AC42" s="1561">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418"/>
      <c r="Q43" s="1557" t="str">
        <f t="shared" si="11"/>
        <v>内部装修维护情况</v>
      </c>
      <c r="R43" s="1558" t="s">
        <v>8</v>
      </c>
      <c r="S43" s="1559">
        <f t="shared" si="12"/>
        <v>100</v>
      </c>
      <c r="T43" s="1558" t="s">
        <v>8</v>
      </c>
      <c r="U43" s="1559">
        <f t="shared" si="13"/>
        <v>100</v>
      </c>
      <c r="V43" s="1558" t="s">
        <v>8</v>
      </c>
      <c r="W43" s="1559">
        <f t="shared" si="14"/>
        <v>100</v>
      </c>
      <c r="X43" s="1552"/>
      <c r="Y43" s="3418"/>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418"/>
      <c r="Q44" s="1145">
        <f t="shared" si="11"/>
        <v>111</v>
      </c>
      <c r="R44" s="1553" t="s">
        <v>8</v>
      </c>
      <c r="S44" s="1554">
        <f t="shared" si="12"/>
        <v>100</v>
      </c>
      <c r="T44" s="1553" t="s">
        <v>8</v>
      </c>
      <c r="U44" s="1554">
        <f t="shared" si="13"/>
        <v>100</v>
      </c>
      <c r="V44" s="1553" t="s">
        <v>8</v>
      </c>
      <c r="W44" s="1554">
        <f t="shared" si="14"/>
        <v>100</v>
      </c>
      <c r="X44" s="1555"/>
      <c r="Y44" s="3418"/>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418"/>
      <c r="Q45" s="1557">
        <f t="shared" si="11"/>
        <v>111</v>
      </c>
      <c r="R45" s="1558" t="s">
        <v>8</v>
      </c>
      <c r="S45" s="1559">
        <f t="shared" si="12"/>
        <v>100</v>
      </c>
      <c r="T45" s="1558" t="s">
        <v>8</v>
      </c>
      <c r="U45" s="1559">
        <f t="shared" si="13"/>
        <v>100</v>
      </c>
      <c r="V45" s="1558" t="s">
        <v>8</v>
      </c>
      <c r="W45" s="1559">
        <f t="shared" si="14"/>
        <v>100</v>
      </c>
      <c r="X45" s="1552"/>
      <c r="Y45" s="3418"/>
      <c r="Z45" s="1560">
        <f t="shared" si="15"/>
        <v>111</v>
      </c>
      <c r="AA45" s="1561">
        <f t="shared" si="3"/>
        <v>1</v>
      </c>
      <c r="AB45" s="1561">
        <f t="shared" si="4"/>
        <v>1</v>
      </c>
      <c r="AC45" s="1561">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21"/>
      <c r="Q46" s="1557">
        <f t="shared" si="11"/>
        <v>111</v>
      </c>
      <c r="R46" s="1558" t="s">
        <v>8</v>
      </c>
      <c r="S46" s="1559">
        <f t="shared" si="12"/>
        <v>100</v>
      </c>
      <c r="T46" s="1558" t="s">
        <v>8</v>
      </c>
      <c r="U46" s="1559">
        <f t="shared" si="13"/>
        <v>100</v>
      </c>
      <c r="V46" s="1558" t="s">
        <v>8</v>
      </c>
      <c r="W46" s="1559">
        <f t="shared" si="14"/>
        <v>100</v>
      </c>
      <c r="X46" s="1552"/>
      <c r="Y46" s="3421"/>
      <c r="Z46" s="1560">
        <f t="shared" si="15"/>
        <v>111</v>
      </c>
      <c r="AA46" s="1561">
        <f t="shared" si="3"/>
        <v>1</v>
      </c>
      <c r="AB46" s="1561">
        <f t="shared" si="4"/>
        <v>1</v>
      </c>
      <c r="AC46" s="1561">
        <f t="shared" si="5"/>
        <v>1</v>
      </c>
    </row>
    <row r="47" spans="1:29" ht="15">
      <c r="A47" s="605" t="s">
        <v>736</v>
      </c>
      <c r="B47" s="885"/>
      <c r="C47" s="2590" t="s">
        <v>1</v>
      </c>
      <c r="D47" s="2591"/>
      <c r="E47" s="2592"/>
      <c r="F47" s="2593"/>
      <c r="G47" s="2594"/>
      <c r="H47" s="2595"/>
      <c r="I47" s="2592"/>
      <c r="J47" s="2595"/>
      <c r="K47" s="1595"/>
      <c r="L47" s="2128"/>
      <c r="M47" s="2129"/>
      <c r="N47" s="2118"/>
      <c r="O47" s="2129"/>
      <c r="P47" s="3377" t="str">
        <f>A47</f>
        <v>成交单价（元/平方米）</v>
      </c>
      <c r="Q47" s="3377"/>
      <c r="R47" s="3419">
        <f>E47</f>
        <v>0</v>
      </c>
      <c r="S47" s="3419"/>
      <c r="T47" s="3419">
        <f>G47</f>
        <v>0</v>
      </c>
      <c r="U47" s="3419"/>
      <c r="V47" s="3419">
        <f>I47</f>
        <v>0</v>
      </c>
      <c r="W47" s="3419"/>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77" t="str">
        <f>A48</f>
        <v>比较价格（元/平方米）</v>
      </c>
      <c r="Q48" s="337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7"/>
      <c r="L49" s="2128"/>
      <c r="M49" s="2129"/>
      <c r="N49" s="2118"/>
      <c r="O49" s="2129"/>
      <c r="P49" s="3374" t="str">
        <f>A49</f>
        <v>估价对象XX用房的比较价格（楼面单价，元/平方米）</v>
      </c>
      <c r="Q49" s="3375"/>
      <c r="R49" s="3420" t="e">
        <f>IF(F1="售价",ROUND(AVERAGE(R48:V48),0),ROUND(AVERAGE(R48:V48),1))</f>
        <v>#DIV/0!</v>
      </c>
      <c r="S49" s="3420"/>
      <c r="T49" s="3420"/>
      <c r="U49" s="3420"/>
      <c r="V49" s="3420"/>
      <c r="W49" s="342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7" zoomScale="80" zoomScaleNormal="80" workbookViewId="0">
      <selection activeCell="D27" sqref="D27"/>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0" t="s">
        <v>1724</v>
      </c>
      <c r="B1" s="736"/>
      <c r="C1" s="771" t="s">
        <v>3042</v>
      </c>
      <c r="D1" s="3075" t="s">
        <v>3037</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2459</v>
      </c>
      <c r="C2" s="2041"/>
      <c r="D2" s="2039"/>
      <c r="E2" s="2040"/>
      <c r="F2" s="2040"/>
      <c r="G2" s="1575"/>
      <c r="H2" s="2041"/>
      <c r="I2" s="2041"/>
      <c r="J2" s="2041"/>
      <c r="K2" s="2042"/>
      <c r="L2" s="2041"/>
      <c r="M2" s="2041"/>
    </row>
    <row r="3" spans="1:33" ht="18" customHeight="1" thickBot="1">
      <c r="A3" s="831" t="s">
        <v>1726</v>
      </c>
      <c r="B3" s="832">
        <f ca="1">IF(ISERROR(B2*10000/F43),0,ROUND(B2*10000/F43,0))</f>
        <v>13597</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140</v>
      </c>
      <c r="D5" s="2459" t="s">
        <v>2460</v>
      </c>
      <c r="E5" s="2453"/>
      <c r="F5" s="2454"/>
      <c r="G5" s="1577"/>
      <c r="H5" s="779">
        <v>1</v>
      </c>
      <c r="I5" s="780" t="s">
        <v>2457</v>
      </c>
      <c r="J5" s="55">
        <f ca="1">J6+J10+J12</f>
        <v>0</v>
      </c>
      <c r="K5" s="2459" t="s">
        <v>2460</v>
      </c>
      <c r="L5" s="2453"/>
      <c r="M5" s="2454"/>
    </row>
    <row r="6" spans="1:33" ht="18" customHeight="1">
      <c r="A6" s="1814" t="s">
        <v>1823</v>
      </c>
      <c r="B6" s="3430" t="s">
        <v>2462</v>
      </c>
      <c r="C6" s="781">
        <f ca="1">ROUND(F6*F8*F7*(1-F9)/10000,0)</f>
        <v>140</v>
      </c>
      <c r="D6" s="2460" t="s">
        <v>2461</v>
      </c>
      <c r="E6" s="782" t="s">
        <v>1737</v>
      </c>
      <c r="F6" s="783">
        <f ca="1">INDIRECT("'数据-取费表'!u"&amp;$G$1)</f>
        <v>2.5</v>
      </c>
      <c r="G6" s="1577"/>
      <c r="H6" s="2467" t="s">
        <v>2467</v>
      </c>
      <c r="I6" s="3430" t="s">
        <v>2462</v>
      </c>
      <c r="J6" s="781">
        <f ca="1">ROUND(M6*M8*M7*(1-M9)/10000,0)</f>
        <v>0</v>
      </c>
      <c r="K6" s="339" t="s">
        <v>1736</v>
      </c>
      <c r="L6" s="782" t="s">
        <v>1737</v>
      </c>
      <c r="M6" s="783">
        <f ca="1">INDIRECT("'数据-取费表'!z"&amp;$G$1)</f>
        <v>0</v>
      </c>
    </row>
    <row r="7" spans="1:33" ht="18" customHeight="1">
      <c r="A7" s="2463"/>
      <c r="B7" s="3431"/>
      <c r="C7" s="786"/>
      <c r="D7" s="787"/>
      <c r="E7" s="782" t="s">
        <v>1738</v>
      </c>
      <c r="F7" s="783">
        <f ca="1">IF(INDIRECT("'数据-取费表'!ah"&amp;$G$1)="",INDIRECT("'数据-取费表'!k"&amp;$G$1),INDIRECT("'数据-取费表'!ah"&amp;$G$1))</f>
        <v>1808.52</v>
      </c>
      <c r="G7" s="1577"/>
      <c r="H7" s="2452"/>
      <c r="I7" s="3431"/>
      <c r="J7" s="786"/>
      <c r="K7" s="787"/>
      <c r="L7" s="782" t="s">
        <v>1738</v>
      </c>
      <c r="M7" s="783">
        <f ca="1">F7</f>
        <v>1808.52</v>
      </c>
    </row>
    <row r="8" spans="1:33" ht="18" customHeight="1">
      <c r="A8" s="2456"/>
      <c r="B8" s="3432"/>
      <c r="C8" s="786"/>
      <c r="D8" s="787"/>
      <c r="E8" s="782" t="s">
        <v>1739</v>
      </c>
      <c r="F8" s="783">
        <f ca="1">INDIRECT("'数据-取费表'!ai"&amp;$G$1)</f>
        <v>365</v>
      </c>
      <c r="G8" s="1577"/>
      <c r="H8" s="2452"/>
      <c r="I8" s="3432"/>
      <c r="J8" s="786"/>
      <c r="K8" s="787"/>
      <c r="L8" s="782" t="s">
        <v>1739</v>
      </c>
      <c r="M8" s="783">
        <f ca="1">INDIRECT("'数据-取费表'!ai"&amp;$G$1)</f>
        <v>365</v>
      </c>
    </row>
    <row r="9" spans="1:33" ht="18" customHeight="1">
      <c r="A9" s="784"/>
      <c r="B9" s="3433"/>
      <c r="C9" s="786"/>
      <c r="D9" s="787"/>
      <c r="E9" s="782" t="s">
        <v>1740</v>
      </c>
      <c r="F9" s="792">
        <f ca="1">INDIRECT("'数据-取费表'!w"&amp;$G$1)</f>
        <v>0.15</v>
      </c>
      <c r="G9" s="1577"/>
      <c r="H9" s="2468"/>
      <c r="I9" s="3432"/>
      <c r="J9" s="786"/>
      <c r="K9" s="787"/>
      <c r="L9" s="793" t="s">
        <v>1740</v>
      </c>
      <c r="M9" s="794">
        <f ca="1">INDIRECT("'数据-取费表'!ab"&amp;$G$1)</f>
        <v>0</v>
      </c>
    </row>
    <row r="10" spans="1:33" ht="18" customHeight="1">
      <c r="A10" s="1814" t="s">
        <v>2465</v>
      </c>
      <c r="B10" s="2457" t="s">
        <v>2458</v>
      </c>
      <c r="C10" s="797">
        <f ca="1">ROUND(IF(F10="押一",C6/12*F11,IF(F10="押二",C6/12*2*F11,IF(F10="押三",C6/12*3*F11,C11*F11))),0)</f>
        <v>0</v>
      </c>
      <c r="D10" s="2464" t="s">
        <v>2972</v>
      </c>
      <c r="E10" s="2461" t="s">
        <v>2463</v>
      </c>
      <c r="F10" s="2584" t="s">
        <v>3038</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762</v>
      </c>
      <c r="D13" s="1818" t="s">
        <v>2296</v>
      </c>
      <c r="E13" s="1818" t="s">
        <v>1743</v>
      </c>
      <c r="F13" s="2499">
        <f ca="1">INDIRECT("'数据-取费表'!y"&amp;$G$1)</f>
        <v>1</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506</v>
      </c>
      <c r="D14" s="1963" t="s">
        <v>1744</v>
      </c>
      <c r="E14" s="1964"/>
      <c r="F14" s="803"/>
      <c r="G14" s="1577"/>
      <c r="H14" s="1633" t="s">
        <v>1829</v>
      </c>
      <c r="I14" s="2215" t="s">
        <v>2825</v>
      </c>
      <c r="J14" s="53">
        <f ca="1">C29</f>
        <v>762</v>
      </c>
      <c r="K14" s="26"/>
      <c r="L14" s="799"/>
      <c r="M14" s="800"/>
    </row>
    <row r="15" spans="1:33" s="2048" customFormat="1" ht="18" customHeight="1" thickBot="1">
      <c r="A15" s="1632" t="s">
        <v>1884</v>
      </c>
      <c r="B15" s="782" t="s">
        <v>647</v>
      </c>
      <c r="C15" s="53">
        <f ca="1">ROUND(C14*F15,0)</f>
        <v>25</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74</v>
      </c>
      <c r="K16" s="1805" t="s">
        <v>1749</v>
      </c>
      <c r="L16" s="2449"/>
      <c r="M16" s="2454"/>
    </row>
    <row r="17" spans="1:33" s="2048" customFormat="1" ht="18" customHeight="1">
      <c r="A17" s="1632" t="s">
        <v>1886</v>
      </c>
      <c r="B17" s="782" t="s">
        <v>653</v>
      </c>
      <c r="C17" s="53">
        <f ca="1">ROUND(F17*(F43+INDIRECT("'数据-取费表'!S"&amp;$G$1))/10000,0)</f>
        <v>36</v>
      </c>
      <c r="D17" s="782" t="s">
        <v>1750</v>
      </c>
      <c r="E17" s="782" t="s">
        <v>1751</v>
      </c>
      <c r="F17" s="56">
        <f>'数据-取费表'!B35</f>
        <v>200</v>
      </c>
      <c r="G17" s="1578"/>
      <c r="H17" s="1633" t="s">
        <v>1829</v>
      </c>
      <c r="I17" s="782" t="s">
        <v>656</v>
      </c>
      <c r="J17" s="53">
        <f ca="1">ROUND(IF(项目基本情况!B11="自然人",J6*M17/(1+'数据-取费表'!C42),J18+J19+J20),0)</f>
        <v>66</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8</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575</v>
      </c>
      <c r="D19" s="259" t="s">
        <v>1756</v>
      </c>
      <c r="E19" s="1966"/>
      <c r="F19" s="56"/>
      <c r="G19" s="1577"/>
      <c r="H19" s="1632" t="s">
        <v>1884</v>
      </c>
      <c r="I19" s="782" t="s">
        <v>1757</v>
      </c>
      <c r="J19" s="53">
        <f ca="1">IF(K19="按租金收入计税",ROUND(J6*M19/(1+'数据-取费表'!C42),1),ROUND(C29*F33*0.7,1))</f>
        <v>64</v>
      </c>
      <c r="K19" s="809" t="s">
        <v>665</v>
      </c>
      <c r="L19" s="782" t="s">
        <v>1746</v>
      </c>
      <c r="M19" s="807">
        <f>IF(K19="按租金收入计税",'数据-取费表'!B51,'数据-取费表'!B50)</f>
        <v>1.2E-2</v>
      </c>
    </row>
    <row r="20" spans="1:33" s="2048" customFormat="1" ht="18" customHeight="1">
      <c r="A20" s="1633" t="s">
        <v>1888</v>
      </c>
      <c r="B20" s="782" t="s">
        <v>666</v>
      </c>
      <c r="C20" s="53">
        <f ca="1">ROUND(C19*F20,0)</f>
        <v>12</v>
      </c>
      <c r="D20" s="810" t="s">
        <v>1758</v>
      </c>
      <c r="E20" s="782" t="s">
        <v>1746</v>
      </c>
      <c r="F20" s="807">
        <f>'数据-取费表'!B37</f>
        <v>0.02</v>
      </c>
      <c r="G20" s="1578"/>
      <c r="H20" s="1635" t="s">
        <v>1879</v>
      </c>
      <c r="I20" s="339" t="s">
        <v>1759</v>
      </c>
      <c r="J20" s="54">
        <f ca="1">ROUND(M20*M21/10000,0)</f>
        <v>2</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0.02</v>
      </c>
      <c r="G21" s="1578"/>
      <c r="H21" s="2469"/>
      <c r="I21" s="791"/>
      <c r="J21" s="69"/>
      <c r="K21" s="814"/>
      <c r="L21" s="782" t="s">
        <v>1765</v>
      </c>
      <c r="M21" s="783">
        <f ca="1">INDIRECT("'数据-取费表'!r"&amp;$G$1)</f>
        <v>1808.52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8</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28</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-74</v>
      </c>
      <c r="K25" s="2511" t="s">
        <v>1776</v>
      </c>
      <c r="L25" s="2512"/>
      <c r="M25" s="2513"/>
    </row>
    <row r="26" spans="1:33" ht="18" customHeight="1">
      <c r="A26" s="1632" t="s">
        <v>1830</v>
      </c>
      <c r="B26" s="782" t="s">
        <v>2437</v>
      </c>
      <c r="C26" s="53">
        <f ca="1">ROUND((C19+C20)*F26,0)</f>
        <v>88</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3.0000000000000001E-3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5.33E-2</v>
      </c>
      <c r="D28" s="810" t="s">
        <v>2298</v>
      </c>
      <c r="E28" s="782" t="s">
        <v>1784</v>
      </c>
      <c r="F28" s="807">
        <f>'数据-取费表'!B41</f>
        <v>5.6000000000000001E-2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762</v>
      </c>
      <c r="D29" s="2508"/>
      <c r="E29" s="2509"/>
      <c r="F29" s="2510"/>
      <c r="G29" s="1578"/>
      <c r="H29" s="821" t="s">
        <v>1786</v>
      </c>
      <c r="I29" s="822" t="s">
        <v>1787</v>
      </c>
      <c r="J29" s="823">
        <f ca="1">ROUND(J26/(1+F40)^F41,0)</f>
        <v>0</v>
      </c>
      <c r="K29" s="824" t="s">
        <v>1788</v>
      </c>
      <c r="L29" s="825"/>
      <c r="M29" s="826">
        <f ca="1">INDIRECT("'数据-取费表'!k"&amp;$G$1)</f>
        <v>1808.52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25.1</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v>
      </c>
      <c r="D32" s="1961" t="s">
        <v>1794</v>
      </c>
      <c r="E32" s="782" t="s">
        <v>1795</v>
      </c>
      <c r="F32" s="807">
        <f>'数据-取费表'!B41</f>
        <v>5.6000000000000001E-2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16</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1.6</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1808.52</v>
      </c>
      <c r="G35" s="2046"/>
      <c r="H35" s="2049"/>
      <c r="I35" s="835" t="s">
        <v>1813</v>
      </c>
      <c r="J35" s="836">
        <f ca="1">ROUND(C13*J36,0)</f>
        <v>65</v>
      </c>
      <c r="K35" s="2062"/>
      <c r="L35" s="2061"/>
      <c r="M35" s="2061"/>
    </row>
    <row r="36" spans="1:18" ht="18" customHeight="1">
      <c r="A36" s="1633" t="s">
        <v>1888</v>
      </c>
      <c r="B36" s="782" t="s">
        <v>1801</v>
      </c>
      <c r="C36" s="53">
        <f ca="1">ROUND(C29*F36,1)</f>
        <v>7.6</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1.1000000000000001</v>
      </c>
      <c r="D37" s="1961" t="s">
        <v>1803</v>
      </c>
      <c r="E37" s="782" t="s">
        <v>1795</v>
      </c>
      <c r="F37" s="816">
        <f ca="1">INDIRECT("'数据-取费表'!Al"&amp;$G$1)</f>
        <v>1.5E-3</v>
      </c>
      <c r="G37" s="2046"/>
      <c r="H37" s="2061"/>
      <c r="I37" s="839" t="s">
        <v>1815</v>
      </c>
      <c r="J37" s="840"/>
      <c r="K37" s="2066"/>
      <c r="L37" s="2061"/>
      <c r="M37" s="2061"/>
    </row>
    <row r="38" spans="1:18" ht="18" customHeight="1" thickBot="1">
      <c r="A38" s="2514" t="s">
        <v>1890</v>
      </c>
      <c r="B38" s="2509" t="s">
        <v>666</v>
      </c>
      <c r="C38" s="2507">
        <f ca="1">ROUND(C5*F38,1)</f>
        <v>2.8</v>
      </c>
      <c r="D38" s="2508" t="s">
        <v>1804</v>
      </c>
      <c r="E38" s="2509" t="s">
        <v>1795</v>
      </c>
      <c r="F38" s="2505">
        <f ca="1">INDIRECT("'数据-取费表'!Am"&amp;$G$1)</f>
        <v>0.02</v>
      </c>
      <c r="G38" s="2046"/>
      <c r="H38" s="2061"/>
      <c r="I38" s="841" t="s">
        <v>1816</v>
      </c>
      <c r="J38" s="842"/>
      <c r="K38" s="2067"/>
      <c r="L38" s="2061"/>
      <c r="M38" s="2061"/>
    </row>
    <row r="39" spans="1:18" ht="24.6" customHeight="1" thickTop="1">
      <c r="A39" s="1813" t="s">
        <v>1893</v>
      </c>
      <c r="B39" s="2960" t="s">
        <v>2821</v>
      </c>
      <c r="C39" s="790">
        <f ca="1">C5-C30</f>
        <v>103</v>
      </c>
      <c r="D39" s="2511" t="s">
        <v>1805</v>
      </c>
      <c r="E39" s="2512"/>
      <c r="F39" s="2513"/>
      <c r="G39" s="2046"/>
      <c r="H39" s="2061"/>
      <c r="I39" s="835" t="s">
        <v>1817</v>
      </c>
      <c r="J39" s="843">
        <f ca="1">ROUND(J35/C39,3)</f>
        <v>0.63100000000000001</v>
      </c>
      <c r="K39" s="2067"/>
      <c r="L39" s="2061"/>
      <c r="M39" s="2061"/>
    </row>
    <row r="40" spans="1:18" ht="18" customHeight="1">
      <c r="A40" s="779" t="s">
        <v>1894</v>
      </c>
      <c r="B40" s="2216" t="s">
        <v>2300</v>
      </c>
      <c r="C40" s="781">
        <f ca="1">ROUND(C39*(1-((1+F42)/(1+F40))^F41)/(F40-F42),0)</f>
        <v>2459</v>
      </c>
      <c r="D40" s="812" t="s">
        <v>1806</v>
      </c>
      <c r="E40" s="782" t="s">
        <v>2418</v>
      </c>
      <c r="F40" s="792">
        <f ca="1">INDIRECT("'数据-取费表'!I"&amp;$G$1)</f>
        <v>5.5E-2</v>
      </c>
      <c r="G40" s="2046"/>
      <c r="H40" s="2046"/>
      <c r="I40" s="835" t="s">
        <v>1818</v>
      </c>
      <c r="J40" s="843">
        <f ca="1">1-J39</f>
        <v>0.36899999999999999</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0.03</v>
      </c>
      <c r="G42" s="2046"/>
      <c r="H42" s="1972"/>
      <c r="I42" s="845" t="s">
        <v>1820</v>
      </c>
      <c r="J42" s="843">
        <f ca="1">ROUND(C13/C40,3)</f>
        <v>0.31</v>
      </c>
      <c r="K42" s="2066"/>
      <c r="L42" s="1972"/>
      <c r="M42" s="1972"/>
    </row>
    <row r="43" spans="1:18" ht="18" customHeight="1" thickBot="1">
      <c r="A43" s="821" t="s">
        <v>1786</v>
      </c>
      <c r="B43" s="822" t="s">
        <v>1809</v>
      </c>
      <c r="C43" s="823">
        <f ca="1">ROUND(C40*10000/F43,0)</f>
        <v>13597</v>
      </c>
      <c r="D43" s="824" t="s">
        <v>1810</v>
      </c>
      <c r="E43" s="825" t="s">
        <v>1811</v>
      </c>
      <c r="F43" s="826">
        <f ca="1">INDIRECT("'数据-取费表'!k"&amp;$G$1)</f>
        <v>1808.52</v>
      </c>
      <c r="G43" s="2046"/>
      <c r="H43" s="1972"/>
      <c r="I43" s="845" t="s">
        <v>1821</v>
      </c>
      <c r="J43" s="846">
        <f ca="1">1-J42</f>
        <v>0.69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-2617</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3033</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2459</v>
      </c>
      <c r="R48" s="2362" t="s">
        <v>2379</v>
      </c>
    </row>
    <row r="49" spans="1:18" s="2043" customFormat="1" ht="18" customHeight="1" thickBot="1">
      <c r="A49" s="784"/>
      <c r="B49" s="785"/>
      <c r="C49" s="786"/>
      <c r="D49" s="787"/>
      <c r="E49" s="782" t="s">
        <v>1738</v>
      </c>
      <c r="F49" s="783">
        <f ca="1">F7</f>
        <v>1808.52</v>
      </c>
      <c r="G49" s="2074"/>
      <c r="H49" s="2077"/>
      <c r="I49" s="3076" t="s">
        <v>2345</v>
      </c>
      <c r="J49" s="2346"/>
      <c r="K49" s="3105" t="s">
        <v>2351</v>
      </c>
      <c r="L49" s="2347"/>
      <c r="O49" s="2361" t="s">
        <v>2380</v>
      </c>
      <c r="P49" s="2362" t="s">
        <v>2405</v>
      </c>
      <c r="Q49" s="2363">
        <f ca="1">J60</f>
        <v>305</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762</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655</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28" t="s">
        <v>2964</v>
      </c>
      <c r="L53" s="3429"/>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2764</v>
      </c>
      <c r="R54" s="2366" t="s">
        <v>2391</v>
      </c>
    </row>
    <row r="55" spans="1:18" s="2043" customFormat="1" ht="18" customHeight="1" thickTop="1" thickBot="1">
      <c r="A55" s="795">
        <v>2</v>
      </c>
      <c r="B55" s="796" t="s">
        <v>644</v>
      </c>
      <c r="C55" s="797">
        <f ca="1">C13</f>
        <v>762</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762</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10</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2459</v>
      </c>
      <c r="R57" s="2362" t="s">
        <v>2379</v>
      </c>
    </row>
    <row r="58" spans="1:18" s="2043" customFormat="1" ht="28.5" customHeight="1" thickBot="1">
      <c r="A58" s="1633" t="s">
        <v>1823</v>
      </c>
      <c r="B58" s="782" t="s">
        <v>656</v>
      </c>
      <c r="C58" s="53">
        <f ca="1">ROUND(IF(项目基本情况!B11="自然人",C47*F58,C59+C60+C61),1)</f>
        <v>1.6</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5.6000000000000001E-2</v>
      </c>
      <c r="I59" s="3114" t="s">
        <v>2359</v>
      </c>
      <c r="J59" s="3115">
        <f ca="1">IF(OR(M47="住宅",J51&lt;L48,J56="是"),"——",ROUND(C29*J58,0))</f>
        <v>305</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305</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1.6</v>
      </c>
      <c r="D61" s="812" t="s">
        <v>669</v>
      </c>
      <c r="E61" s="782" t="s">
        <v>670</v>
      </c>
      <c r="F61" s="638">
        <f t="shared" si="0"/>
        <v>9</v>
      </c>
      <c r="K61" s="2070"/>
      <c r="O61" s="2364" t="s">
        <v>2385</v>
      </c>
      <c r="P61" s="2362" t="s">
        <v>2393</v>
      </c>
      <c r="Q61" s="2363" t="e">
        <f ca="1">L58</f>
        <v>#DIV/0!</v>
      </c>
      <c r="R61" s="2366" t="s">
        <v>2394</v>
      </c>
    </row>
    <row r="62" spans="1:18" s="2043" customFormat="1" ht="15.75" thickBot="1">
      <c r="A62" s="813"/>
      <c r="B62" s="791"/>
      <c r="C62" s="69"/>
      <c r="D62" s="814"/>
      <c r="E62" s="782" t="s">
        <v>674</v>
      </c>
      <c r="F62" s="783">
        <f t="shared" ca="1" si="0"/>
        <v>1808.52</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5.75" thickBot="1">
      <c r="A63" s="1633" t="s">
        <v>1888</v>
      </c>
      <c r="B63" s="782" t="s">
        <v>676</v>
      </c>
      <c r="C63" s="53">
        <f ca="1">ROUND(C56*F63,1)</f>
        <v>7.6</v>
      </c>
      <c r="D63" s="2602" t="s">
        <v>1802</v>
      </c>
      <c r="E63" s="782" t="s">
        <v>1746</v>
      </c>
      <c r="F63" s="815">
        <f t="shared" ca="1" si="0"/>
        <v>0.01</v>
      </c>
      <c r="I63" s="3119" t="s">
        <v>2369</v>
      </c>
      <c r="J63" s="3120">
        <v>70</v>
      </c>
      <c r="K63" s="3120">
        <v>50</v>
      </c>
      <c r="L63" s="3120">
        <v>80</v>
      </c>
      <c r="M63" s="3122">
        <v>0.02</v>
      </c>
      <c r="O63" s="2361" t="s">
        <v>2390</v>
      </c>
      <c r="P63" s="2362" t="s">
        <v>2407</v>
      </c>
      <c r="Q63" s="2363">
        <f ca="1">Q57+Q58</f>
        <v>2459</v>
      </c>
      <c r="R63" s="2366" t="s">
        <v>2391</v>
      </c>
    </row>
    <row r="64" spans="1:18" s="2043" customFormat="1" ht="16.5" thickBot="1">
      <c r="A64" s="1633" t="s">
        <v>1889</v>
      </c>
      <c r="B64" s="782" t="s">
        <v>679</v>
      </c>
      <c r="C64" s="53">
        <f ca="1">ROUND(C55*F64,1)</f>
        <v>1.1000000000000001</v>
      </c>
      <c r="D64" s="2602" t="s">
        <v>680</v>
      </c>
      <c r="E64" s="782" t="s">
        <v>1746</v>
      </c>
      <c r="F64" s="816">
        <f t="shared" ca="1" si="0"/>
        <v>1.5E-3</v>
      </c>
      <c r="I64" s="3119" t="s">
        <v>2370</v>
      </c>
      <c r="J64" s="3120">
        <v>50</v>
      </c>
      <c r="K64" s="3120">
        <v>35</v>
      </c>
      <c r="L64" s="3120">
        <v>60</v>
      </c>
      <c r="M64" s="844">
        <v>0</v>
      </c>
      <c r="O64" s="2367" t="s">
        <v>2414</v>
      </c>
      <c r="P64" s="1577"/>
      <c r="Q64" s="1588"/>
      <c r="R64" s="1577"/>
    </row>
    <row r="65" spans="1:18" s="2043" customFormat="1" ht="15.75" thickBot="1">
      <c r="A65" s="1633" t="s">
        <v>1890</v>
      </c>
      <c r="B65" s="782" t="s">
        <v>666</v>
      </c>
      <c r="C65" s="53">
        <f ca="1">ROUND(C47*F65,1)</f>
        <v>0</v>
      </c>
      <c r="D65" s="2602" t="s">
        <v>683</v>
      </c>
      <c r="E65" s="782" t="s">
        <v>1746</v>
      </c>
      <c r="F65" s="792">
        <f t="shared" ca="1" si="0"/>
        <v>0.02</v>
      </c>
      <c r="I65" s="3119" t="s">
        <v>2371</v>
      </c>
      <c r="J65" s="3120">
        <v>40</v>
      </c>
      <c r="K65" s="3120">
        <v>30</v>
      </c>
      <c r="L65" s="3120">
        <v>50</v>
      </c>
      <c r="M65" s="3122">
        <v>0.02</v>
      </c>
      <c r="O65" s="2358" t="s">
        <v>2374</v>
      </c>
      <c r="P65" s="2359" t="s">
        <v>2375</v>
      </c>
      <c r="Q65" s="2360" t="s">
        <v>2376</v>
      </c>
      <c r="R65" s="2359" t="s">
        <v>2377</v>
      </c>
    </row>
    <row r="66" spans="1:18" s="2043" customFormat="1" ht="24.75" thickBot="1">
      <c r="A66" s="795" t="s">
        <v>1775</v>
      </c>
      <c r="B66" s="2961" t="s">
        <v>2821</v>
      </c>
      <c r="C66" s="797">
        <f ca="1">C47-C57</f>
        <v>-10</v>
      </c>
      <c r="D66" s="2601" t="s">
        <v>700</v>
      </c>
      <c r="E66" s="2600"/>
      <c r="F66" s="818"/>
      <c r="K66" s="2070"/>
      <c r="O66" s="2361" t="s">
        <v>2378</v>
      </c>
      <c r="P66" s="2362" t="s">
        <v>2408</v>
      </c>
      <c r="Q66" s="2363">
        <f ca="1">C40+J29</f>
        <v>2459</v>
      </c>
      <c r="R66" s="2362" t="s">
        <v>2379</v>
      </c>
    </row>
    <row r="67" spans="1:18" s="2043" customFormat="1" ht="20.25" thickBot="1">
      <c r="A67" s="779" t="s">
        <v>1779</v>
      </c>
      <c r="B67" s="2216" t="s">
        <v>2300</v>
      </c>
      <c r="C67" s="781">
        <f ca="1">ROUND(C66*(1-((1+F69)/(1+F67))^F68)/(F67-F69),0)</f>
        <v>-158</v>
      </c>
      <c r="D67" s="812" t="s">
        <v>704</v>
      </c>
      <c r="E67" s="782" t="s">
        <v>705</v>
      </c>
      <c r="F67" s="792">
        <f ca="1">F40</f>
        <v>5.5E-2</v>
      </c>
      <c r="K67" s="2070"/>
      <c r="O67" s="2361" t="s">
        <v>2380</v>
      </c>
      <c r="P67" s="2362" t="s">
        <v>2411</v>
      </c>
      <c r="Q67" s="2363">
        <f ca="1">L60</f>
        <v>0</v>
      </c>
      <c r="R67" s="2366" t="s">
        <v>2413</v>
      </c>
    </row>
    <row r="68" spans="1:18" ht="21.75" thickBot="1">
      <c r="A68" s="784"/>
      <c r="B68" s="785"/>
      <c r="C68" s="786"/>
      <c r="D68" s="819" t="s">
        <v>1807</v>
      </c>
      <c r="E68" s="782" t="s">
        <v>1783</v>
      </c>
      <c r="F68" s="820">
        <f ca="1">F41</f>
        <v>37.869999999999997</v>
      </c>
      <c r="O68" s="2364" t="s">
        <v>2382</v>
      </c>
      <c r="P68" s="2362" t="s">
        <v>2412</v>
      </c>
      <c r="Q68" s="2368">
        <f ca="1">L51</f>
        <v>655</v>
      </c>
      <c r="R68" s="2369" t="s">
        <v>2415</v>
      </c>
    </row>
    <row r="69" spans="1:18" ht="20.25" thickBot="1">
      <c r="A69" s="788"/>
      <c r="B69" s="789"/>
      <c r="C69" s="790"/>
      <c r="D69" s="814"/>
      <c r="E69" s="782" t="s">
        <v>710</v>
      </c>
      <c r="F69" s="2334"/>
      <c r="O69" s="2364" t="s">
        <v>2383</v>
      </c>
      <c r="P69" s="2370" t="s">
        <v>2397</v>
      </c>
      <c r="Q69" s="2363">
        <f ca="1">ROUND(Q70-Q71*Q72,0)</f>
        <v>38</v>
      </c>
      <c r="R69" s="2366"/>
    </row>
    <row r="70" spans="1:18" ht="15.75" thickBot="1">
      <c r="A70" s="821" t="s">
        <v>1786</v>
      </c>
      <c r="B70" s="822" t="s">
        <v>1809</v>
      </c>
      <c r="C70" s="823">
        <f ca="1">ROUND(C67*10000/F70,0)</f>
        <v>-874</v>
      </c>
      <c r="D70" s="824" t="s">
        <v>1810</v>
      </c>
      <c r="E70" s="825" t="s">
        <v>1811</v>
      </c>
      <c r="F70" s="826">
        <f ca="1">F43</f>
        <v>1808.52</v>
      </c>
      <c r="O70" s="2364" t="s">
        <v>2398</v>
      </c>
      <c r="P70" s="2370" t="s">
        <v>2399</v>
      </c>
      <c r="Q70" s="2363">
        <f ca="1">C39</f>
        <v>103</v>
      </c>
      <c r="R70" s="2362" t="s">
        <v>2379</v>
      </c>
    </row>
    <row r="71" spans="1:18" ht="15.75" thickBot="1">
      <c r="O71" s="2364" t="s">
        <v>2400</v>
      </c>
      <c r="P71" s="2370" t="s">
        <v>2401</v>
      </c>
      <c r="Q71" s="2363">
        <f ca="1">C13</f>
        <v>762</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建设期及建筑物耐用年限下的土地年期修正系数Kn</v>
      </c>
      <c r="Q75" s="2363" t="e">
        <f ca="1">L59</f>
        <v>#DIV/0!</v>
      </c>
      <c r="R75" s="2366" t="s">
        <v>2396</v>
      </c>
    </row>
    <row r="76" spans="1:18" ht="15.75" thickBot="1">
      <c r="O76" s="2361" t="s">
        <v>2390</v>
      </c>
      <c r="P76" s="2362" t="s">
        <v>2407</v>
      </c>
      <c r="Q76" s="2363">
        <f ca="1">Q66+Q67</f>
        <v>2459</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5">
      <c r="A6" s="510" t="s">
        <v>521</v>
      </c>
      <c r="B6" s="511"/>
      <c r="C6" s="3383" t="s">
        <v>522</v>
      </c>
      <c r="D6" s="3384"/>
      <c r="E6" s="3422" t="s">
        <v>523</v>
      </c>
      <c r="F6" s="3423"/>
      <c r="G6" s="3383" t="s">
        <v>524</v>
      </c>
      <c r="H6" s="3384"/>
      <c r="I6" s="3383" t="s">
        <v>525</v>
      </c>
      <c r="J6" s="3384"/>
      <c r="K6" s="512" t="s">
        <v>526</v>
      </c>
      <c r="L6" s="2117"/>
      <c r="M6" s="2118"/>
      <c r="N6" s="2118"/>
      <c r="O6" s="2118"/>
      <c r="P6" s="3385" t="s">
        <v>527</v>
      </c>
      <c r="Q6" s="3386"/>
      <c r="R6" s="3391" t="s">
        <v>523</v>
      </c>
      <c r="S6" s="3392"/>
      <c r="T6" s="3391" t="s">
        <v>524</v>
      </c>
      <c r="U6" s="3392"/>
      <c r="V6" s="3378" t="s">
        <v>525</v>
      </c>
      <c r="W6" s="3378"/>
      <c r="X6" s="1552"/>
      <c r="Y6" s="3391" t="s">
        <v>527</v>
      </c>
      <c r="Z6" s="3392"/>
      <c r="AA6" s="3380" t="s">
        <v>523</v>
      </c>
      <c r="AB6" s="3381" t="s">
        <v>524</v>
      </c>
      <c r="AC6" s="3380" t="s">
        <v>525</v>
      </c>
    </row>
    <row r="7" spans="1:29" ht="15">
      <c r="A7" s="513"/>
      <c r="B7" s="514"/>
      <c r="C7" s="3401" t="s">
        <v>2928</v>
      </c>
      <c r="D7" s="3402"/>
      <c r="E7" s="3426" t="s">
        <v>2929</v>
      </c>
      <c r="F7" s="3427"/>
      <c r="G7" s="3401" t="s">
        <v>2930</v>
      </c>
      <c r="H7" s="3402"/>
      <c r="I7" s="3401" t="s">
        <v>2931</v>
      </c>
      <c r="J7" s="3402"/>
      <c r="K7" s="512"/>
      <c r="L7" s="2117"/>
      <c r="M7" s="2118"/>
      <c r="N7" s="2118"/>
      <c r="O7" s="2118"/>
      <c r="P7" s="3387"/>
      <c r="Q7" s="3388"/>
      <c r="R7" s="3393"/>
      <c r="S7" s="3394"/>
      <c r="T7" s="3393"/>
      <c r="U7" s="3394"/>
      <c r="V7" s="3378"/>
      <c r="W7" s="3378"/>
      <c r="X7" s="1552"/>
      <c r="Y7" s="3393"/>
      <c r="Z7" s="3394"/>
      <c r="AA7" s="3381"/>
      <c r="AB7" s="3381"/>
      <c r="AC7" s="3381"/>
    </row>
    <row r="8" spans="1:29" ht="15.75" thickBot="1">
      <c r="A8" s="515"/>
      <c r="B8" s="516"/>
      <c r="C8" s="3397" t="s">
        <v>2932</v>
      </c>
      <c r="D8" s="3398"/>
      <c r="E8" s="3424" t="s">
        <v>2932</v>
      </c>
      <c r="F8" s="3425"/>
      <c r="G8" s="3397" t="s">
        <v>2932</v>
      </c>
      <c r="H8" s="3398"/>
      <c r="I8" s="3397" t="s">
        <v>2932</v>
      </c>
      <c r="J8" s="3398"/>
      <c r="K8" s="512" t="s">
        <v>528</v>
      </c>
      <c r="L8" s="2117"/>
      <c r="M8" s="2118"/>
      <c r="N8" s="2118"/>
      <c r="O8" s="2118"/>
      <c r="P8" s="3389"/>
      <c r="Q8" s="3390"/>
      <c r="R8" s="3393"/>
      <c r="S8" s="3394"/>
      <c r="T8" s="3395"/>
      <c r="U8" s="3396"/>
      <c r="V8" s="3378"/>
      <c r="W8" s="3378"/>
      <c r="X8" s="1552"/>
      <c r="Y8" s="3395"/>
      <c r="Z8" s="3396"/>
      <c r="AA8" s="3382"/>
      <c r="AB8" s="3382"/>
      <c r="AC8" s="3382"/>
    </row>
    <row r="9" spans="1:29" s="1214" customFormat="1" ht="15.7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412" t="s">
        <v>530</v>
      </c>
      <c r="Q9" s="3414"/>
      <c r="R9" s="1553" t="s">
        <v>8</v>
      </c>
      <c r="S9" s="1554">
        <f t="shared" ref="S9:S17" si="0">F9</f>
        <v>0</v>
      </c>
      <c r="T9" s="1553" t="s">
        <v>8</v>
      </c>
      <c r="U9" s="1554">
        <f t="shared" ref="U9:U17" si="1">H9</f>
        <v>0</v>
      </c>
      <c r="V9" s="1553" t="s">
        <v>8</v>
      </c>
      <c r="W9" s="1554">
        <f t="shared" ref="W9:W17" si="2">J9</f>
        <v>0</v>
      </c>
      <c r="X9" s="1555"/>
      <c r="Y9" s="3412" t="s">
        <v>530</v>
      </c>
      <c r="Z9" s="3413"/>
      <c r="AA9" s="1556" t="e">
        <f>D9/F9</f>
        <v>#DIV/0!</v>
      </c>
      <c r="AB9" s="1556" t="e">
        <f>D9/H9</f>
        <v>#DIV/0!</v>
      </c>
      <c r="AC9" s="1556" t="e">
        <f>D9/J9</f>
        <v>#DIV/0!</v>
      </c>
    </row>
    <row r="10" spans="1:29" s="1214" customFormat="1" ht="15.7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412" t="s">
        <v>533</v>
      </c>
      <c r="Q10" s="3413"/>
      <c r="R10" s="1553" t="s">
        <v>8</v>
      </c>
      <c r="S10" s="1554">
        <f t="shared" si="0"/>
        <v>0</v>
      </c>
      <c r="T10" s="1553" t="s">
        <v>8</v>
      </c>
      <c r="U10" s="1554">
        <f t="shared" si="1"/>
        <v>0</v>
      </c>
      <c r="V10" s="1553" t="s">
        <v>8</v>
      </c>
      <c r="W10" s="1554">
        <f t="shared" si="2"/>
        <v>0</v>
      </c>
      <c r="X10" s="1555"/>
      <c r="Y10" s="3412" t="s">
        <v>533</v>
      </c>
      <c r="Z10" s="3413"/>
      <c r="AA10" s="1556" t="e">
        <f t="shared" ref="AA10:AA42" si="3">D10/F10</f>
        <v>#DIV/0!</v>
      </c>
      <c r="AB10" s="1556" t="e">
        <f t="shared" ref="AB10:AB42" si="4">D10/H10</f>
        <v>#DIV/0!</v>
      </c>
      <c r="AC10" s="1556" t="e">
        <f t="shared" ref="AC10:AC42" si="5">D10/J10</f>
        <v>#DIV/0!</v>
      </c>
    </row>
    <row r="11" spans="1:29" s="1214" customFormat="1" ht="15">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77" t="s">
        <v>535</v>
      </c>
      <c r="Q11" s="1145" t="str">
        <f t="shared" ref="Q11:Q17" si="6">B11</f>
        <v>用途</v>
      </c>
      <c r="R11" s="1553" t="s">
        <v>8</v>
      </c>
      <c r="S11" s="1554">
        <f t="shared" si="0"/>
        <v>100</v>
      </c>
      <c r="T11" s="1553" t="s">
        <v>8</v>
      </c>
      <c r="U11" s="1554">
        <f t="shared" si="1"/>
        <v>100</v>
      </c>
      <c r="V11" s="1553" t="s">
        <v>8</v>
      </c>
      <c r="W11" s="1554">
        <f t="shared" si="2"/>
        <v>100</v>
      </c>
      <c r="X11" s="1555"/>
      <c r="Y11" s="3323" t="s">
        <v>536</v>
      </c>
      <c r="Z11" s="1144" t="str">
        <f t="shared" ref="Z11:Z17" si="7">Q11</f>
        <v>用途</v>
      </c>
      <c r="AA11" s="1556">
        <f t="shared" si="3"/>
        <v>1</v>
      </c>
      <c r="AB11" s="1556">
        <f t="shared" si="4"/>
        <v>1</v>
      </c>
      <c r="AC11" s="1556">
        <f t="shared" si="5"/>
        <v>1</v>
      </c>
    </row>
    <row r="12" spans="1:29" s="1332" customFormat="1" ht="27">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77"/>
      <c r="Q12" s="1145" t="str">
        <f t="shared" si="6"/>
        <v>土地使用年限（年）</v>
      </c>
      <c r="R12" s="1553" t="s">
        <v>8</v>
      </c>
      <c r="S12" s="1554">
        <f t="shared" si="0"/>
        <v>100</v>
      </c>
      <c r="T12" s="1553" t="s">
        <v>8</v>
      </c>
      <c r="U12" s="1554">
        <f t="shared" si="1"/>
        <v>100</v>
      </c>
      <c r="V12" s="1553" t="s">
        <v>8</v>
      </c>
      <c r="W12" s="1554">
        <f t="shared" si="2"/>
        <v>100</v>
      </c>
      <c r="X12" s="1555"/>
      <c r="Y12" s="3323"/>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77"/>
      <c r="Q13" s="1145" t="str">
        <f t="shared" si="6"/>
        <v>容积率</v>
      </c>
      <c r="R13" s="1553" t="s">
        <v>8</v>
      </c>
      <c r="S13" s="1554" t="e">
        <f t="shared" si="0"/>
        <v>#N/A</v>
      </c>
      <c r="T13" s="1553" t="s">
        <v>8</v>
      </c>
      <c r="U13" s="1554" t="e">
        <f t="shared" si="1"/>
        <v>#N/A</v>
      </c>
      <c r="V13" s="1553" t="s">
        <v>8</v>
      </c>
      <c r="W13" s="1554" t="e">
        <f t="shared" si="2"/>
        <v>#N/A</v>
      </c>
      <c r="X13" s="1555"/>
      <c r="Y13" s="3323"/>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77"/>
      <c r="Q15" s="1145">
        <f t="shared" si="6"/>
        <v>111</v>
      </c>
      <c r="R15" s="1553" t="s">
        <v>8</v>
      </c>
      <c r="S15" s="1554">
        <f t="shared" si="0"/>
        <v>100</v>
      </c>
      <c r="T15" s="1553" t="s">
        <v>8</v>
      </c>
      <c r="U15" s="1554">
        <f t="shared" si="1"/>
        <v>100</v>
      </c>
      <c r="V15" s="1553" t="s">
        <v>8</v>
      </c>
      <c r="W15" s="1554">
        <f t="shared" si="2"/>
        <v>100</v>
      </c>
      <c r="X15" s="1555"/>
      <c r="Y15" s="3323"/>
      <c r="Z15" s="1144">
        <f t="shared" si="7"/>
        <v>111</v>
      </c>
      <c r="AA15" s="1556">
        <f t="shared" si="3"/>
        <v>1</v>
      </c>
      <c r="AB15" s="1556">
        <f t="shared" si="4"/>
        <v>1</v>
      </c>
      <c r="AC15" s="1556">
        <f t="shared" si="5"/>
        <v>1</v>
      </c>
    </row>
    <row r="16" spans="1:29" ht="15.75"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77"/>
      <c r="Q16" s="1145">
        <f t="shared" si="6"/>
        <v>111</v>
      </c>
      <c r="R16" s="1553" t="s">
        <v>8</v>
      </c>
      <c r="S16" s="1554">
        <f t="shared" si="0"/>
        <v>100</v>
      </c>
      <c r="T16" s="1553" t="s">
        <v>8</v>
      </c>
      <c r="U16" s="1554">
        <f t="shared" si="1"/>
        <v>100</v>
      </c>
      <c r="V16" s="1553" t="s">
        <v>8</v>
      </c>
      <c r="W16" s="1554">
        <f t="shared" si="2"/>
        <v>100</v>
      </c>
      <c r="X16" s="1555"/>
      <c r="Y16" s="3323"/>
      <c r="Z16" s="1144">
        <f t="shared" si="7"/>
        <v>111</v>
      </c>
      <c r="AA16" s="1556">
        <f t="shared" si="3"/>
        <v>1</v>
      </c>
      <c r="AB16" s="1556">
        <f t="shared" si="4"/>
        <v>1</v>
      </c>
      <c r="AC16" s="1556">
        <f t="shared" si="5"/>
        <v>1</v>
      </c>
    </row>
    <row r="17" spans="1:29" ht="57">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415" t="s">
        <v>540</v>
      </c>
      <c r="Q17" s="1557" t="str">
        <f t="shared" si="6"/>
        <v>产业集聚程度</v>
      </c>
      <c r="R17" s="1558" t="s">
        <v>8</v>
      </c>
      <c r="S17" s="1559">
        <f t="shared" si="0"/>
        <v>100</v>
      </c>
      <c r="T17" s="1558" t="s">
        <v>8</v>
      </c>
      <c r="U17" s="1559">
        <f t="shared" si="1"/>
        <v>100</v>
      </c>
      <c r="V17" s="1558" t="s">
        <v>8</v>
      </c>
      <c r="W17" s="1559">
        <f t="shared" si="2"/>
        <v>100</v>
      </c>
      <c r="X17" s="1552"/>
      <c r="Y17" s="3415"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416"/>
      <c r="Q18" s="1557"/>
      <c r="R18" s="1558"/>
      <c r="S18" s="1559"/>
      <c r="T18" s="1558"/>
      <c r="U18" s="1559"/>
      <c r="V18" s="1558"/>
      <c r="W18" s="1559"/>
      <c r="X18" s="1552"/>
      <c r="Y18" s="3416"/>
      <c r="Z18" s="1560"/>
      <c r="AA18" s="1561">
        <v>1</v>
      </c>
      <c r="AB18" s="1561">
        <v>1</v>
      </c>
      <c r="AC18" s="156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416"/>
      <c r="Q19" s="1557" t="str">
        <f>B19</f>
        <v>交通便捷度</v>
      </c>
      <c r="R19" s="1558" t="s">
        <v>8</v>
      </c>
      <c r="S19" s="1559">
        <f>F19</f>
        <v>100</v>
      </c>
      <c r="T19" s="1558" t="s">
        <v>8</v>
      </c>
      <c r="U19" s="1559">
        <f>H19</f>
        <v>100</v>
      </c>
      <c r="V19" s="1558" t="s">
        <v>8</v>
      </c>
      <c r="W19" s="1559">
        <f>J19</f>
        <v>100</v>
      </c>
      <c r="X19" s="1552"/>
      <c r="Y19" s="3416"/>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416"/>
      <c r="Q21" s="1557" t="str">
        <f t="shared" ref="Q21:Q35" si="8">B21</f>
        <v>区域土地利用方向</v>
      </c>
      <c r="R21" s="1558" t="s">
        <v>8</v>
      </c>
      <c r="S21" s="1559">
        <f>F21</f>
        <v>100</v>
      </c>
      <c r="T21" s="1558" t="s">
        <v>8</v>
      </c>
      <c r="U21" s="1559">
        <f>H21</f>
        <v>100</v>
      </c>
      <c r="V21" s="1558" t="s">
        <v>8</v>
      </c>
      <c r="W21" s="1559">
        <f>J21</f>
        <v>100</v>
      </c>
      <c r="X21" s="1552"/>
      <c r="Y21" s="3416"/>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416"/>
      <c r="Q22" s="1557"/>
      <c r="R22" s="1558"/>
      <c r="S22" s="1559"/>
      <c r="T22" s="1558"/>
      <c r="U22" s="1559"/>
      <c r="V22" s="1558"/>
      <c r="W22" s="1559"/>
      <c r="X22" s="1552"/>
      <c r="Y22" s="3416"/>
      <c r="Z22" s="1560"/>
      <c r="AA22" s="1561"/>
      <c r="AB22" s="1561"/>
      <c r="AC22" s="1561"/>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416"/>
      <c r="Q23" s="1557" t="str">
        <f t="shared" si="8"/>
        <v>环境状况</v>
      </c>
      <c r="R23" s="1558" t="s">
        <v>8</v>
      </c>
      <c r="S23" s="1559">
        <f>F23</f>
        <v>100</v>
      </c>
      <c r="T23" s="1558" t="s">
        <v>8</v>
      </c>
      <c r="U23" s="1559">
        <f>H23</f>
        <v>100</v>
      </c>
      <c r="V23" s="1558" t="s">
        <v>8</v>
      </c>
      <c r="W23" s="1559">
        <f>J23</f>
        <v>100</v>
      </c>
      <c r="X23" s="1552"/>
      <c r="Y23" s="3416"/>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416"/>
      <c r="Q24" s="1557"/>
      <c r="R24" s="1558"/>
      <c r="S24" s="1559"/>
      <c r="T24" s="1558"/>
      <c r="U24" s="1559"/>
      <c r="V24" s="1558"/>
      <c r="W24" s="1559"/>
      <c r="X24" s="1552"/>
      <c r="Y24" s="3416"/>
      <c r="Z24" s="1560"/>
      <c r="AA24" s="1561">
        <v>1</v>
      </c>
      <c r="AB24" s="1561">
        <v>1</v>
      </c>
      <c r="AC24" s="1561">
        <v>1</v>
      </c>
    </row>
    <row r="25" spans="1:29" s="1214" customFormat="1" ht="42.75">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416"/>
      <c r="Q25" s="1145" t="str">
        <f t="shared" si="8"/>
        <v>公共配套设施</v>
      </c>
      <c r="R25" s="1553" t="s">
        <v>8</v>
      </c>
      <c r="S25" s="1554">
        <f>F25</f>
        <v>100</v>
      </c>
      <c r="T25" s="1553" t="s">
        <v>8</v>
      </c>
      <c r="U25" s="1554">
        <f>H25</f>
        <v>100</v>
      </c>
      <c r="V25" s="1553" t="s">
        <v>8</v>
      </c>
      <c r="W25" s="1554">
        <f>J25</f>
        <v>100</v>
      </c>
      <c r="X25" s="1555"/>
      <c r="Y25" s="3416"/>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416"/>
      <c r="Q26" s="1145"/>
      <c r="R26" s="1553"/>
      <c r="S26" s="1554"/>
      <c r="T26" s="1553"/>
      <c r="U26" s="1554"/>
      <c r="V26" s="1553"/>
      <c r="W26" s="1554"/>
      <c r="X26" s="1555"/>
      <c r="Y26" s="3416"/>
      <c r="Z26" s="1144"/>
      <c r="AA26" s="1556">
        <v>1</v>
      </c>
      <c r="AB26" s="1556">
        <v>1</v>
      </c>
      <c r="AC26" s="1556">
        <v>1</v>
      </c>
    </row>
    <row r="27" spans="1:29" s="1214" customFormat="1" ht="28.5">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416"/>
      <c r="Q27" s="2541" t="str">
        <f t="shared" ref="Q27" si="9">B27</f>
        <v>基础设施水平</v>
      </c>
      <c r="R27" s="1553" t="s">
        <v>8</v>
      </c>
      <c r="S27" s="1554">
        <f>F27</f>
        <v>100</v>
      </c>
      <c r="T27" s="1553" t="s">
        <v>8</v>
      </c>
      <c r="U27" s="1554">
        <f>H27</f>
        <v>100</v>
      </c>
      <c r="V27" s="1553" t="s">
        <v>8</v>
      </c>
      <c r="W27" s="1554">
        <f>J27</f>
        <v>100</v>
      </c>
      <c r="X27" s="1555"/>
      <c r="Y27" s="3416"/>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416"/>
      <c r="Q28" s="2541"/>
      <c r="R28" s="1553"/>
      <c r="S28" s="1554"/>
      <c r="T28" s="1553"/>
      <c r="U28" s="1554"/>
      <c r="V28" s="1553"/>
      <c r="W28" s="1554"/>
      <c r="X28" s="1555"/>
      <c r="Y28" s="3416"/>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416"/>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6"/>
      <c r="Z29" s="1560" t="str">
        <f t="shared" ref="Z29:Z42" si="13">Q29</f>
        <v>临街状况</v>
      </c>
      <c r="AA29" s="1561">
        <f t="shared" si="3"/>
        <v>1</v>
      </c>
      <c r="AB29" s="1561">
        <f t="shared" si="4"/>
        <v>1</v>
      </c>
      <c r="AC29" s="1561">
        <f t="shared" si="5"/>
        <v>1</v>
      </c>
    </row>
    <row r="30" spans="1:29" ht="27">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416"/>
      <c r="Q30" s="1557" t="str">
        <f t="shared" si="8"/>
        <v>毗邻道路的类型与等级</v>
      </c>
      <c r="R30" s="1558" t="s">
        <v>8</v>
      </c>
      <c r="S30" s="1559">
        <f t="shared" si="10"/>
        <v>100</v>
      </c>
      <c r="T30" s="1558" t="s">
        <v>8</v>
      </c>
      <c r="U30" s="1559">
        <f t="shared" si="11"/>
        <v>100</v>
      </c>
      <c r="V30" s="1558" t="s">
        <v>8</v>
      </c>
      <c r="W30" s="1559">
        <f t="shared" si="12"/>
        <v>100</v>
      </c>
      <c r="X30" s="1552"/>
      <c r="Y30" s="3416"/>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416"/>
      <c r="Q31" s="1557"/>
      <c r="R31" s="1558"/>
      <c r="S31" s="1559"/>
      <c r="T31" s="1558"/>
      <c r="U31" s="1559"/>
      <c r="V31" s="1558"/>
      <c r="W31" s="1559"/>
      <c r="X31" s="1552"/>
      <c r="Y31" s="3416"/>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416"/>
      <c r="Q32" s="1557" t="str">
        <f t="shared" si="8"/>
        <v>土地级别</v>
      </c>
      <c r="R32" s="1558" t="s">
        <v>8</v>
      </c>
      <c r="S32" s="1559">
        <f t="shared" si="10"/>
        <v>100</v>
      </c>
      <c r="T32" s="1558" t="s">
        <v>8</v>
      </c>
      <c r="U32" s="1559">
        <f t="shared" si="11"/>
        <v>100</v>
      </c>
      <c r="V32" s="1558" t="s">
        <v>8</v>
      </c>
      <c r="W32" s="1559">
        <f t="shared" si="12"/>
        <v>100</v>
      </c>
      <c r="X32" s="1552"/>
      <c r="Y32" s="3416"/>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416"/>
      <c r="Q33" s="1557">
        <f t="shared" si="8"/>
        <v>111</v>
      </c>
      <c r="R33" s="1558" t="s">
        <v>8</v>
      </c>
      <c r="S33" s="1559">
        <f t="shared" si="10"/>
        <v>100</v>
      </c>
      <c r="T33" s="1558" t="s">
        <v>8</v>
      </c>
      <c r="U33" s="1559">
        <f t="shared" si="11"/>
        <v>100</v>
      </c>
      <c r="V33" s="1558" t="s">
        <v>8</v>
      </c>
      <c r="W33" s="1559">
        <f t="shared" si="12"/>
        <v>100</v>
      </c>
      <c r="X33" s="1552"/>
      <c r="Y33" s="3416"/>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417" t="s">
        <v>550</v>
      </c>
      <c r="Q34" s="1557">
        <f t="shared" si="8"/>
        <v>111</v>
      </c>
      <c r="R34" s="1558" t="s">
        <v>8</v>
      </c>
      <c r="S34" s="1559">
        <f t="shared" si="10"/>
        <v>100</v>
      </c>
      <c r="T34" s="1558" t="s">
        <v>8</v>
      </c>
      <c r="U34" s="1559">
        <f t="shared" si="11"/>
        <v>100</v>
      </c>
      <c r="V34" s="1558" t="s">
        <v>8</v>
      </c>
      <c r="W34" s="1559">
        <f t="shared" si="12"/>
        <v>100</v>
      </c>
      <c r="X34" s="1552"/>
      <c r="Y34" s="3418" t="s">
        <v>550</v>
      </c>
      <c r="Z34" s="1560">
        <f t="shared" si="13"/>
        <v>111</v>
      </c>
      <c r="AA34" s="1561">
        <f t="shared" si="3"/>
        <v>1</v>
      </c>
      <c r="AB34" s="1561">
        <f t="shared" si="4"/>
        <v>1</v>
      </c>
      <c r="AC34" s="1561">
        <f t="shared" si="5"/>
        <v>1</v>
      </c>
    </row>
    <row r="35" spans="1:29" s="1333" customFormat="1" ht="15.75"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418"/>
      <c r="Q35" s="1557">
        <f t="shared" si="8"/>
        <v>111</v>
      </c>
      <c r="R35" s="1562" t="s">
        <v>8</v>
      </c>
      <c r="S35" s="1563">
        <f t="shared" si="10"/>
        <v>100</v>
      </c>
      <c r="T35" s="1562" t="s">
        <v>8</v>
      </c>
      <c r="U35" s="1563">
        <f t="shared" si="11"/>
        <v>100</v>
      </c>
      <c r="V35" s="1562" t="s">
        <v>8</v>
      </c>
      <c r="W35" s="1563">
        <f t="shared" si="12"/>
        <v>100</v>
      </c>
      <c r="X35" s="1564"/>
      <c r="Y35" s="3418"/>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418"/>
      <c r="Q36" s="1557" t="str">
        <f>B36</f>
        <v>宗地面积</v>
      </c>
      <c r="R36" s="1558" t="s">
        <v>8</v>
      </c>
      <c r="S36" s="1559" t="e">
        <f t="shared" si="10"/>
        <v>#N/A</v>
      </c>
      <c r="T36" s="1558" t="s">
        <v>8</v>
      </c>
      <c r="U36" s="1559" t="e">
        <f t="shared" si="11"/>
        <v>#N/A</v>
      </c>
      <c r="V36" s="1558" t="s">
        <v>8</v>
      </c>
      <c r="W36" s="1559" t="e">
        <f t="shared" si="12"/>
        <v>#N/A</v>
      </c>
      <c r="X36" s="1552"/>
      <c r="Y36" s="3418"/>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418"/>
      <c r="Q37" s="1557" t="str">
        <f t="shared" ref="Q37:Q42" si="14">B37</f>
        <v>宗地形状</v>
      </c>
      <c r="R37" s="1558" t="s">
        <v>8</v>
      </c>
      <c r="S37" s="1559">
        <f t="shared" si="10"/>
        <v>100</v>
      </c>
      <c r="T37" s="1558" t="s">
        <v>8</v>
      </c>
      <c r="U37" s="1559">
        <f t="shared" si="11"/>
        <v>100</v>
      </c>
      <c r="V37" s="1558" t="s">
        <v>8</v>
      </c>
      <c r="W37" s="1559">
        <f t="shared" si="12"/>
        <v>100</v>
      </c>
      <c r="X37" s="1552"/>
      <c r="Y37" s="3418"/>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418"/>
      <c r="Q38" s="1557" t="str">
        <f t="shared" si="14"/>
        <v>宗地开发程度</v>
      </c>
      <c r="R38" s="1553" t="s">
        <v>8</v>
      </c>
      <c r="S38" s="1554">
        <f t="shared" si="10"/>
        <v>100</v>
      </c>
      <c r="T38" s="1553" t="s">
        <v>8</v>
      </c>
      <c r="U38" s="1554">
        <f t="shared" si="11"/>
        <v>100</v>
      </c>
      <c r="V38" s="1553" t="s">
        <v>8</v>
      </c>
      <c r="W38" s="1554">
        <f t="shared" si="12"/>
        <v>100</v>
      </c>
      <c r="X38" s="1555"/>
      <c r="Y38" s="3418"/>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18" t="s">
        <v>601</v>
      </c>
      <c r="Q39" s="1557" t="str">
        <f t="shared" si="14"/>
        <v>工程地质条件</v>
      </c>
      <c r="R39" s="1558" t="s">
        <v>8</v>
      </c>
      <c r="S39" s="1559">
        <f t="shared" si="10"/>
        <v>100</v>
      </c>
      <c r="T39" s="1558" t="s">
        <v>8</v>
      </c>
      <c r="U39" s="1559">
        <f t="shared" si="11"/>
        <v>100</v>
      </c>
      <c r="V39" s="1558" t="s">
        <v>8</v>
      </c>
      <c r="W39" s="1559">
        <f t="shared" si="12"/>
        <v>100</v>
      </c>
      <c r="X39" s="1552"/>
      <c r="Y39" s="3418"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418"/>
      <c r="Q40" s="1557">
        <f t="shared" si="14"/>
        <v>111</v>
      </c>
      <c r="R40" s="1558" t="s">
        <v>8</v>
      </c>
      <c r="S40" s="1559">
        <f t="shared" si="10"/>
        <v>100</v>
      </c>
      <c r="T40" s="1558" t="s">
        <v>8</v>
      </c>
      <c r="U40" s="1559">
        <f t="shared" si="11"/>
        <v>100</v>
      </c>
      <c r="V40" s="1558" t="s">
        <v>8</v>
      </c>
      <c r="W40" s="1559">
        <f t="shared" si="12"/>
        <v>100</v>
      </c>
      <c r="X40" s="1552"/>
      <c r="Y40" s="3418"/>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418"/>
      <c r="Q41" s="1557">
        <f t="shared" si="14"/>
        <v>111</v>
      </c>
      <c r="R41" s="1558" t="s">
        <v>8</v>
      </c>
      <c r="S41" s="1559">
        <f t="shared" si="10"/>
        <v>100</v>
      </c>
      <c r="T41" s="1558" t="s">
        <v>8</v>
      </c>
      <c r="U41" s="1559">
        <f t="shared" si="11"/>
        <v>100</v>
      </c>
      <c r="V41" s="1558" t="s">
        <v>8</v>
      </c>
      <c r="W41" s="1559">
        <f t="shared" si="12"/>
        <v>100</v>
      </c>
      <c r="X41" s="1552"/>
      <c r="Y41" s="3418"/>
      <c r="Z41" s="1560">
        <f t="shared" si="13"/>
        <v>111</v>
      </c>
      <c r="AA41" s="1561">
        <f t="shared" si="3"/>
        <v>1</v>
      </c>
      <c r="AB41" s="1561">
        <f t="shared" si="4"/>
        <v>1</v>
      </c>
      <c r="AC41" s="1561">
        <f t="shared" si="5"/>
        <v>1</v>
      </c>
    </row>
    <row r="42" spans="1:29" s="1333"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418"/>
      <c r="Q42" s="1557">
        <f t="shared" si="14"/>
        <v>111</v>
      </c>
      <c r="R42" s="1562" t="s">
        <v>8</v>
      </c>
      <c r="S42" s="1563">
        <f t="shared" si="10"/>
        <v>100</v>
      </c>
      <c r="T42" s="1562" t="s">
        <v>8</v>
      </c>
      <c r="U42" s="1563">
        <f t="shared" si="11"/>
        <v>100</v>
      </c>
      <c r="V42" s="1562" t="s">
        <v>8</v>
      </c>
      <c r="W42" s="1563">
        <f t="shared" si="12"/>
        <v>100</v>
      </c>
      <c r="X42" s="1564"/>
      <c r="Y42" s="3418"/>
      <c r="Z42" s="1565">
        <f t="shared" si="13"/>
        <v>111</v>
      </c>
      <c r="AA42" s="1561">
        <f t="shared" si="3"/>
        <v>1</v>
      </c>
      <c r="AB42" s="1561">
        <f t="shared" si="4"/>
        <v>1</v>
      </c>
      <c r="AC42" s="1561">
        <f t="shared" si="5"/>
        <v>1</v>
      </c>
    </row>
    <row r="43" spans="1:29" ht="15">
      <c r="A43" s="605" t="s">
        <v>556</v>
      </c>
      <c r="B43" s="606" t="s">
        <v>2933</v>
      </c>
      <c r="C43" s="607" t="s">
        <v>1</v>
      </c>
      <c r="D43" s="608"/>
      <c r="E43" s="609"/>
      <c r="F43" s="610"/>
      <c r="G43" s="611"/>
      <c r="H43" s="612"/>
      <c r="I43" s="609"/>
      <c r="J43" s="612"/>
      <c r="K43" s="1334"/>
      <c r="L43" s="2128"/>
      <c r="M43" s="2118"/>
      <c r="N43" s="2118"/>
      <c r="O43" s="2129"/>
      <c r="P43" s="3377" t="str">
        <f>A43</f>
        <v>成交单价</v>
      </c>
      <c r="Q43" s="3377"/>
      <c r="R43" s="3378">
        <f>E43</f>
        <v>0</v>
      </c>
      <c r="S43" s="3378"/>
      <c r="T43" s="3378">
        <f>G43</f>
        <v>0</v>
      </c>
      <c r="U43" s="3378"/>
      <c r="V43" s="3378">
        <f>I43</f>
        <v>0</v>
      </c>
      <c r="W43" s="3378"/>
      <c r="X43" s="1544"/>
      <c r="Y43" s="1566"/>
      <c r="Z43" s="1544"/>
      <c r="AA43" s="1544"/>
      <c r="AB43" s="1544"/>
      <c r="AC43" s="1544"/>
    </row>
    <row r="44" spans="1:29" ht="15.7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77" t="str">
        <f>A44</f>
        <v>比较价格（元/平方米）</v>
      </c>
      <c r="Q44" s="3377"/>
      <c r="R44" s="3379" t="e">
        <f>ROUND(PRODUCT(R43,AA9:AA42),0)</f>
        <v>#DIV/0!</v>
      </c>
      <c r="S44" s="3379"/>
      <c r="T44" s="3379" t="e">
        <f>ROUND(PRODUCT(T43,AB9:AB42),0)</f>
        <v>#DIV/0!</v>
      </c>
      <c r="U44" s="3379"/>
      <c r="V44" s="3379" t="e">
        <f>ROUND(PRODUCT(V43,AC9:AC42),0)</f>
        <v>#DIV/0!</v>
      </c>
      <c r="W44" s="3379"/>
      <c r="X44" s="1544"/>
      <c r="Y44" s="1544"/>
      <c r="Z44" s="1544"/>
      <c r="AA44" s="1544"/>
      <c r="AB44" s="1544"/>
      <c r="AC44" s="1544"/>
    </row>
    <row r="45" spans="1:29" ht="15.75" thickBot="1">
      <c r="A45" s="619" t="s">
        <v>2934</v>
      </c>
      <c r="B45" s="620"/>
      <c r="C45" s="621" t="e">
        <f>R45</f>
        <v>#DIV/0!</v>
      </c>
      <c r="D45" s="621"/>
      <c r="E45" s="621"/>
      <c r="F45" s="621"/>
      <c r="G45" s="621"/>
      <c r="H45" s="621"/>
      <c r="I45" s="621"/>
      <c r="J45" s="621"/>
      <c r="K45" s="1336"/>
      <c r="L45" s="2128"/>
      <c r="M45" s="2118"/>
      <c r="N45" s="2118"/>
      <c r="O45" s="2129"/>
      <c r="P45" s="3374" t="str">
        <f>A45</f>
        <v>估价对象XX用房的比较价格（楼面单价，元/平方米）</v>
      </c>
      <c r="Q45" s="3375"/>
      <c r="R45" s="3376" t="e">
        <f>ROUND(AVERAGE(R44:V44),0)</f>
        <v>#DIV/0!</v>
      </c>
      <c r="S45" s="3376"/>
      <c r="T45" s="3376"/>
      <c r="U45" s="3376"/>
      <c r="V45" s="3376"/>
      <c r="W45" s="3376"/>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7" t="s">
        <v>560</v>
      </c>
      <c r="B52" s="628" t="s">
        <v>561</v>
      </c>
      <c r="C52" s="1545" t="s">
        <v>1723</v>
      </c>
      <c r="D52" s="2211" t="s">
        <v>2292</v>
      </c>
      <c r="E52" s="629" t="s">
        <v>562</v>
      </c>
      <c r="F52" s="1935" t="s">
        <v>563</v>
      </c>
      <c r="G52" s="3434" t="s">
        <v>2283</v>
      </c>
      <c r="H52" s="3435"/>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1" t="s">
        <v>564</v>
      </c>
      <c r="B53" s="632" t="e">
        <f>C45</f>
        <v>#DIV/0!</v>
      </c>
      <c r="C53" s="633">
        <v>1</v>
      </c>
      <c r="D53" s="2212">
        <v>1</v>
      </c>
      <c r="E53" s="633">
        <f>'数据-汇总表'!E8+'数据-汇总表'!E9</f>
        <v>1808.52</v>
      </c>
      <c r="F53" s="1934" t="e">
        <f t="shared" ref="F53:F62" si="15">ROUND(B53*E53/10000,0)</f>
        <v>#DIV/0!</v>
      </c>
      <c r="G53" s="3436"/>
      <c r="H53" s="3437"/>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5" t="s">
        <v>565</v>
      </c>
      <c r="B54" s="636" t="e">
        <f>ROUND($C$45*C54*D54,0)</f>
        <v>#DIV/0!</v>
      </c>
      <c r="C54" s="376">
        <f t="shared" ref="C54:C62" si="16">IF($C$52="北京市系数",I54,J54)</f>
        <v>0</v>
      </c>
      <c r="D54" s="2213">
        <v>0.25</v>
      </c>
      <c r="E54" s="637"/>
      <c r="F54" s="1934" t="e">
        <f t="shared" si="15"/>
        <v>#DIV/0!</v>
      </c>
      <c r="G54" s="3438"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5" t="s">
        <v>566</v>
      </c>
      <c r="B55" s="636" t="e">
        <f t="shared" ref="B55:B62" si="17">ROUND($C$45*C55*D55,0)</f>
        <v>#DIV/0!</v>
      </c>
      <c r="C55" s="376">
        <f t="shared" si="16"/>
        <v>0</v>
      </c>
      <c r="D55" s="2213">
        <v>0.25</v>
      </c>
      <c r="E55" s="637"/>
      <c r="F55" s="1934" t="e">
        <f t="shared" si="15"/>
        <v>#DIV/0!</v>
      </c>
      <c r="G55" s="3438"/>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5" t="s">
        <v>567</v>
      </c>
      <c r="B56" s="636" t="e">
        <f t="shared" si="17"/>
        <v>#DIV/0!</v>
      </c>
      <c r="C56" s="376">
        <f t="shared" si="16"/>
        <v>0</v>
      </c>
      <c r="D56" s="2213">
        <v>0.25</v>
      </c>
      <c r="E56" s="637"/>
      <c r="F56" s="1934" t="e">
        <f t="shared" si="15"/>
        <v>#DIV/0!</v>
      </c>
      <c r="G56" s="3438"/>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5" t="s">
        <v>568</v>
      </c>
      <c r="B57" s="636" t="e">
        <f t="shared" si="17"/>
        <v>#DIV/0!</v>
      </c>
      <c r="C57" s="376">
        <f t="shared" si="16"/>
        <v>0</v>
      </c>
      <c r="D57" s="2213">
        <v>0.25</v>
      </c>
      <c r="E57" s="637"/>
      <c r="F57" s="1934" t="e">
        <f t="shared" si="15"/>
        <v>#DIV/0!</v>
      </c>
      <c r="G57" s="3438"/>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0" t="s">
        <v>573</v>
      </c>
      <c r="B63" s="641" t="s">
        <v>17</v>
      </c>
      <c r="C63" s="641" t="s">
        <v>18</v>
      </c>
      <c r="D63" s="641" t="s">
        <v>2293</v>
      </c>
      <c r="E63" s="641">
        <f>IF(B43="楼面地价",SUM(E53:E62),'数据-汇总表'!D3)</f>
        <v>1808.52</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5.75"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7.75"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7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7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5.75"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5"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5"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5.75"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1686</v>
      </c>
      <c r="B3" s="1036" t="e">
        <f>ROUND(B2*10000/D1,0)</f>
        <v>#DIV/0!</v>
      </c>
      <c r="C3" s="1402" t="s">
        <v>926</v>
      </c>
      <c r="D3" s="1403" t="s">
        <v>927</v>
      </c>
      <c r="E3" s="1407"/>
      <c r="F3" s="1408"/>
      <c r="G3" s="1037">
        <f>IF(F3="宗地容积率",'数据-汇总表'!I4,IF(F3="估价对象容积率",'数据-汇总表'!I6,'数据-汇总表'!I7))</f>
        <v>1</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50"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v>
      </c>
      <c r="AA7" s="2176"/>
      <c r="AB7" s="2176"/>
      <c r="AC7" s="2177"/>
      <c r="AD7" s="2882"/>
      <c r="AE7" s="2882"/>
      <c r="AF7" s="2882"/>
      <c r="AG7" s="2882"/>
      <c r="AH7" s="2882"/>
      <c r="AI7" s="2882"/>
      <c r="AJ7" s="2883"/>
    </row>
    <row r="8" spans="1:39" ht="15">
      <c r="A8" s="3451"/>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40" t="s">
        <v>2782</v>
      </c>
      <c r="X8" s="3441"/>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51"/>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39"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51"/>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3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51"/>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39" t="s">
        <v>2780</v>
      </c>
      <c r="X11" s="1046" t="s">
        <v>2765</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50"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39"/>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52"/>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39"/>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52"/>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53"/>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50" t="s">
        <v>1837</v>
      </c>
      <c r="B16" s="1422" t="s">
        <v>949</v>
      </c>
      <c r="C16" s="1050" t="e">
        <f>ROUND(IF(F17="与级别开发程度一致",0,(G17-E17)/C17),0)</f>
        <v>#DIV/0!</v>
      </c>
      <c r="D16" s="3447" t="s">
        <v>953</v>
      </c>
      <c r="E16" s="3448"/>
      <c r="F16" s="3447" t="s">
        <v>950</v>
      </c>
      <c r="G16" s="3448"/>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54"/>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25">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1</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57"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8"/>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8"/>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9"/>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5" t="s">
        <v>1632</v>
      </c>
      <c r="B90" s="3455"/>
      <c r="C90" s="3455"/>
      <c r="D90" s="3455"/>
      <c r="E90" s="3455"/>
      <c r="F90" s="3455"/>
      <c r="G90" s="3455"/>
      <c r="H90" s="3455"/>
      <c r="I90" s="3455"/>
      <c r="J90" s="3455"/>
      <c r="K90" s="2413"/>
      <c r="L90" s="2413"/>
      <c r="M90" s="2413"/>
      <c r="N90" s="2413"/>
    </row>
    <row r="91" spans="1:40">
      <c r="A91" s="3456" t="s">
        <v>1442</v>
      </c>
      <c r="B91" s="3456" t="s">
        <v>1633</v>
      </c>
      <c r="C91" s="1134" t="s">
        <v>1634</v>
      </c>
      <c r="D91" s="1135"/>
      <c r="E91" s="1135"/>
      <c r="F91" s="1135"/>
      <c r="G91" s="1135"/>
      <c r="H91" s="1135"/>
      <c r="I91" s="1135"/>
      <c r="J91" s="1136"/>
      <c r="K91" s="1128"/>
      <c r="L91" s="1128"/>
      <c r="M91" s="1128"/>
      <c r="N91" s="1128"/>
    </row>
    <row r="92" spans="1:40">
      <c r="A92" s="3456"/>
      <c r="B92" s="3456"/>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42"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43"/>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43"/>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43"/>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43"/>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43"/>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43"/>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44"/>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2" t="s">
        <v>1636</v>
      </c>
      <c r="B101" s="1141" t="s">
        <v>905</v>
      </c>
      <c r="C101" s="1142">
        <f>$G$3</f>
        <v>1</v>
      </c>
      <c r="D101" s="1142">
        <f t="shared" ref="D101:N101" si="31">$G$3</f>
        <v>1</v>
      </c>
      <c r="E101" s="1142">
        <f t="shared" si="31"/>
        <v>1</v>
      </c>
      <c r="F101" s="1142">
        <f t="shared" si="31"/>
        <v>1</v>
      </c>
      <c r="G101" s="1142">
        <f t="shared" si="31"/>
        <v>1</v>
      </c>
      <c r="H101" s="1142">
        <f t="shared" si="31"/>
        <v>1</v>
      </c>
      <c r="I101" s="1142">
        <f t="shared" si="31"/>
        <v>1</v>
      </c>
      <c r="J101" s="1142">
        <f t="shared" si="31"/>
        <v>1</v>
      </c>
      <c r="K101" s="1142">
        <f t="shared" si="31"/>
        <v>1</v>
      </c>
      <c r="L101" s="1142">
        <f t="shared" si="31"/>
        <v>1</v>
      </c>
      <c r="M101" s="1142">
        <f t="shared" si="31"/>
        <v>1</v>
      </c>
      <c r="N101" s="1142">
        <f t="shared" si="31"/>
        <v>1</v>
      </c>
    </row>
    <row r="102" spans="1:14">
      <c r="A102" s="3443"/>
      <c r="B102" s="1137">
        <v>1</v>
      </c>
      <c r="C102" s="1138">
        <f>1.9362/C101</f>
        <v>1.9361999999999999</v>
      </c>
      <c r="D102" s="1138">
        <f>1.9362/D101</f>
        <v>1.9361999999999999</v>
      </c>
      <c r="E102" s="1138">
        <f>1.8629/E101</f>
        <v>1.8629</v>
      </c>
      <c r="F102" s="1138">
        <f>1.8629/F101</f>
        <v>1.8629</v>
      </c>
      <c r="G102" s="1138">
        <f>1.8629/G101</f>
        <v>1.8629</v>
      </c>
      <c r="H102" s="1138">
        <f>1.8629/H101</f>
        <v>1.8629</v>
      </c>
      <c r="I102" s="1138">
        <f>1.8629/I101</f>
        <v>1.8629</v>
      </c>
      <c r="J102" s="1138">
        <f>1.942/J101</f>
        <v>1.9419999999999999</v>
      </c>
      <c r="K102" s="1138">
        <f>1.942/K101</f>
        <v>1.9419999999999999</v>
      </c>
      <c r="L102" s="1138">
        <f>1.942/L101</f>
        <v>1.9419999999999999</v>
      </c>
      <c r="M102" s="1138">
        <f>1.942/M101</f>
        <v>1.9419999999999999</v>
      </c>
      <c r="N102" s="1138">
        <f>1.942/N101</f>
        <v>1.9419999999999999</v>
      </c>
    </row>
    <row r="103" spans="1:14">
      <c r="A103" s="3443"/>
      <c r="B103" s="1137">
        <v>2</v>
      </c>
      <c r="C103" s="1138">
        <f>1.4198/C101</f>
        <v>1.4198</v>
      </c>
      <c r="D103" s="1138">
        <f>1.4198/D101</f>
        <v>1.4198</v>
      </c>
      <c r="E103" s="1138">
        <f>1.3372/E101</f>
        <v>1.3371999999999999</v>
      </c>
      <c r="F103" s="1138">
        <f>1.3372/F101</f>
        <v>1.3371999999999999</v>
      </c>
      <c r="G103" s="1138">
        <f>1.3372/G101</f>
        <v>1.3371999999999999</v>
      </c>
      <c r="H103" s="1138">
        <f>1.3372/H101</f>
        <v>1.3371999999999999</v>
      </c>
      <c r="I103" s="1138">
        <f>1.3372/I101</f>
        <v>1.3371999999999999</v>
      </c>
      <c r="J103" s="1138">
        <f>1.2799/J101</f>
        <v>1.2799</v>
      </c>
      <c r="K103" s="1138">
        <f>1.2799/K101</f>
        <v>1.2799</v>
      </c>
      <c r="L103" s="1138">
        <f>1.2799/L101</f>
        <v>1.2799</v>
      </c>
      <c r="M103" s="1138">
        <f>1.2799/M101</f>
        <v>1.2799</v>
      </c>
      <c r="N103" s="1138">
        <f>1.2799/N101</f>
        <v>1.2799</v>
      </c>
    </row>
    <row r="104" spans="1:14">
      <c r="A104" s="3443"/>
      <c r="B104" s="1137">
        <v>3</v>
      </c>
      <c r="C104" s="1138">
        <f>1.1594/C101</f>
        <v>1.1594</v>
      </c>
      <c r="D104" s="1138">
        <f>1.1594/D101</f>
        <v>1.1594</v>
      </c>
      <c r="E104" s="1138">
        <f>1.0788/E101</f>
        <v>1.0788</v>
      </c>
      <c r="F104" s="1138">
        <f>1.0788/F101</f>
        <v>1.0788</v>
      </c>
      <c r="G104" s="1138">
        <f>1.0788/G101</f>
        <v>1.0788</v>
      </c>
      <c r="H104" s="1138">
        <f>1.0788/H101</f>
        <v>1.0788</v>
      </c>
      <c r="I104" s="1138">
        <f>1.0788/I101</f>
        <v>1.0788</v>
      </c>
      <c r="J104" s="1138">
        <f>1.0072/J101</f>
        <v>1.0072000000000001</v>
      </c>
      <c r="K104" s="1138">
        <f>1.0072/K101</f>
        <v>1.0072000000000001</v>
      </c>
      <c r="L104" s="1138">
        <f>1.0072/L101</f>
        <v>1.0072000000000001</v>
      </c>
      <c r="M104" s="1138">
        <f>1.0072/M101</f>
        <v>1.0072000000000001</v>
      </c>
      <c r="N104" s="1138">
        <f>1.0072/N101</f>
        <v>1.0072000000000001</v>
      </c>
    </row>
    <row r="105" spans="1:14">
      <c r="A105" s="3443"/>
      <c r="B105" s="1137">
        <v>4</v>
      </c>
      <c r="C105" s="1138">
        <f>0.9622/C101</f>
        <v>0.96220000000000006</v>
      </c>
      <c r="D105" s="1138">
        <f>0.9622/D101</f>
        <v>0.96220000000000006</v>
      </c>
      <c r="E105" s="1138">
        <f>0.8656/E101</f>
        <v>0.86560000000000004</v>
      </c>
      <c r="F105" s="1138">
        <f>0.8656/F101</f>
        <v>0.86560000000000004</v>
      </c>
      <c r="G105" s="1138">
        <f>0.8656/G101</f>
        <v>0.86560000000000004</v>
      </c>
      <c r="H105" s="1138">
        <f>0.8656/H101</f>
        <v>0.86560000000000004</v>
      </c>
      <c r="I105" s="1138">
        <f>0.8656/I101</f>
        <v>0.86560000000000004</v>
      </c>
      <c r="J105" s="1138">
        <f>0.7525/J101</f>
        <v>0.75249999999999995</v>
      </c>
      <c r="K105" s="1138">
        <f>0.7525/K101</f>
        <v>0.75249999999999995</v>
      </c>
      <c r="L105" s="1138">
        <f>0.7525/L101</f>
        <v>0.75249999999999995</v>
      </c>
      <c r="M105" s="1138">
        <f>0.7525/M101</f>
        <v>0.75249999999999995</v>
      </c>
      <c r="N105" s="1138">
        <f>0.7525/N101</f>
        <v>0.75249999999999995</v>
      </c>
    </row>
    <row r="106" spans="1:14">
      <c r="A106" s="3443"/>
      <c r="B106" s="1137">
        <v>5</v>
      </c>
      <c r="C106" s="1138">
        <f>0.8417/C101</f>
        <v>0.8417</v>
      </c>
      <c r="D106" s="1138">
        <f>0.8417/D101</f>
        <v>0.8417</v>
      </c>
      <c r="E106" s="1138">
        <f>0.7371/E101</f>
        <v>0.73709999999999998</v>
      </c>
      <c r="F106" s="1138">
        <f>0.7371/F101</f>
        <v>0.73709999999999998</v>
      </c>
      <c r="G106" s="1138">
        <f>0.7371/G101</f>
        <v>0.73709999999999998</v>
      </c>
      <c r="H106" s="1138">
        <f>0.7371/H101</f>
        <v>0.73709999999999998</v>
      </c>
      <c r="I106" s="1138">
        <f>0.7371/I101</f>
        <v>0.73709999999999998</v>
      </c>
      <c r="J106" s="1138">
        <f>0.5659/J101</f>
        <v>0.56589999999999996</v>
      </c>
      <c r="K106" s="1138">
        <f>0.5659/K101</f>
        <v>0.56589999999999996</v>
      </c>
      <c r="L106" s="1138">
        <f>0.5659/L101</f>
        <v>0.56589999999999996</v>
      </c>
      <c r="M106" s="1138">
        <f>0.5659/M101</f>
        <v>0.56589999999999996</v>
      </c>
      <c r="N106" s="1138">
        <f>0.5659/N101</f>
        <v>0.56589999999999996</v>
      </c>
    </row>
    <row r="107" spans="1:14">
      <c r="A107" s="3443"/>
      <c r="B107" s="1137">
        <v>6</v>
      </c>
      <c r="C107" s="1138">
        <f>0.7608/C101</f>
        <v>0.76080000000000003</v>
      </c>
      <c r="D107" s="1138">
        <f>0.7608/D101</f>
        <v>0.76080000000000003</v>
      </c>
      <c r="E107" s="1138">
        <f>0.6482/E101</f>
        <v>0.6482</v>
      </c>
      <c r="F107" s="1138">
        <f>0.6482/F101</f>
        <v>0.6482</v>
      </c>
      <c r="G107" s="1138">
        <f>0.6482/G101</f>
        <v>0.6482</v>
      </c>
      <c r="H107" s="1138">
        <f>0.6482/H101</f>
        <v>0.6482</v>
      </c>
      <c r="I107" s="1138">
        <f>0.6482/I101</f>
        <v>0.6482</v>
      </c>
      <c r="J107" s="1138">
        <f>0.4525/J101</f>
        <v>0.45250000000000001</v>
      </c>
      <c r="K107" s="1138">
        <f>0.4525/K101</f>
        <v>0.45250000000000001</v>
      </c>
      <c r="L107" s="1138">
        <f>0.4525/L101</f>
        <v>0.45250000000000001</v>
      </c>
      <c r="M107" s="1138">
        <f>0.4525/M101</f>
        <v>0.45250000000000001</v>
      </c>
      <c r="N107" s="1138">
        <f>0.4525/N101</f>
        <v>0.45250000000000001</v>
      </c>
    </row>
    <row r="108" spans="1:14">
      <c r="A108" s="3443"/>
      <c r="B108" s="3445"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44"/>
      <c r="B109" s="3446"/>
      <c r="C109" s="1140">
        <f>(-0.163*(C108^2)-0.59*C108+7617)*(10^(-4))/C101</f>
        <v>0.76018479999999999</v>
      </c>
      <c r="D109" s="1140">
        <f>(-0.163*(D108^2)-0.59*D108+7617)*(10^(-4))/D101</f>
        <v>0.76018479999999999</v>
      </c>
      <c r="E109" s="1140">
        <f>(-0.161*(E108^2)-7.509*E108+6533)*(10^(-4))/E101</f>
        <v>0.64626240000000001</v>
      </c>
      <c r="F109" s="1140">
        <f>(-0.161*(F108^2)-7.509*F108+6533)*(10^(-4))/F101</f>
        <v>0.64626240000000001</v>
      </c>
      <c r="G109" s="1140">
        <f>(-0.161*(G108^2)-7.509*G108+6533)*(10^(-4))/G101</f>
        <v>0.64626240000000001</v>
      </c>
      <c r="H109" s="1140">
        <f>(-0.161*(H108^2)-7.509*H108+6533)*(10^(-4))/H101</f>
        <v>0.64626240000000001</v>
      </c>
      <c r="I109" s="1140">
        <f>(-0.161*(I108^2)-7.509*I108+6533)*(10^(-4))/I101</f>
        <v>0.64626240000000001</v>
      </c>
      <c r="J109" s="1140">
        <f>(-0.214*(J108^2)-21.991*J108+4665)*(10^(-4))/J101</f>
        <v>0.44753760000000004</v>
      </c>
      <c r="K109" s="1140">
        <f>(-0.214*(K108^2)-21.991*K108+4665)*(10^(-4))/K101</f>
        <v>0.44753760000000004</v>
      </c>
      <c r="L109" s="1140">
        <f>(-0.214*(L108^2)-21.991*L108+4665)*(10^(-4))/L101</f>
        <v>0.44753760000000004</v>
      </c>
      <c r="M109" s="1140">
        <f>(-0.214*(M108^2)-21.991*M108+4665)*(10^(-4))/M101</f>
        <v>0.44753760000000004</v>
      </c>
      <c r="N109" s="1140">
        <f>(-0.214*(N108^2)-21.991*N108+4665)*(10^(-4))/N101</f>
        <v>0.44753760000000004</v>
      </c>
    </row>
    <row r="110" spans="1:14">
      <c r="A110" s="3449" t="s">
        <v>1638</v>
      </c>
      <c r="B110" s="3449"/>
      <c r="C110" s="3449"/>
      <c r="D110" s="3449"/>
      <c r="E110" s="3449"/>
      <c r="F110" s="3449"/>
      <c r="G110" s="3449"/>
      <c r="H110" s="3449"/>
      <c r="I110" s="3449"/>
      <c r="J110" s="3449"/>
      <c r="K110" s="2411"/>
      <c r="L110" s="2411"/>
      <c r="M110" s="2411"/>
      <c r="N110" s="2411"/>
    </row>
    <row r="112" spans="1:14" ht="12.75" thickBot="1"/>
    <row r="113" spans="1:13" ht="25.5" thickBot="1">
      <c r="A113" s="1014" t="s">
        <v>895</v>
      </c>
      <c r="B113" s="2414">
        <f>G3</f>
        <v>1</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0.92410000000000003</v>
      </c>
      <c r="C115" s="1028">
        <f>B115</f>
        <v>0.92410000000000003</v>
      </c>
      <c r="D115" s="1028">
        <f>ROUND(0.8331-0.0109*B113,4)</f>
        <v>0.82220000000000004</v>
      </c>
      <c r="E115" s="1028">
        <f>D115</f>
        <v>0.82220000000000004</v>
      </c>
      <c r="F115" s="1028">
        <f>E115</f>
        <v>0.82220000000000004</v>
      </c>
      <c r="G115" s="1028">
        <f>F115</f>
        <v>0.82220000000000004</v>
      </c>
      <c r="H115" s="1028">
        <f>G115</f>
        <v>0.82220000000000004</v>
      </c>
      <c r="I115" s="1028">
        <f>ROUND(0.689-0.0155*B113,4)</f>
        <v>0.67349999999999999</v>
      </c>
      <c r="J115" s="1028">
        <f t="shared" ref="J115:M118" si="33">I115</f>
        <v>0.67349999999999999</v>
      </c>
      <c r="K115" s="1028">
        <f t="shared" si="33"/>
        <v>0.67349999999999999</v>
      </c>
      <c r="L115" s="1028">
        <f t="shared" si="33"/>
        <v>0.67349999999999999</v>
      </c>
      <c r="M115" s="1029">
        <f t="shared" si="33"/>
        <v>0.67349999999999999</v>
      </c>
    </row>
    <row r="116" spans="1:13" ht="12.75">
      <c r="A116" s="1027" t="s">
        <v>900</v>
      </c>
      <c r="B116" s="1028">
        <f>ROUND(0.949-0.012*B113,4)</f>
        <v>0.93700000000000006</v>
      </c>
      <c r="C116" s="1028">
        <f>B116</f>
        <v>0.93700000000000006</v>
      </c>
      <c r="D116" s="1028">
        <f>ROUND(0.8567-0.013*B113,4)</f>
        <v>0.84370000000000001</v>
      </c>
      <c r="E116" s="1028">
        <f t="shared" ref="E116:H117" si="34">D116</f>
        <v>0.84370000000000001</v>
      </c>
      <c r="F116" s="1028">
        <f t="shared" si="34"/>
        <v>0.84370000000000001</v>
      </c>
      <c r="G116" s="1028">
        <f t="shared" si="34"/>
        <v>0.84370000000000001</v>
      </c>
      <c r="H116" s="1028">
        <f t="shared" si="34"/>
        <v>0.84370000000000001</v>
      </c>
      <c r="I116" s="1028">
        <f>ROUND(0.7694-0.014*B113,4)</f>
        <v>0.75539999999999996</v>
      </c>
      <c r="J116" s="1028">
        <f t="shared" si="33"/>
        <v>0.75539999999999996</v>
      </c>
      <c r="K116" s="1028">
        <f t="shared" si="33"/>
        <v>0.75539999999999996</v>
      </c>
      <c r="L116" s="1028">
        <f t="shared" si="33"/>
        <v>0.75539999999999996</v>
      </c>
      <c r="M116" s="1029">
        <f t="shared" si="33"/>
        <v>0.75539999999999996</v>
      </c>
    </row>
    <row r="117" spans="1:13" ht="12.75">
      <c r="A117" s="1030" t="s">
        <v>901</v>
      </c>
      <c r="B117" s="1028">
        <f>ROUND(0.8808-0.006*B113,4)</f>
        <v>0.87480000000000002</v>
      </c>
      <c r="C117" s="1028">
        <f>B117</f>
        <v>0.87480000000000002</v>
      </c>
      <c r="D117" s="1028">
        <f>ROUND(0.8748-0.008*B113,4)</f>
        <v>0.86680000000000001</v>
      </c>
      <c r="E117" s="1028">
        <f t="shared" si="34"/>
        <v>0.86680000000000001</v>
      </c>
      <c r="F117" s="1028">
        <f t="shared" si="34"/>
        <v>0.86680000000000001</v>
      </c>
      <c r="G117" s="1028">
        <f t="shared" si="34"/>
        <v>0.86680000000000001</v>
      </c>
      <c r="H117" s="1028">
        <f t="shared" si="34"/>
        <v>0.86680000000000001</v>
      </c>
      <c r="I117" s="1028">
        <f>ROUND(0.7412-0.0095*B113,4)</f>
        <v>0.73170000000000002</v>
      </c>
      <c r="J117" s="1028">
        <f t="shared" si="33"/>
        <v>0.73170000000000002</v>
      </c>
      <c r="K117" s="1028">
        <f t="shared" si="33"/>
        <v>0.73170000000000002</v>
      </c>
      <c r="L117" s="1028">
        <f t="shared" si="33"/>
        <v>0.73170000000000002</v>
      </c>
      <c r="M117" s="1029">
        <f t="shared" si="33"/>
        <v>0.73170000000000002</v>
      </c>
    </row>
    <row r="118" spans="1:13" ht="13.5" thickBot="1">
      <c r="A118" s="1031" t="s">
        <v>902</v>
      </c>
      <c r="B118" s="1032">
        <f>ROUND(0.7275-0.01*B113,4)</f>
        <v>0.71750000000000003</v>
      </c>
      <c r="C118" s="1032">
        <f>B118</f>
        <v>0.71750000000000003</v>
      </c>
      <c r="D118" s="1032">
        <f>ROUND(0.7043-0.012*B113,4)</f>
        <v>0.69230000000000003</v>
      </c>
      <c r="E118" s="1032">
        <f>D118</f>
        <v>0.69230000000000003</v>
      </c>
      <c r="F118" s="1032">
        <f>E118</f>
        <v>0.69230000000000003</v>
      </c>
      <c r="G118" s="1032">
        <f>ROUND(0.6299-0.0122*B113,4)</f>
        <v>0.61770000000000003</v>
      </c>
      <c r="H118" s="1032">
        <f>G118</f>
        <v>0.61770000000000003</v>
      </c>
      <c r="I118" s="1032">
        <f>ROUND(0.5667-0.0136*B113,4)</f>
        <v>0.55310000000000004</v>
      </c>
      <c r="J118" s="1032">
        <f t="shared" si="33"/>
        <v>0.55310000000000004</v>
      </c>
      <c r="K118" s="1032">
        <f t="shared" si="33"/>
        <v>0.55310000000000004</v>
      </c>
      <c r="L118" s="1032">
        <f t="shared" si="33"/>
        <v>0.55310000000000004</v>
      </c>
      <c r="M118" s="1033">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56" t="s">
        <v>1006</v>
      </c>
      <c r="B18" s="1148" t="s">
        <v>1445</v>
      </c>
      <c r="C18" s="1125" t="s">
        <v>1446</v>
      </c>
      <c r="D18" s="1126"/>
      <c r="E18" s="1148">
        <v>1</v>
      </c>
      <c r="F18" s="1127" t="s">
        <v>1447</v>
      </c>
      <c r="G18" s="1128"/>
      <c r="H18" s="1099"/>
      <c r="I18" s="1099"/>
    </row>
    <row r="19" spans="1:9" s="1583" customFormat="1" ht="19.5" customHeight="1">
      <c r="A19" s="3456"/>
      <c r="B19" s="3456" t="s">
        <v>1448</v>
      </c>
      <c r="C19" s="1125" t="s">
        <v>1449</v>
      </c>
      <c r="D19" s="1126"/>
      <c r="E19" s="1148">
        <v>0.9</v>
      </c>
      <c r="F19" s="1127" t="s">
        <v>1450</v>
      </c>
      <c r="G19" s="1128"/>
      <c r="H19" s="1099"/>
      <c r="I19" s="1099"/>
    </row>
    <row r="20" spans="1:9" s="1583" customFormat="1" ht="19.5" customHeight="1">
      <c r="A20" s="3456"/>
      <c r="B20" s="3456"/>
      <c r="C20" s="1125" t="s">
        <v>1451</v>
      </c>
      <c r="D20" s="1126"/>
      <c r="E20" s="1148">
        <v>1.1000000000000001</v>
      </c>
      <c r="F20" s="1127" t="s">
        <v>1452</v>
      </c>
      <c r="G20" s="1128"/>
      <c r="H20" s="1099"/>
      <c r="I20" s="1099"/>
    </row>
    <row r="21" spans="1:9" s="1583" customFormat="1" ht="19.5" customHeight="1">
      <c r="A21" s="3456"/>
      <c r="B21" s="3456"/>
      <c r="C21" s="1125" t="s">
        <v>1453</v>
      </c>
      <c r="D21" s="1126"/>
      <c r="E21" s="1148">
        <v>0.8</v>
      </c>
      <c r="F21" s="1127" t="s">
        <v>1454</v>
      </c>
      <c r="G21" s="1128"/>
      <c r="H21" s="1099"/>
      <c r="I21" s="1099"/>
    </row>
    <row r="22" spans="1:9" s="1583" customFormat="1" ht="19.5" customHeight="1">
      <c r="A22" s="3456"/>
      <c r="B22" s="3456"/>
      <c r="C22" s="1125" t="s">
        <v>1455</v>
      </c>
      <c r="D22" s="1126"/>
      <c r="E22" s="1148">
        <v>0.5</v>
      </c>
      <c r="F22" s="1127"/>
      <c r="G22" s="1128"/>
      <c r="H22" s="1099"/>
      <c r="I22" s="1099"/>
    </row>
    <row r="23" spans="1:9" s="1583" customFormat="1" ht="19.5" customHeight="1">
      <c r="A23" s="3456" t="s">
        <v>1028</v>
      </c>
      <c r="B23" s="1148" t="s">
        <v>1445</v>
      </c>
      <c r="C23" s="1125" t="s">
        <v>1456</v>
      </c>
      <c r="D23" s="1126"/>
      <c r="E23" s="1148">
        <v>1</v>
      </c>
      <c r="F23" s="1127" t="s">
        <v>1457</v>
      </c>
      <c r="G23" s="1128"/>
      <c r="H23" s="1099"/>
      <c r="I23" s="1099"/>
    </row>
    <row r="24" spans="1:9" s="1583" customFormat="1" ht="19.5" customHeight="1">
      <c r="A24" s="3456"/>
      <c r="B24" s="3456" t="s">
        <v>1448</v>
      </c>
      <c r="C24" s="1125" t="s">
        <v>1458</v>
      </c>
      <c r="D24" s="1126"/>
      <c r="E24" s="1148">
        <v>0.5</v>
      </c>
      <c r="F24" s="1127"/>
      <c r="G24" s="1128"/>
      <c r="H24" s="1099"/>
      <c r="I24" s="1099"/>
    </row>
    <row r="25" spans="1:9" s="1583" customFormat="1" ht="19.5" customHeight="1">
      <c r="A25" s="3456"/>
      <c r="B25" s="3456"/>
      <c r="C25" s="1125" t="s">
        <v>1459</v>
      </c>
      <c r="D25" s="1126"/>
      <c r="E25" s="1148">
        <v>1.1000000000000001</v>
      </c>
      <c r="F25" s="1127"/>
      <c r="G25" s="1128"/>
      <c r="H25" s="1099"/>
      <c r="I25" s="1099"/>
    </row>
    <row r="26" spans="1:9" s="1583" customFormat="1" ht="19.5" customHeight="1">
      <c r="A26" s="3456"/>
      <c r="B26" s="3456"/>
      <c r="C26" s="1125" t="s">
        <v>1460</v>
      </c>
      <c r="D26" s="1126"/>
      <c r="E26" s="1148">
        <v>1.1000000000000001</v>
      </c>
      <c r="F26" s="1127"/>
      <c r="G26" s="1128"/>
      <c r="H26" s="1099"/>
      <c r="I26" s="1099"/>
    </row>
    <row r="27" spans="1:9" s="1583" customFormat="1" ht="19.5" customHeight="1">
      <c r="A27" s="3456"/>
      <c r="B27" s="3456"/>
      <c r="C27" s="1125" t="s">
        <v>1461</v>
      </c>
      <c r="D27" s="1126"/>
      <c r="E27" s="1148">
        <v>0.9</v>
      </c>
      <c r="F27" s="1127" t="s">
        <v>1462</v>
      </c>
      <c r="G27" s="1128"/>
      <c r="H27" s="1099"/>
      <c r="I27" s="1099"/>
    </row>
    <row r="28" spans="1:9" s="1583" customFormat="1" ht="19.5" customHeight="1">
      <c r="A28" s="3456"/>
      <c r="B28" s="3456"/>
      <c r="C28" s="1125" t="s">
        <v>1463</v>
      </c>
      <c r="D28" s="1126"/>
      <c r="E28" s="1148">
        <v>0.9</v>
      </c>
      <c r="F28" s="1127" t="s">
        <v>1464</v>
      </c>
      <c r="G28" s="1128"/>
      <c r="H28" s="1099"/>
      <c r="I28" s="1099"/>
    </row>
    <row r="29" spans="1:9" s="1583" customFormat="1" ht="19.5" customHeight="1">
      <c r="A29" s="3456"/>
      <c r="B29" s="3456"/>
      <c r="C29" s="1125" t="s">
        <v>1465</v>
      </c>
      <c r="D29" s="1126"/>
      <c r="E29" s="1148">
        <v>0.9</v>
      </c>
      <c r="F29" s="1127" t="s">
        <v>1466</v>
      </c>
      <c r="G29" s="1128"/>
      <c r="H29" s="1099"/>
      <c r="I29" s="1099"/>
    </row>
    <row r="30" spans="1:9" s="1583" customFormat="1" ht="19.5" customHeight="1">
      <c r="A30" s="3456"/>
      <c r="B30" s="3456"/>
      <c r="C30" s="1125" t="s">
        <v>1467</v>
      </c>
      <c r="D30" s="1126"/>
      <c r="E30" s="1148">
        <v>0.9</v>
      </c>
      <c r="F30" s="1127" t="s">
        <v>1468</v>
      </c>
      <c r="G30" s="1128"/>
      <c r="H30" s="1099"/>
      <c r="I30" s="1099"/>
    </row>
    <row r="31" spans="1:9" s="1583" customFormat="1" ht="19.5" customHeight="1">
      <c r="A31" s="3456"/>
      <c r="B31" s="3456"/>
      <c r="C31" s="1125" t="s">
        <v>1469</v>
      </c>
      <c r="D31" s="1126"/>
      <c r="E31" s="1148">
        <v>0.8</v>
      </c>
      <c r="F31" s="1127" t="s">
        <v>1470</v>
      </c>
      <c r="G31" s="1128"/>
      <c r="H31" s="1099"/>
      <c r="I31" s="1099"/>
    </row>
    <row r="32" spans="1:9" s="1583" customFormat="1" ht="19.5" customHeight="1">
      <c r="A32" s="3456"/>
      <c r="B32" s="3456"/>
      <c r="C32" s="1125" t="s">
        <v>1471</v>
      </c>
      <c r="D32" s="1126"/>
      <c r="E32" s="1148">
        <v>0.8</v>
      </c>
      <c r="F32" s="1127" t="s">
        <v>1472</v>
      </c>
      <c r="G32" s="1128"/>
      <c r="H32" s="1099"/>
      <c r="I32" s="1099"/>
    </row>
    <row r="33" spans="1:9" s="1583" customFormat="1" ht="19.5" customHeight="1">
      <c r="A33" s="3456" t="s">
        <v>1473</v>
      </c>
      <c r="B33" s="1148" t="s">
        <v>1445</v>
      </c>
      <c r="C33" s="1125" t="s">
        <v>1474</v>
      </c>
      <c r="D33" s="1126"/>
      <c r="E33" s="1148">
        <v>1</v>
      </c>
      <c r="F33" s="1127" t="s">
        <v>1475</v>
      </c>
      <c r="G33" s="1128"/>
      <c r="H33" s="1099"/>
      <c r="I33" s="1099"/>
    </row>
    <row r="34" spans="1:9" s="1583" customFormat="1" ht="19.5" customHeight="1">
      <c r="A34" s="3456"/>
      <c r="B34" s="1148" t="s">
        <v>1448</v>
      </c>
      <c r="C34" s="1125" t="s">
        <v>1476</v>
      </c>
      <c r="D34" s="1126"/>
      <c r="E34" s="1148">
        <v>1.5</v>
      </c>
      <c r="F34" s="1127" t="s">
        <v>1477</v>
      </c>
      <c r="G34" s="1128"/>
      <c r="H34" s="1099"/>
      <c r="I34" s="1099"/>
    </row>
    <row r="35" spans="1:9" s="1583" customFormat="1" ht="19.5" customHeight="1">
      <c r="A35" s="3456" t="s">
        <v>1431</v>
      </c>
      <c r="B35" s="1148" t="s">
        <v>1445</v>
      </c>
      <c r="C35" s="1125" t="s">
        <v>1478</v>
      </c>
      <c r="D35" s="1126"/>
      <c r="E35" s="1148">
        <v>1</v>
      </c>
      <c r="F35" s="1127" t="s">
        <v>1479</v>
      </c>
      <c r="G35" s="1128"/>
      <c r="H35" s="1099"/>
      <c r="I35" s="1099"/>
    </row>
    <row r="36" spans="1:9" s="1583" customFormat="1" ht="19.5" customHeight="1">
      <c r="A36" s="3456"/>
      <c r="B36" s="3456" t="s">
        <v>1448</v>
      </c>
      <c r="C36" s="1125" t="s">
        <v>1480</v>
      </c>
      <c r="D36" s="1126"/>
      <c r="E36" s="1148">
        <v>1</v>
      </c>
      <c r="F36" s="1127" t="s">
        <v>1481</v>
      </c>
      <c r="G36" s="1128"/>
      <c r="H36" s="1099"/>
      <c r="I36" s="1099"/>
    </row>
    <row r="37" spans="1:9" s="1583" customFormat="1" ht="19.5" customHeight="1">
      <c r="A37" s="3456"/>
      <c r="B37" s="3456"/>
      <c r="C37" s="1125" t="s">
        <v>1482</v>
      </c>
      <c r="D37" s="1126"/>
      <c r="E37" s="1148">
        <v>1.5</v>
      </c>
      <c r="F37" s="1127" t="s">
        <v>1483</v>
      </c>
      <c r="G37" s="1128"/>
      <c r="H37" s="1099"/>
      <c r="I37" s="1099"/>
    </row>
    <row r="38" spans="1:9" s="1583" customFormat="1" ht="19.5" customHeight="1">
      <c r="A38" s="3456"/>
      <c r="B38" s="3456"/>
      <c r="C38" s="1125" t="s">
        <v>1484</v>
      </c>
      <c r="D38" s="1126"/>
      <c r="E38" s="1148">
        <v>1</v>
      </c>
      <c r="F38" s="1127" t="s">
        <v>1485</v>
      </c>
      <c r="G38" s="1128"/>
      <c r="H38" s="1099"/>
      <c r="I38" s="1099"/>
    </row>
    <row r="39" spans="1:9" s="1583" customFormat="1" ht="19.5" customHeight="1">
      <c r="A39" s="3456"/>
      <c r="B39" s="3456"/>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56" t="s">
        <v>1500</v>
      </c>
      <c r="C61" s="1062" t="s">
        <v>1501</v>
      </c>
      <c r="D61" s="1062" t="s">
        <v>1502</v>
      </c>
      <c r="E61" s="1133">
        <v>0.5</v>
      </c>
      <c r="F61" s="1148">
        <v>80</v>
      </c>
      <c r="H61" s="1099">
        <f>SUMIF(C59:C119,基准地价!C8,E59:E119)</f>
        <v>0</v>
      </c>
    </row>
    <row r="62" spans="1:8" s="1099" customFormat="1" ht="24">
      <c r="A62" s="1148">
        <v>2</v>
      </c>
      <c r="B62" s="3456"/>
      <c r="C62" s="1062" t="s">
        <v>1503</v>
      </c>
      <c r="D62" s="1062" t="s">
        <v>1504</v>
      </c>
      <c r="E62" s="1133">
        <v>0.5</v>
      </c>
      <c r="F62" s="1148">
        <v>80</v>
      </c>
    </row>
    <row r="63" spans="1:8" s="1099" customFormat="1" ht="36">
      <c r="A63" s="1148">
        <v>3</v>
      </c>
      <c r="B63" s="3456"/>
      <c r="C63" s="1062" t="s">
        <v>1505</v>
      </c>
      <c r="D63" s="1062" t="s">
        <v>1506</v>
      </c>
      <c r="E63" s="1133">
        <v>0.5</v>
      </c>
      <c r="F63" s="1148">
        <v>80</v>
      </c>
    </row>
    <row r="64" spans="1:8" s="1099" customFormat="1" ht="36">
      <c r="A64" s="1148">
        <v>4</v>
      </c>
      <c r="B64" s="3456"/>
      <c r="C64" s="1062" t="s">
        <v>1507</v>
      </c>
      <c r="D64" s="1062" t="s">
        <v>1508</v>
      </c>
      <c r="E64" s="1133">
        <v>0.4</v>
      </c>
      <c r="F64" s="1148">
        <v>60</v>
      </c>
    </row>
    <row r="65" spans="1:6" s="1099" customFormat="1" ht="36">
      <c r="A65" s="1148">
        <v>5</v>
      </c>
      <c r="B65" s="3456"/>
      <c r="C65" s="1062" t="s">
        <v>1509</v>
      </c>
      <c r="D65" s="1062" t="s">
        <v>1510</v>
      </c>
      <c r="E65" s="1133">
        <v>0.2</v>
      </c>
      <c r="F65" s="1148">
        <v>30</v>
      </c>
    </row>
    <row r="66" spans="1:6" s="1099" customFormat="1" ht="36">
      <c r="A66" s="1148">
        <v>6</v>
      </c>
      <c r="B66" s="3456"/>
      <c r="C66" s="1062" t="s">
        <v>1511</v>
      </c>
      <c r="D66" s="1062" t="s">
        <v>1512</v>
      </c>
      <c r="E66" s="1133">
        <v>0.3</v>
      </c>
      <c r="F66" s="1148">
        <v>50</v>
      </c>
    </row>
    <row r="67" spans="1:6" s="1099" customFormat="1" ht="36">
      <c r="A67" s="1148">
        <v>7</v>
      </c>
      <c r="B67" s="3456"/>
      <c r="C67" s="1062" t="s">
        <v>1513</v>
      </c>
      <c r="D67" s="1062" t="s">
        <v>1514</v>
      </c>
      <c r="E67" s="1133">
        <v>0.2</v>
      </c>
      <c r="F67" s="1148">
        <v>30</v>
      </c>
    </row>
    <row r="68" spans="1:6" s="1099" customFormat="1" ht="36">
      <c r="A68" s="1148">
        <v>8</v>
      </c>
      <c r="B68" s="3456"/>
      <c r="C68" s="1062" t="s">
        <v>1515</v>
      </c>
      <c r="D68" s="1062" t="s">
        <v>1516</v>
      </c>
      <c r="E68" s="1133">
        <v>0.2</v>
      </c>
      <c r="F68" s="1148">
        <v>30</v>
      </c>
    </row>
    <row r="69" spans="1:6" s="1099" customFormat="1" ht="36">
      <c r="A69" s="1148">
        <v>9</v>
      </c>
      <c r="B69" s="3456"/>
      <c r="C69" s="1062" t="s">
        <v>1517</v>
      </c>
      <c r="D69" s="1062" t="s">
        <v>1518</v>
      </c>
      <c r="E69" s="1133">
        <v>0.2</v>
      </c>
      <c r="F69" s="1148">
        <v>30</v>
      </c>
    </row>
    <row r="70" spans="1:6" s="1099" customFormat="1" ht="48">
      <c r="A70" s="1148">
        <v>10</v>
      </c>
      <c r="B70" s="3456"/>
      <c r="C70" s="1062" t="s">
        <v>1519</v>
      </c>
      <c r="D70" s="1062" t="s">
        <v>1520</v>
      </c>
      <c r="E70" s="1133">
        <v>0.2</v>
      </c>
      <c r="F70" s="1148">
        <v>30</v>
      </c>
    </row>
    <row r="71" spans="1:6" s="1099" customFormat="1" ht="48">
      <c r="A71" s="1148">
        <v>11</v>
      </c>
      <c r="B71" s="3456"/>
      <c r="C71" s="1062" t="s">
        <v>1521</v>
      </c>
      <c r="D71" s="1062" t="s">
        <v>1522</v>
      </c>
      <c r="E71" s="1133">
        <v>0.2</v>
      </c>
      <c r="F71" s="1148">
        <v>30</v>
      </c>
    </row>
    <row r="72" spans="1:6" s="1099" customFormat="1" ht="36">
      <c r="A72" s="1148">
        <v>12</v>
      </c>
      <c r="B72" s="3456"/>
      <c r="C72" s="1062" t="s">
        <v>1523</v>
      </c>
      <c r="D72" s="1062" t="s">
        <v>1524</v>
      </c>
      <c r="E72" s="1133">
        <v>0.5</v>
      </c>
      <c r="F72" s="1148">
        <v>80</v>
      </c>
    </row>
    <row r="73" spans="1:6" s="1099" customFormat="1" ht="24">
      <c r="A73" s="1148">
        <v>13</v>
      </c>
      <c r="B73" s="3456"/>
      <c r="C73" s="1062" t="s">
        <v>1525</v>
      </c>
      <c r="D73" s="1062" t="s">
        <v>1526</v>
      </c>
      <c r="E73" s="1133">
        <v>0.4</v>
      </c>
      <c r="F73" s="1148">
        <v>60</v>
      </c>
    </row>
    <row r="74" spans="1:6" s="1099" customFormat="1" ht="24">
      <c r="A74" s="1148">
        <v>14</v>
      </c>
      <c r="B74" s="3456"/>
      <c r="C74" s="1062" t="s">
        <v>1527</v>
      </c>
      <c r="D74" s="1062" t="s">
        <v>1528</v>
      </c>
      <c r="E74" s="1133">
        <v>0.2</v>
      </c>
      <c r="F74" s="1148">
        <v>30</v>
      </c>
    </row>
    <row r="75" spans="1:6" s="1099" customFormat="1" ht="24">
      <c r="A75" s="1148">
        <v>15</v>
      </c>
      <c r="B75" s="3456"/>
      <c r="C75" s="1062" t="s">
        <v>1529</v>
      </c>
      <c r="D75" s="1062" t="s">
        <v>1530</v>
      </c>
      <c r="E75" s="1133">
        <v>0.2</v>
      </c>
      <c r="F75" s="1148">
        <v>30</v>
      </c>
    </row>
    <row r="76" spans="1:6" s="1099" customFormat="1" ht="24">
      <c r="A76" s="1148">
        <v>16</v>
      </c>
      <c r="B76" s="3456" t="s">
        <v>1531</v>
      </c>
      <c r="C76" s="1062" t="s">
        <v>1532</v>
      </c>
      <c r="D76" s="1062" t="s">
        <v>1533</v>
      </c>
      <c r="E76" s="1133">
        <v>0.5</v>
      </c>
      <c r="F76" s="1148">
        <v>80</v>
      </c>
    </row>
    <row r="77" spans="1:6" s="1099" customFormat="1" ht="24">
      <c r="A77" s="1148">
        <v>17</v>
      </c>
      <c r="B77" s="3456"/>
      <c r="C77" s="1062" t="s">
        <v>1534</v>
      </c>
      <c r="D77" s="1062" t="s">
        <v>1535</v>
      </c>
      <c r="E77" s="1133">
        <v>0.5</v>
      </c>
      <c r="F77" s="1148">
        <v>80</v>
      </c>
    </row>
    <row r="78" spans="1:6" s="1099" customFormat="1" ht="24">
      <c r="A78" s="1148">
        <v>18</v>
      </c>
      <c r="B78" s="3456"/>
      <c r="C78" s="1062" t="s">
        <v>1536</v>
      </c>
      <c r="D78" s="1062" t="s">
        <v>1537</v>
      </c>
      <c r="E78" s="1133">
        <v>0.2</v>
      </c>
      <c r="F78" s="1148">
        <v>30</v>
      </c>
    </row>
    <row r="79" spans="1:6" s="1099" customFormat="1" ht="24">
      <c r="A79" s="1148">
        <v>19</v>
      </c>
      <c r="B79" s="3456"/>
      <c r="C79" s="1062" t="s">
        <v>1538</v>
      </c>
      <c r="D79" s="1062" t="s">
        <v>1539</v>
      </c>
      <c r="E79" s="1133">
        <v>0.5</v>
      </c>
      <c r="F79" s="1148">
        <v>80</v>
      </c>
    </row>
    <row r="80" spans="1:6" s="1099" customFormat="1" ht="36">
      <c r="A80" s="1148">
        <v>20</v>
      </c>
      <c r="B80" s="3456"/>
      <c r="C80" s="1062" t="s">
        <v>1540</v>
      </c>
      <c r="D80" s="1062" t="s">
        <v>1541</v>
      </c>
      <c r="E80" s="1133">
        <v>0.2</v>
      </c>
      <c r="F80" s="1148">
        <v>30</v>
      </c>
    </row>
    <row r="81" spans="1:6" s="1099" customFormat="1" ht="36">
      <c r="A81" s="1148">
        <v>21</v>
      </c>
      <c r="B81" s="3456"/>
      <c r="C81" s="1062" t="s">
        <v>1542</v>
      </c>
      <c r="D81" s="1062" t="s">
        <v>1543</v>
      </c>
      <c r="E81" s="1133">
        <v>0.2</v>
      </c>
      <c r="F81" s="1148">
        <v>30</v>
      </c>
    </row>
    <row r="82" spans="1:6" s="1099" customFormat="1" ht="48">
      <c r="A82" s="1148">
        <v>22</v>
      </c>
      <c r="B82" s="3456"/>
      <c r="C82" s="1062" t="s">
        <v>1544</v>
      </c>
      <c r="D82" s="1062" t="s">
        <v>1545</v>
      </c>
      <c r="E82" s="1133">
        <v>0.2</v>
      </c>
      <c r="F82" s="1148">
        <v>30</v>
      </c>
    </row>
    <row r="83" spans="1:6" s="1099" customFormat="1" ht="48">
      <c r="A83" s="1148">
        <v>23</v>
      </c>
      <c r="B83" s="3456"/>
      <c r="C83" s="1062" t="s">
        <v>1546</v>
      </c>
      <c r="D83" s="1062" t="s">
        <v>1547</v>
      </c>
      <c r="E83" s="1133">
        <v>0.2</v>
      </c>
      <c r="F83" s="1148">
        <v>30</v>
      </c>
    </row>
    <row r="84" spans="1:6" s="1099" customFormat="1" ht="36">
      <c r="A84" s="1148">
        <v>24</v>
      </c>
      <c r="B84" s="3456"/>
      <c r="C84" s="1062" t="s">
        <v>1548</v>
      </c>
      <c r="D84" s="1062" t="s">
        <v>1549</v>
      </c>
      <c r="E84" s="1133">
        <v>0.2</v>
      </c>
      <c r="F84" s="1148">
        <v>30</v>
      </c>
    </row>
    <row r="85" spans="1:6" s="1099" customFormat="1" ht="36">
      <c r="A85" s="1148">
        <v>25</v>
      </c>
      <c r="B85" s="3456"/>
      <c r="C85" s="1062" t="s">
        <v>1550</v>
      </c>
      <c r="D85" s="1062" t="s">
        <v>1551</v>
      </c>
      <c r="E85" s="1133">
        <v>0.5</v>
      </c>
      <c r="F85" s="1148">
        <v>80</v>
      </c>
    </row>
    <row r="86" spans="1:6" s="1099" customFormat="1" ht="36">
      <c r="A86" s="1148">
        <v>26</v>
      </c>
      <c r="B86" s="3456"/>
      <c r="C86" s="1062" t="s">
        <v>1552</v>
      </c>
      <c r="D86" s="1062" t="s">
        <v>1553</v>
      </c>
      <c r="E86" s="1133">
        <v>0.2</v>
      </c>
      <c r="F86" s="1148">
        <v>30</v>
      </c>
    </row>
    <row r="87" spans="1:6" s="1099" customFormat="1" ht="36">
      <c r="A87" s="1148">
        <v>27</v>
      </c>
      <c r="B87" s="3456"/>
      <c r="C87" s="1062" t="s">
        <v>1554</v>
      </c>
      <c r="D87" s="1062" t="s">
        <v>1555</v>
      </c>
      <c r="E87" s="1133">
        <v>0.2</v>
      </c>
      <c r="F87" s="1148">
        <v>30</v>
      </c>
    </row>
    <row r="88" spans="1:6" s="1099" customFormat="1" ht="36">
      <c r="A88" s="1148">
        <v>28</v>
      </c>
      <c r="B88" s="3456"/>
      <c r="C88" s="1062" t="s">
        <v>1556</v>
      </c>
      <c r="D88" s="1062" t="s">
        <v>1557</v>
      </c>
      <c r="E88" s="1133">
        <v>0.2</v>
      </c>
      <c r="F88" s="1148">
        <v>30</v>
      </c>
    </row>
    <row r="89" spans="1:6" s="1099" customFormat="1" ht="24">
      <c r="A89" s="1148">
        <v>29</v>
      </c>
      <c r="B89" s="3456"/>
      <c r="C89" s="1062" t="s">
        <v>1558</v>
      </c>
      <c r="D89" s="1062" t="s">
        <v>1559</v>
      </c>
      <c r="E89" s="1133">
        <v>0.2</v>
      </c>
      <c r="F89" s="1148">
        <v>30</v>
      </c>
    </row>
    <row r="90" spans="1:6" s="1099" customFormat="1" ht="24">
      <c r="A90" s="1148">
        <v>30</v>
      </c>
      <c r="B90" s="3456"/>
      <c r="C90" s="1062" t="s">
        <v>1560</v>
      </c>
      <c r="D90" s="1062" t="s">
        <v>1561</v>
      </c>
      <c r="E90" s="1133">
        <v>0.2</v>
      </c>
      <c r="F90" s="1148">
        <v>30</v>
      </c>
    </row>
    <row r="91" spans="1:6" s="1099" customFormat="1" ht="36">
      <c r="A91" s="1148">
        <v>31</v>
      </c>
      <c r="B91" s="3456"/>
      <c r="C91" s="1062" t="s">
        <v>1562</v>
      </c>
      <c r="D91" s="1062" t="s">
        <v>1563</v>
      </c>
      <c r="E91" s="1133">
        <v>0.2</v>
      </c>
      <c r="F91" s="1148">
        <v>30</v>
      </c>
    </row>
    <row r="92" spans="1:6" s="1099" customFormat="1" ht="24">
      <c r="A92" s="1148">
        <v>32</v>
      </c>
      <c r="B92" s="3456" t="s">
        <v>1564</v>
      </c>
      <c r="C92" s="1148" t="s">
        <v>1565</v>
      </c>
      <c r="D92" s="1062" t="s">
        <v>1566</v>
      </c>
      <c r="E92" s="1133">
        <v>0.2</v>
      </c>
      <c r="F92" s="1148">
        <v>30</v>
      </c>
    </row>
    <row r="93" spans="1:6" s="1099" customFormat="1" ht="36">
      <c r="A93" s="1148">
        <v>33</v>
      </c>
      <c r="B93" s="3456"/>
      <c r="C93" s="1148" t="s">
        <v>1567</v>
      </c>
      <c r="D93" s="1062" t="s">
        <v>1568</v>
      </c>
      <c r="E93" s="1133">
        <v>0.2</v>
      </c>
      <c r="F93" s="1148">
        <v>30</v>
      </c>
    </row>
    <row r="94" spans="1:6" s="1099" customFormat="1" ht="48">
      <c r="A94" s="1148">
        <v>34</v>
      </c>
      <c r="B94" s="3456"/>
      <c r="C94" s="1148" t="s">
        <v>1569</v>
      </c>
      <c r="D94" s="1062" t="s">
        <v>1570</v>
      </c>
      <c r="E94" s="1133">
        <v>0.2</v>
      </c>
      <c r="F94" s="1148">
        <v>30</v>
      </c>
    </row>
    <row r="95" spans="1:6" s="1099" customFormat="1" ht="36">
      <c r="A95" s="1148">
        <v>35</v>
      </c>
      <c r="B95" s="3456"/>
      <c r="C95" s="1148" t="s">
        <v>1571</v>
      </c>
      <c r="D95" s="1062" t="s">
        <v>1572</v>
      </c>
      <c r="E95" s="1133">
        <v>0.2</v>
      </c>
      <c r="F95" s="1148">
        <v>30</v>
      </c>
    </row>
    <row r="96" spans="1:6" s="1099" customFormat="1" ht="48">
      <c r="A96" s="1148">
        <v>36</v>
      </c>
      <c r="B96" s="3456"/>
      <c r="C96" s="1062" t="s">
        <v>1573</v>
      </c>
      <c r="D96" s="1062" t="s">
        <v>1574</v>
      </c>
      <c r="E96" s="1133">
        <v>0.2</v>
      </c>
      <c r="F96" s="1148">
        <v>30</v>
      </c>
    </row>
    <row r="97" spans="1:6" s="1099" customFormat="1" ht="36">
      <c r="A97" s="1148">
        <v>37</v>
      </c>
      <c r="B97" s="3456"/>
      <c r="C97" s="1148" t="s">
        <v>1575</v>
      </c>
      <c r="D97" s="1062" t="s">
        <v>1576</v>
      </c>
      <c r="E97" s="1133">
        <v>0.2</v>
      </c>
      <c r="F97" s="1148">
        <v>30</v>
      </c>
    </row>
    <row r="98" spans="1:6" s="1099" customFormat="1" ht="36">
      <c r="A98" s="1148">
        <v>38</v>
      </c>
      <c r="B98" s="3456"/>
      <c r="C98" s="1148" t="s">
        <v>1577</v>
      </c>
      <c r="D98" s="1062" t="s">
        <v>1578</v>
      </c>
      <c r="E98" s="1133">
        <v>0.2</v>
      </c>
      <c r="F98" s="1148">
        <v>30</v>
      </c>
    </row>
    <row r="99" spans="1:6" s="1099" customFormat="1" ht="36">
      <c r="A99" s="1148">
        <v>39</v>
      </c>
      <c r="B99" s="3456" t="s">
        <v>1579</v>
      </c>
      <c r="C99" s="1148" t="s">
        <v>1580</v>
      </c>
      <c r="D99" s="1062" t="s">
        <v>1581</v>
      </c>
      <c r="E99" s="1133">
        <v>0.3</v>
      </c>
      <c r="F99" s="1148">
        <v>50</v>
      </c>
    </row>
    <row r="100" spans="1:6" s="1099" customFormat="1" ht="24">
      <c r="A100" s="1148">
        <v>40</v>
      </c>
      <c r="B100" s="3456"/>
      <c r="C100" s="1148" t="s">
        <v>1582</v>
      </c>
      <c r="D100" s="1062" t="s">
        <v>1583</v>
      </c>
      <c r="E100" s="1133">
        <v>0.2</v>
      </c>
      <c r="F100" s="1148">
        <v>30</v>
      </c>
    </row>
    <row r="101" spans="1:6" s="1099" customFormat="1" ht="36">
      <c r="A101" s="1148">
        <v>41</v>
      </c>
      <c r="B101" s="3456"/>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56" t="s">
        <v>1594</v>
      </c>
      <c r="C105" s="1148" t="s">
        <v>1595</v>
      </c>
      <c r="D105" s="1062" t="s">
        <v>1596</v>
      </c>
      <c r="E105" s="1133">
        <v>0.2</v>
      </c>
      <c r="F105" s="1148">
        <v>30</v>
      </c>
    </row>
    <row r="106" spans="1:6" s="1099" customFormat="1" ht="36">
      <c r="A106" s="1148">
        <v>46</v>
      </c>
      <c r="B106" s="3456"/>
      <c r="C106" s="1148" t="s">
        <v>1597</v>
      </c>
      <c r="D106" s="1062" t="s">
        <v>1598</v>
      </c>
      <c r="E106" s="1133">
        <v>0.2</v>
      </c>
      <c r="F106" s="1148">
        <v>30</v>
      </c>
    </row>
    <row r="107" spans="1:6" s="1099" customFormat="1" ht="36">
      <c r="A107" s="1148">
        <v>47</v>
      </c>
      <c r="B107" s="3456" t="s">
        <v>1599</v>
      </c>
      <c r="C107" s="1148" t="s">
        <v>1600</v>
      </c>
      <c r="D107" s="1062" t="s">
        <v>1601</v>
      </c>
      <c r="E107" s="1133">
        <v>0.3</v>
      </c>
      <c r="F107" s="1148">
        <v>50</v>
      </c>
    </row>
    <row r="108" spans="1:6" s="1099" customFormat="1" ht="36">
      <c r="A108" s="1148">
        <v>48</v>
      </c>
      <c r="B108" s="3456"/>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56" t="s">
        <v>1610</v>
      </c>
      <c r="C111" s="1148" t="s">
        <v>1611</v>
      </c>
      <c r="D111" s="1062" t="s">
        <v>1612</v>
      </c>
      <c r="E111" s="1133">
        <v>0.2</v>
      </c>
      <c r="F111" s="1148">
        <v>30</v>
      </c>
    </row>
    <row r="112" spans="1:6" s="1099" customFormat="1" ht="24">
      <c r="A112" s="1148">
        <v>52</v>
      </c>
      <c r="B112" s="3456"/>
      <c r="C112" s="1148" t="s">
        <v>1613</v>
      </c>
      <c r="D112" s="1062" t="s">
        <v>1614</v>
      </c>
      <c r="E112" s="1133">
        <v>0.2</v>
      </c>
      <c r="F112" s="1148">
        <v>30</v>
      </c>
    </row>
    <row r="113" spans="1:14" s="1099" customFormat="1" ht="24">
      <c r="A113" s="1148">
        <v>53</v>
      </c>
      <c r="B113" s="3456"/>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56" t="s">
        <v>1623</v>
      </c>
      <c r="C116" s="1148" t="s">
        <v>1624</v>
      </c>
      <c r="D116" s="1062" t="s">
        <v>1625</v>
      </c>
      <c r="E116" s="1133">
        <v>0.2</v>
      </c>
      <c r="F116" s="1148">
        <v>30</v>
      </c>
    </row>
    <row r="117" spans="1:14" ht="36">
      <c r="A117" s="1148">
        <v>57</v>
      </c>
      <c r="B117" s="3456"/>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55" t="s">
        <v>1632</v>
      </c>
      <c r="B121" s="3455"/>
      <c r="C121" s="3455"/>
      <c r="D121" s="3455"/>
      <c r="E121" s="3455"/>
      <c r="F121" s="3455"/>
      <c r="G121" s="3455"/>
      <c r="H121" s="3455"/>
      <c r="I121" s="3455"/>
      <c r="J121" s="3455"/>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0" t="s">
        <v>1038</v>
      </c>
      <c r="B1" s="3460"/>
      <c r="C1" s="3460"/>
      <c r="D1" s="3460"/>
      <c r="E1" s="3460"/>
      <c r="F1" s="3460"/>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61" t="s">
        <v>1051</v>
      </c>
      <c r="B2" s="3461"/>
      <c r="C2" s="3461"/>
      <c r="D2" s="3461"/>
      <c r="E2" s="3461"/>
      <c r="F2" s="3461"/>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2"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63"/>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64" t="s">
        <v>2078</v>
      </c>
      <c r="B1" s="3464"/>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1095</v>
      </c>
      <c r="B6" s="1843" t="s">
        <v>2087</v>
      </c>
      <c r="C6" s="1844">
        <v>0.1</v>
      </c>
      <c r="D6" s="1844">
        <v>9.0999999999999998E-2</v>
      </c>
      <c r="E6" s="1844">
        <v>9.0999999999999998E-2</v>
      </c>
      <c r="F6" s="1845">
        <v>0.1</v>
      </c>
    </row>
    <row r="7" spans="1:6" ht="14.25" thickBot="1">
      <c r="A7" s="1839" t="s">
        <v>1095</v>
      </c>
      <c r="B7" s="1846" t="s">
        <v>1083</v>
      </c>
      <c r="C7" s="1844">
        <v>8.5999999999999993E-2</v>
      </c>
      <c r="D7" s="1844">
        <v>9.6000000000000002E-2</v>
      </c>
      <c r="E7" s="1844">
        <v>7.5999999999999998E-2</v>
      </c>
      <c r="F7" s="1845">
        <v>0.1</v>
      </c>
    </row>
    <row r="8" spans="1:6" ht="14.25" thickBot="1">
      <c r="A8" s="1839" t="s">
        <v>1095</v>
      </c>
      <c r="B8" s="1843" t="s">
        <v>1096</v>
      </c>
      <c r="C8" s="1844">
        <v>9.9000000000000005E-2</v>
      </c>
      <c r="D8" s="1844">
        <v>9.8000000000000004E-2</v>
      </c>
      <c r="E8" s="1844">
        <v>9.8000000000000004E-2</v>
      </c>
      <c r="F8" s="1845">
        <v>0.1</v>
      </c>
    </row>
    <row r="9" spans="1:6" ht="14.25" thickBot="1">
      <c r="A9" s="1847" t="s">
        <v>1095</v>
      </c>
      <c r="B9" s="1848" t="s">
        <v>1110</v>
      </c>
      <c r="C9" s="1849">
        <v>0.05</v>
      </c>
      <c r="D9" s="1850"/>
      <c r="E9" s="1850"/>
      <c r="F9" s="1851"/>
    </row>
    <row r="10" spans="1:6" ht="14.25" thickBot="1">
      <c r="A10" s="1839" t="s">
        <v>1154</v>
      </c>
      <c r="B10" s="1840" t="s">
        <v>2088</v>
      </c>
      <c r="C10" s="1841">
        <v>8.8999999999999996E-2</v>
      </c>
      <c r="D10" s="1841">
        <v>7.2999999999999995E-2</v>
      </c>
      <c r="E10" s="1841">
        <v>8.2000000000000003E-2</v>
      </c>
      <c r="F10" s="1842">
        <v>0.1</v>
      </c>
    </row>
    <row r="11" spans="1:6" ht="14.25" thickBot="1">
      <c r="A11" s="1839" t="s">
        <v>1154</v>
      </c>
      <c r="B11" s="1846" t="s">
        <v>1070</v>
      </c>
      <c r="C11" s="1844">
        <v>8.8999999999999996E-2</v>
      </c>
      <c r="D11" s="1844">
        <v>7.2999999999999995E-2</v>
      </c>
      <c r="E11" s="1844">
        <v>8.2000000000000003E-2</v>
      </c>
      <c r="F11" s="1845">
        <v>0.1</v>
      </c>
    </row>
    <row r="12" spans="1:6" ht="14.25" thickBot="1">
      <c r="A12" s="1839" t="s">
        <v>1154</v>
      </c>
      <c r="B12" s="1846" t="s">
        <v>1084</v>
      </c>
      <c r="C12" s="1844">
        <v>6.0999999999999999E-2</v>
      </c>
      <c r="D12" s="1844">
        <v>7.0999999999999994E-2</v>
      </c>
      <c r="E12" s="1844">
        <v>9.6000000000000002E-2</v>
      </c>
      <c r="F12" s="1845">
        <v>0.1</v>
      </c>
    </row>
    <row r="13" spans="1:6" ht="14.25" thickBot="1">
      <c r="A13" s="1839" t="s">
        <v>1154</v>
      </c>
      <c r="B13" s="1846" t="s">
        <v>1097</v>
      </c>
      <c r="C13" s="1844">
        <v>6.9000000000000006E-2</v>
      </c>
      <c r="D13" s="1844">
        <v>6.5000000000000002E-2</v>
      </c>
      <c r="E13" s="1844">
        <v>6.6000000000000003E-2</v>
      </c>
      <c r="F13" s="1845">
        <v>0.1</v>
      </c>
    </row>
    <row r="14" spans="1:6" ht="14.25" thickBot="1">
      <c r="A14" s="1839" t="s">
        <v>1154</v>
      </c>
      <c r="B14" s="1846" t="s">
        <v>1111</v>
      </c>
      <c r="C14" s="1844">
        <v>0.1</v>
      </c>
      <c r="D14" s="1844">
        <v>6.5000000000000002E-2</v>
      </c>
      <c r="E14" s="1844">
        <v>7.0000000000000007E-2</v>
      </c>
      <c r="F14" s="1845">
        <v>0.1</v>
      </c>
    </row>
    <row r="15" spans="1:6" ht="14.25" thickBot="1">
      <c r="A15" s="1839" t="s">
        <v>1154</v>
      </c>
      <c r="B15" s="1846" t="s">
        <v>1122</v>
      </c>
      <c r="C15" s="1844">
        <v>9.8000000000000004E-2</v>
      </c>
      <c r="D15" s="1844">
        <v>8.8999999999999996E-2</v>
      </c>
      <c r="E15" s="1844">
        <v>8.8999999999999996E-2</v>
      </c>
      <c r="F15" s="1845">
        <v>0.1</v>
      </c>
    </row>
    <row r="16" spans="1:6" ht="14.25" thickBot="1">
      <c r="A16" s="1839" t="s">
        <v>1154</v>
      </c>
      <c r="B16" s="1846" t="s">
        <v>1133</v>
      </c>
      <c r="C16" s="1844">
        <v>7.0000000000000007E-2</v>
      </c>
      <c r="D16" s="1844">
        <v>9.2999999999999999E-2</v>
      </c>
      <c r="E16" s="1844">
        <v>9.6000000000000002E-2</v>
      </c>
      <c r="F16" s="1845">
        <v>0.1</v>
      </c>
    </row>
    <row r="17" spans="1:6" ht="14.25" thickBot="1">
      <c r="A17" s="1839" t="s">
        <v>1154</v>
      </c>
      <c r="B17" s="1846" t="s">
        <v>1144</v>
      </c>
      <c r="C17" s="1844">
        <v>9.5000000000000001E-2</v>
      </c>
      <c r="D17" s="1844">
        <v>0.1</v>
      </c>
      <c r="E17" s="1844">
        <v>0.1</v>
      </c>
      <c r="F17" s="1852"/>
    </row>
    <row r="18" spans="1:6" ht="14.25" thickBot="1">
      <c r="A18" s="1839" t="s">
        <v>1154</v>
      </c>
      <c r="B18" s="1846" t="s">
        <v>1156</v>
      </c>
      <c r="C18" s="1844">
        <v>7.3999999999999996E-2</v>
      </c>
      <c r="D18" s="1844">
        <v>9.9000000000000005E-2</v>
      </c>
      <c r="E18" s="1844">
        <v>0.1</v>
      </c>
      <c r="F18" s="1852"/>
    </row>
    <row r="19" spans="1:6" ht="14.25" thickBot="1">
      <c r="A19" s="1839" t="s">
        <v>1154</v>
      </c>
      <c r="B19" s="1846" t="s">
        <v>1166</v>
      </c>
      <c r="C19" s="1844">
        <v>9.9000000000000005E-2</v>
      </c>
      <c r="D19" s="1844">
        <v>7.5999999999999998E-2</v>
      </c>
      <c r="E19" s="1844">
        <v>8.6999999999999994E-2</v>
      </c>
      <c r="F19" s="1852"/>
    </row>
    <row r="20" spans="1:6" ht="14.25" thickBot="1">
      <c r="A20" s="1839" t="s">
        <v>1154</v>
      </c>
      <c r="B20" s="1846" t="s">
        <v>1176</v>
      </c>
      <c r="C20" s="1844">
        <v>9.8000000000000004E-2</v>
      </c>
      <c r="D20" s="1844">
        <v>8.5000000000000006E-2</v>
      </c>
      <c r="E20" s="1844">
        <v>8.2000000000000003E-2</v>
      </c>
      <c r="F20" s="1852"/>
    </row>
    <row r="21" spans="1:6" ht="14.25" thickBot="1">
      <c r="A21" s="1839" t="s">
        <v>1154</v>
      </c>
      <c r="B21" s="1846" t="s">
        <v>1186</v>
      </c>
      <c r="C21" s="1844">
        <v>6.6000000000000003E-2</v>
      </c>
      <c r="D21" s="1844">
        <v>6.4000000000000001E-2</v>
      </c>
      <c r="E21" s="1844">
        <v>6.5000000000000002E-2</v>
      </c>
      <c r="F21" s="1852"/>
    </row>
    <row r="22" spans="1:6" ht="14.25" thickBot="1">
      <c r="A22" s="1839" t="s">
        <v>1154</v>
      </c>
      <c r="B22" s="1846" t="s">
        <v>2089</v>
      </c>
      <c r="C22" s="1844">
        <v>0.08</v>
      </c>
      <c r="D22" s="1844">
        <v>9.8000000000000004E-2</v>
      </c>
      <c r="E22" s="1844">
        <v>9.8000000000000004E-2</v>
      </c>
      <c r="F22" s="1852"/>
    </row>
    <row r="23" spans="1:6" ht="14.25" thickBot="1">
      <c r="A23" s="1839" t="s">
        <v>1154</v>
      </c>
      <c r="B23" s="1846" t="s">
        <v>1206</v>
      </c>
      <c r="C23" s="1844">
        <v>9.9000000000000005E-2</v>
      </c>
      <c r="D23" s="1844">
        <v>9.8000000000000004E-2</v>
      </c>
      <c r="E23" s="1844">
        <v>9.0999999999999998E-2</v>
      </c>
      <c r="F23" s="1852"/>
    </row>
    <row r="24" spans="1:6" ht="14.25" thickBot="1">
      <c r="A24" s="1839" t="s">
        <v>1154</v>
      </c>
      <c r="B24" s="1846" t="s">
        <v>1216</v>
      </c>
      <c r="C24" s="1844">
        <v>8.8999999999999996E-2</v>
      </c>
      <c r="D24" s="1844">
        <v>9.7000000000000003E-2</v>
      </c>
      <c r="E24" s="1844">
        <v>7.0000000000000007E-2</v>
      </c>
      <c r="F24" s="1852"/>
    </row>
    <row r="25" spans="1:6" ht="14.25" thickBot="1">
      <c r="A25" s="1839" t="s">
        <v>1154</v>
      </c>
      <c r="B25" s="1846" t="s">
        <v>1226</v>
      </c>
      <c r="C25" s="1844">
        <v>8.8999999999999996E-2</v>
      </c>
      <c r="D25" s="1844">
        <v>0.1</v>
      </c>
      <c r="E25" s="1844">
        <v>8.1000000000000003E-2</v>
      </c>
      <c r="F25" s="1852"/>
    </row>
    <row r="26" spans="1:6" ht="14.25" thickBot="1">
      <c r="A26" s="1839" t="s">
        <v>1154</v>
      </c>
      <c r="B26" s="1846" t="s">
        <v>1236</v>
      </c>
      <c r="C26" s="1853"/>
      <c r="D26" s="1844">
        <v>9.6000000000000002E-2</v>
      </c>
      <c r="E26" s="1844">
        <v>9.2999999999999999E-2</v>
      </c>
      <c r="F26" s="1852"/>
    </row>
    <row r="27" spans="1:6" ht="14.25" thickBot="1">
      <c r="A27" s="1839" t="s">
        <v>1154</v>
      </c>
      <c r="B27" s="1846" t="s">
        <v>1246</v>
      </c>
      <c r="C27" s="1853"/>
      <c r="D27" s="1844">
        <v>7.5999999999999998E-2</v>
      </c>
      <c r="E27" s="1844">
        <v>9.1999999999999998E-2</v>
      </c>
      <c r="F27" s="1852"/>
    </row>
    <row r="28" spans="1:6" ht="14.25" thickBot="1">
      <c r="A28" s="1847" t="s">
        <v>1154</v>
      </c>
      <c r="B28" s="1848" t="s">
        <v>1256</v>
      </c>
      <c r="C28" s="1850"/>
      <c r="D28" s="1849">
        <v>7.5999999999999998E-2</v>
      </c>
      <c r="E28" s="1849">
        <v>9.1999999999999998E-2</v>
      </c>
      <c r="F28" s="1851"/>
    </row>
    <row r="29" spans="1:6" ht="14.25" thickBot="1">
      <c r="A29" s="1839" t="s">
        <v>1325</v>
      </c>
      <c r="B29" s="1840" t="s">
        <v>2090</v>
      </c>
      <c r="C29" s="1841">
        <v>6.4000000000000001E-2</v>
      </c>
      <c r="D29" s="1841">
        <v>6.5000000000000002E-2</v>
      </c>
      <c r="E29" s="1841">
        <v>6.9000000000000006E-2</v>
      </c>
      <c r="F29" s="1842">
        <v>0.1</v>
      </c>
    </row>
    <row r="30" spans="1:6" ht="14.25" thickBot="1">
      <c r="A30" s="1839" t="s">
        <v>1325</v>
      </c>
      <c r="B30" s="1846" t="s">
        <v>1071</v>
      </c>
      <c r="C30" s="1844">
        <v>6.4000000000000001E-2</v>
      </c>
      <c r="D30" s="1844">
        <v>9.9000000000000005E-2</v>
      </c>
      <c r="E30" s="1844">
        <v>0.1</v>
      </c>
      <c r="F30" s="1845">
        <v>0.1</v>
      </c>
    </row>
    <row r="31" spans="1:6" ht="14.25" thickBot="1">
      <c r="A31" s="1839" t="s">
        <v>1325</v>
      </c>
      <c r="B31" s="1846" t="s">
        <v>1085</v>
      </c>
      <c r="C31" s="1844">
        <v>0.1</v>
      </c>
      <c r="D31" s="1844">
        <v>9.5000000000000001E-2</v>
      </c>
      <c r="E31" s="1844">
        <v>8.8999999999999996E-2</v>
      </c>
      <c r="F31" s="1845">
        <v>0.1</v>
      </c>
    </row>
    <row r="32" spans="1:6" ht="14.25" thickBot="1">
      <c r="A32" s="1839" t="s">
        <v>1325</v>
      </c>
      <c r="B32" s="1846" t="s">
        <v>1098</v>
      </c>
      <c r="C32" s="1844">
        <v>0.05</v>
      </c>
      <c r="D32" s="1844">
        <v>0.05</v>
      </c>
      <c r="E32" s="1844">
        <v>8.7999999999999995E-2</v>
      </c>
      <c r="F32" s="1845">
        <v>0.1</v>
      </c>
    </row>
    <row r="33" spans="1:6" ht="14.25" thickBot="1">
      <c r="A33" s="1839" t="s">
        <v>1325</v>
      </c>
      <c r="B33" s="1846" t="s">
        <v>1112</v>
      </c>
      <c r="C33" s="1844">
        <v>7.4999999999999997E-2</v>
      </c>
      <c r="D33" s="1844">
        <v>9.4E-2</v>
      </c>
      <c r="E33" s="1844">
        <v>9.7000000000000003E-2</v>
      </c>
      <c r="F33" s="1845">
        <v>0.1</v>
      </c>
    </row>
    <row r="34" spans="1:6" ht="14.25" thickBot="1">
      <c r="A34" s="1839" t="s">
        <v>1325</v>
      </c>
      <c r="B34" s="1846" t="s">
        <v>1123</v>
      </c>
      <c r="C34" s="1844">
        <v>9.8000000000000004E-2</v>
      </c>
      <c r="D34" s="1844">
        <v>8.5999999999999993E-2</v>
      </c>
      <c r="E34" s="1844">
        <v>9.7000000000000003E-2</v>
      </c>
      <c r="F34" s="1845">
        <v>0.1</v>
      </c>
    </row>
    <row r="35" spans="1:6" ht="14.25" thickBot="1">
      <c r="A35" s="1839" t="s">
        <v>1325</v>
      </c>
      <c r="B35" s="1846" t="s">
        <v>1134</v>
      </c>
      <c r="C35" s="1844">
        <v>5.8999999999999997E-2</v>
      </c>
      <c r="D35" s="1844">
        <v>6.5000000000000002E-2</v>
      </c>
      <c r="E35" s="1844">
        <v>7.0000000000000007E-2</v>
      </c>
      <c r="F35" s="1845">
        <v>0.1</v>
      </c>
    </row>
    <row r="36" spans="1:6" ht="14.25" thickBot="1">
      <c r="A36" s="1839" t="s">
        <v>1325</v>
      </c>
      <c r="B36" s="1846" t="s">
        <v>1145</v>
      </c>
      <c r="C36" s="1844">
        <v>6.3E-2</v>
      </c>
      <c r="D36" s="1844">
        <v>0.1</v>
      </c>
      <c r="E36" s="1844">
        <v>0.1</v>
      </c>
      <c r="F36" s="1845">
        <v>0.1</v>
      </c>
    </row>
    <row r="37" spans="1:6" ht="14.25" thickBot="1">
      <c r="A37" s="1839" t="s">
        <v>1325</v>
      </c>
      <c r="B37" s="1846" t="s">
        <v>1157</v>
      </c>
      <c r="C37" s="1844">
        <v>7.3999999999999996E-2</v>
      </c>
      <c r="D37" s="1844">
        <v>0.1</v>
      </c>
      <c r="E37" s="1844">
        <v>0.1</v>
      </c>
      <c r="F37" s="1845">
        <v>0.1</v>
      </c>
    </row>
    <row r="38" spans="1:6" ht="14.25" thickBot="1">
      <c r="A38" s="1839" t="s">
        <v>1325</v>
      </c>
      <c r="B38" s="1846" t="s">
        <v>1167</v>
      </c>
      <c r="C38" s="1844">
        <v>0.1</v>
      </c>
      <c r="D38" s="1844">
        <v>9.6000000000000002E-2</v>
      </c>
      <c r="E38" s="1844">
        <v>9.6000000000000002E-2</v>
      </c>
      <c r="F38" s="1852"/>
    </row>
    <row r="39" spans="1:6" ht="14.25" thickBot="1">
      <c r="A39" s="1839" t="s">
        <v>1325</v>
      </c>
      <c r="B39" s="1846" t="s">
        <v>1177</v>
      </c>
      <c r="C39" s="1844">
        <v>0.1</v>
      </c>
      <c r="D39" s="1844">
        <v>9.6000000000000002E-2</v>
      </c>
      <c r="E39" s="1844">
        <v>9.6000000000000002E-2</v>
      </c>
      <c r="F39" s="1852"/>
    </row>
    <row r="40" spans="1:6" ht="14.25" thickBot="1">
      <c r="A40" s="1839" t="s">
        <v>1325</v>
      </c>
      <c r="B40" s="1846" t="s">
        <v>1187</v>
      </c>
      <c r="C40" s="1844">
        <v>9.6000000000000002E-2</v>
      </c>
      <c r="D40" s="1844">
        <v>0.1</v>
      </c>
      <c r="E40" s="1844">
        <v>9.9000000000000005E-2</v>
      </c>
      <c r="F40" s="1852"/>
    </row>
    <row r="41" spans="1:6" ht="14.25" thickBot="1">
      <c r="A41" s="1839" t="s">
        <v>1325</v>
      </c>
      <c r="B41" s="1846" t="s">
        <v>1197</v>
      </c>
      <c r="C41" s="1844">
        <v>9.6000000000000002E-2</v>
      </c>
      <c r="D41" s="1844">
        <v>9.8000000000000004E-2</v>
      </c>
      <c r="E41" s="1844">
        <v>9.8000000000000004E-2</v>
      </c>
      <c r="F41" s="1852"/>
    </row>
    <row r="42" spans="1:6" ht="14.25" thickBot="1">
      <c r="A42" s="1839" t="s">
        <v>1325</v>
      </c>
      <c r="B42" s="1846" t="s">
        <v>1207</v>
      </c>
      <c r="C42" s="1844">
        <v>0.1</v>
      </c>
      <c r="D42" s="1844">
        <v>8.7999999999999995E-2</v>
      </c>
      <c r="E42" s="1844">
        <v>0.1</v>
      </c>
      <c r="F42" s="1852"/>
    </row>
    <row r="43" spans="1:6" ht="14.25" thickBot="1">
      <c r="A43" s="1839" t="s">
        <v>1325</v>
      </c>
      <c r="B43" s="1846" t="s">
        <v>1217</v>
      </c>
      <c r="C43" s="1844">
        <v>9.8000000000000004E-2</v>
      </c>
      <c r="D43" s="1844">
        <v>9.7000000000000003E-2</v>
      </c>
      <c r="E43" s="1844">
        <v>9.6000000000000002E-2</v>
      </c>
      <c r="F43" s="1852"/>
    </row>
    <row r="44" spans="1:6" ht="14.25" thickBot="1">
      <c r="A44" s="1839" t="s">
        <v>1325</v>
      </c>
      <c r="B44" s="1846" t="s">
        <v>1227</v>
      </c>
      <c r="C44" s="1844">
        <v>8.5999999999999993E-2</v>
      </c>
      <c r="D44" s="1844">
        <v>7.9000000000000001E-2</v>
      </c>
      <c r="E44" s="1844">
        <v>7.0999999999999994E-2</v>
      </c>
      <c r="F44" s="1852"/>
    </row>
    <row r="45" spans="1:6" ht="14.25" thickBot="1">
      <c r="A45" s="1839" t="s">
        <v>1325</v>
      </c>
      <c r="B45" s="1846" t="s">
        <v>1237</v>
      </c>
      <c r="C45" s="1844">
        <v>9.8000000000000004E-2</v>
      </c>
      <c r="D45" s="1844">
        <v>9.6000000000000002E-2</v>
      </c>
      <c r="E45" s="1844">
        <v>9.6000000000000002E-2</v>
      </c>
      <c r="F45" s="1852"/>
    </row>
    <row r="46" spans="1:6" ht="14.25" thickBot="1">
      <c r="A46" s="1839" t="s">
        <v>1325</v>
      </c>
      <c r="B46" s="1846" t="s">
        <v>1247</v>
      </c>
      <c r="C46" s="1844">
        <v>8.5999999999999993E-2</v>
      </c>
      <c r="D46" s="1844">
        <v>9.8000000000000004E-2</v>
      </c>
      <c r="E46" s="1844">
        <v>8.7999999999999995E-2</v>
      </c>
      <c r="F46" s="1852"/>
    </row>
    <row r="47" spans="1:6" ht="14.25" thickBot="1">
      <c r="A47" s="1839" t="s">
        <v>1325</v>
      </c>
      <c r="B47" s="1846" t="s">
        <v>1257</v>
      </c>
      <c r="C47" s="1844">
        <v>9.6000000000000002E-2</v>
      </c>
      <c r="D47" s="1853"/>
      <c r="E47" s="1844">
        <v>6.9000000000000006E-2</v>
      </c>
      <c r="F47" s="1852"/>
    </row>
    <row r="48" spans="1:6" ht="14.25" thickBot="1">
      <c r="A48" s="1847" t="s">
        <v>1325</v>
      </c>
      <c r="B48" s="1848" t="s">
        <v>1266</v>
      </c>
      <c r="C48" s="1849">
        <v>9.8000000000000004E-2</v>
      </c>
      <c r="D48" s="1850"/>
      <c r="E48" s="1849">
        <v>9.5000000000000001E-2</v>
      </c>
      <c r="F48" s="1851"/>
    </row>
    <row r="49" spans="1:6" ht="14.25" thickBot="1">
      <c r="A49" s="1839" t="s">
        <v>924</v>
      </c>
      <c r="B49" s="1840" t="s">
        <v>2091</v>
      </c>
      <c r="C49" s="1841">
        <v>9.7000000000000003E-2</v>
      </c>
      <c r="D49" s="1841">
        <v>9.5000000000000001E-2</v>
      </c>
      <c r="E49" s="1841">
        <v>9.7000000000000003E-2</v>
      </c>
      <c r="F49" s="1842">
        <v>0.1</v>
      </c>
    </row>
    <row r="50" spans="1:6" ht="14.25" thickBot="1">
      <c r="A50" s="1839" t="s">
        <v>924</v>
      </c>
      <c r="B50" s="1843" t="s">
        <v>1072</v>
      </c>
      <c r="C50" s="1844">
        <v>7.4999999999999997E-2</v>
      </c>
      <c r="D50" s="1844">
        <v>9.5000000000000001E-2</v>
      </c>
      <c r="E50" s="1844">
        <v>0.1</v>
      </c>
      <c r="F50" s="1845">
        <v>0.1</v>
      </c>
    </row>
    <row r="51" spans="1:6" ht="14.25" thickBot="1">
      <c r="A51" s="1839" t="s">
        <v>924</v>
      </c>
      <c r="B51" s="1843" t="s">
        <v>1086</v>
      </c>
      <c r="C51" s="1844">
        <v>9.8000000000000004E-2</v>
      </c>
      <c r="D51" s="1844">
        <v>8.8999999999999996E-2</v>
      </c>
      <c r="E51" s="1844">
        <v>0.1</v>
      </c>
      <c r="F51" s="1845">
        <v>0.1</v>
      </c>
    </row>
    <row r="52" spans="1:6" ht="14.25" thickBot="1">
      <c r="A52" s="1839" t="s">
        <v>924</v>
      </c>
      <c r="B52" s="1843" t="s">
        <v>1099</v>
      </c>
      <c r="C52" s="1844">
        <v>9.8000000000000004E-2</v>
      </c>
      <c r="D52" s="1844">
        <v>9.7000000000000003E-2</v>
      </c>
      <c r="E52" s="1844">
        <v>8.1000000000000003E-2</v>
      </c>
      <c r="F52" s="1845">
        <v>0.1</v>
      </c>
    </row>
    <row r="53" spans="1:6" ht="14.25" thickBot="1">
      <c r="A53" s="1839" t="s">
        <v>924</v>
      </c>
      <c r="B53" s="1843" t="s">
        <v>1113</v>
      </c>
      <c r="C53" s="1844">
        <v>9.7000000000000003E-2</v>
      </c>
      <c r="D53" s="1844">
        <v>7.5999999999999998E-2</v>
      </c>
      <c r="E53" s="1844">
        <v>7.0999999999999994E-2</v>
      </c>
      <c r="F53" s="1845">
        <v>0.1</v>
      </c>
    </row>
    <row r="54" spans="1:6" ht="14.25" thickBot="1">
      <c r="A54" s="1839" t="s">
        <v>924</v>
      </c>
      <c r="B54" s="1843" t="s">
        <v>1124</v>
      </c>
      <c r="C54" s="1844">
        <v>7.5999999999999998E-2</v>
      </c>
      <c r="D54" s="1844">
        <v>0.1</v>
      </c>
      <c r="E54" s="1844">
        <v>9.9000000000000005E-2</v>
      </c>
      <c r="F54" s="1845">
        <v>0.1</v>
      </c>
    </row>
    <row r="55" spans="1:6" ht="14.25" thickBot="1">
      <c r="A55" s="1839" t="s">
        <v>924</v>
      </c>
      <c r="B55" s="1843" t="s">
        <v>1135</v>
      </c>
      <c r="C55" s="1844">
        <v>0.1</v>
      </c>
      <c r="D55" s="1844">
        <v>0.1</v>
      </c>
      <c r="E55" s="1844">
        <v>9.6000000000000002E-2</v>
      </c>
      <c r="F55" s="1845">
        <v>0.1</v>
      </c>
    </row>
    <row r="56" spans="1:6" ht="14.25" thickBot="1">
      <c r="A56" s="1839" t="s">
        <v>924</v>
      </c>
      <c r="B56" s="1843" t="s">
        <v>1146</v>
      </c>
      <c r="C56" s="1844">
        <v>0.1</v>
      </c>
      <c r="D56" s="1844">
        <v>9.6000000000000002E-2</v>
      </c>
      <c r="E56" s="1844">
        <v>5.1999999999999998E-2</v>
      </c>
      <c r="F56" s="1845">
        <v>0.1</v>
      </c>
    </row>
    <row r="57" spans="1:6" ht="14.25" thickBot="1">
      <c r="A57" s="1839" t="s">
        <v>924</v>
      </c>
      <c r="B57" s="1843" t="s">
        <v>1158</v>
      </c>
      <c r="C57" s="1844">
        <v>9.7000000000000003E-2</v>
      </c>
      <c r="D57" s="1844">
        <v>9.6000000000000002E-2</v>
      </c>
      <c r="E57" s="1844">
        <v>9.6000000000000002E-2</v>
      </c>
      <c r="F57" s="1845">
        <v>0.1</v>
      </c>
    </row>
    <row r="58" spans="1:6" ht="14.25" thickBot="1">
      <c r="A58" s="1839" t="s">
        <v>924</v>
      </c>
      <c r="B58" s="1843" t="s">
        <v>1168</v>
      </c>
      <c r="C58" s="1844">
        <v>9.6000000000000002E-2</v>
      </c>
      <c r="D58" s="1844">
        <v>9.9000000000000005E-2</v>
      </c>
      <c r="E58" s="1844">
        <v>9.6000000000000002E-2</v>
      </c>
      <c r="F58" s="1845">
        <v>0.1</v>
      </c>
    </row>
    <row r="59" spans="1:6" ht="14.25" thickBot="1">
      <c r="A59" s="1839" t="s">
        <v>924</v>
      </c>
      <c r="B59" s="1843" t="s">
        <v>1178</v>
      </c>
      <c r="C59" s="1844">
        <v>7.1999999999999995E-2</v>
      </c>
      <c r="D59" s="1844">
        <v>9.6000000000000002E-2</v>
      </c>
      <c r="E59" s="1844">
        <v>7.0999999999999994E-2</v>
      </c>
      <c r="F59" s="1845">
        <v>0.1</v>
      </c>
    </row>
    <row r="60" spans="1:6" ht="14.25" thickBot="1">
      <c r="A60" s="1839" t="s">
        <v>924</v>
      </c>
      <c r="B60" s="1843" t="s">
        <v>1188</v>
      </c>
      <c r="C60" s="1844">
        <v>9.6000000000000002E-2</v>
      </c>
      <c r="D60" s="1844">
        <v>8.8999999999999996E-2</v>
      </c>
      <c r="E60" s="1844">
        <v>9.6000000000000002E-2</v>
      </c>
      <c r="F60" s="1845">
        <v>0.1</v>
      </c>
    </row>
    <row r="61" spans="1:6" ht="14.25" thickBot="1">
      <c r="A61" s="1839" t="s">
        <v>924</v>
      </c>
      <c r="B61" s="1843" t="s">
        <v>1198</v>
      </c>
      <c r="C61" s="1844">
        <v>8.8999999999999996E-2</v>
      </c>
      <c r="D61" s="1844">
        <v>9.8000000000000004E-2</v>
      </c>
      <c r="E61" s="1844">
        <v>8.7999999999999995E-2</v>
      </c>
      <c r="F61" s="1852"/>
    </row>
    <row r="62" spans="1:6" ht="14.25" thickBot="1">
      <c r="A62" s="1839" t="s">
        <v>924</v>
      </c>
      <c r="B62" s="1843" t="s">
        <v>1208</v>
      </c>
      <c r="C62" s="1844">
        <v>9.8000000000000004E-2</v>
      </c>
      <c r="D62" s="1844">
        <v>9.2999999999999999E-2</v>
      </c>
      <c r="E62" s="1844">
        <v>9.7000000000000003E-2</v>
      </c>
      <c r="F62" s="1852"/>
    </row>
    <row r="63" spans="1:6" ht="14.25" thickBot="1">
      <c r="A63" s="1839" t="s">
        <v>924</v>
      </c>
      <c r="B63" s="1843" t="s">
        <v>1218</v>
      </c>
      <c r="C63" s="1844">
        <v>9.6000000000000002E-2</v>
      </c>
      <c r="D63" s="1844">
        <v>9.8000000000000004E-2</v>
      </c>
      <c r="E63" s="1844">
        <v>0.09</v>
      </c>
      <c r="F63" s="1852"/>
    </row>
    <row r="64" spans="1:6" ht="14.25" thickBot="1">
      <c r="A64" s="1839" t="s">
        <v>924</v>
      </c>
      <c r="B64" s="1843" t="s">
        <v>1228</v>
      </c>
      <c r="C64" s="1844">
        <v>9.9000000000000005E-2</v>
      </c>
      <c r="D64" s="1844">
        <v>9.7000000000000003E-2</v>
      </c>
      <c r="E64" s="1844">
        <v>9.9000000000000005E-2</v>
      </c>
      <c r="F64" s="1852"/>
    </row>
    <row r="65" spans="1:6" ht="14.25" thickBot="1">
      <c r="A65" s="1839" t="s">
        <v>924</v>
      </c>
      <c r="B65" s="1843" t="s">
        <v>1238</v>
      </c>
      <c r="C65" s="1844">
        <v>9.8000000000000004E-2</v>
      </c>
      <c r="D65" s="1844">
        <v>9.6000000000000002E-2</v>
      </c>
      <c r="E65" s="1844">
        <v>9.6000000000000002E-2</v>
      </c>
      <c r="F65" s="1852"/>
    </row>
    <row r="66" spans="1:6" ht="14.25" thickBot="1">
      <c r="A66" s="1839" t="s">
        <v>924</v>
      </c>
      <c r="B66" s="1843" t="s">
        <v>1248</v>
      </c>
      <c r="C66" s="1844">
        <v>9.6000000000000002E-2</v>
      </c>
      <c r="D66" s="1844">
        <v>9.1999999999999998E-2</v>
      </c>
      <c r="E66" s="1844">
        <v>9.6000000000000002E-2</v>
      </c>
      <c r="F66" s="1852"/>
    </row>
    <row r="67" spans="1:6" ht="14.25" thickBot="1">
      <c r="A67" s="1839" t="s">
        <v>924</v>
      </c>
      <c r="B67" s="1843" t="s">
        <v>1258</v>
      </c>
      <c r="C67" s="1844">
        <v>9.4E-2</v>
      </c>
      <c r="D67" s="1844">
        <v>0.1</v>
      </c>
      <c r="E67" s="1844">
        <v>8.7999999999999995E-2</v>
      </c>
      <c r="F67" s="1852"/>
    </row>
    <row r="68" spans="1:6" ht="14.25" thickBot="1">
      <c r="A68" s="1839" t="s">
        <v>924</v>
      </c>
      <c r="B68" s="1843" t="s">
        <v>1267</v>
      </c>
      <c r="C68" s="1844">
        <v>0.1</v>
      </c>
      <c r="D68" s="1844">
        <v>8.7999999999999995E-2</v>
      </c>
      <c r="E68" s="1844">
        <v>9.7000000000000003E-2</v>
      </c>
      <c r="F68" s="1852"/>
    </row>
    <row r="69" spans="1:6" ht="14.25" thickBot="1">
      <c r="A69" s="1839" t="s">
        <v>924</v>
      </c>
      <c r="B69" s="1843" t="s">
        <v>1276</v>
      </c>
      <c r="C69" s="1844">
        <v>6.4000000000000001E-2</v>
      </c>
      <c r="D69" s="1844">
        <v>0.1</v>
      </c>
      <c r="E69" s="1844">
        <v>0.1</v>
      </c>
      <c r="F69" s="1852"/>
    </row>
    <row r="70" spans="1:6" ht="14.25" thickBot="1">
      <c r="A70" s="1839" t="s">
        <v>924</v>
      </c>
      <c r="B70" s="1843" t="s">
        <v>1284</v>
      </c>
      <c r="C70" s="1844">
        <v>9.0999999999999998E-2</v>
      </c>
      <c r="D70" s="1853"/>
      <c r="E70" s="1853"/>
      <c r="F70" s="1852"/>
    </row>
    <row r="71" spans="1:6" ht="14.25" thickBot="1">
      <c r="A71" s="1839" t="s">
        <v>924</v>
      </c>
      <c r="B71" s="1843" t="s">
        <v>1291</v>
      </c>
      <c r="C71" s="1844">
        <v>0.1</v>
      </c>
      <c r="D71" s="1853"/>
      <c r="E71" s="1853"/>
      <c r="F71" s="1852"/>
    </row>
    <row r="72" spans="1:6" ht="14.25" thickBot="1">
      <c r="A72" s="1839" t="s">
        <v>924</v>
      </c>
      <c r="B72" s="1843" t="s">
        <v>2092</v>
      </c>
      <c r="C72" s="1853"/>
      <c r="D72" s="1853"/>
      <c r="E72" s="1853"/>
      <c r="F72" s="1845">
        <v>0.05</v>
      </c>
    </row>
    <row r="73" spans="1:6" ht="14.25" thickBot="1">
      <c r="A73" s="1839" t="s">
        <v>924</v>
      </c>
      <c r="B73" s="1843" t="s">
        <v>2093</v>
      </c>
      <c r="C73" s="1853"/>
      <c r="D73" s="1853"/>
      <c r="E73" s="1853"/>
      <c r="F73" s="1845">
        <v>0.05</v>
      </c>
    </row>
    <row r="74" spans="1:6" ht="14.25" thickBot="1">
      <c r="A74" s="1839" t="s">
        <v>924</v>
      </c>
      <c r="B74" s="1843" t="s">
        <v>2094</v>
      </c>
      <c r="C74" s="1853"/>
      <c r="D74" s="1853"/>
      <c r="E74" s="1853"/>
      <c r="F74" s="1845">
        <v>0.05</v>
      </c>
    </row>
    <row r="75" spans="1:6" ht="14.25" thickBot="1">
      <c r="A75" s="1847" t="s">
        <v>924</v>
      </c>
      <c r="B75" s="1854" t="s">
        <v>2095</v>
      </c>
      <c r="C75" s="1850"/>
      <c r="D75" s="1850"/>
      <c r="E75" s="1850"/>
      <c r="F75" s="1855">
        <v>0.05</v>
      </c>
    </row>
    <row r="76" spans="1:6" ht="14.25" thickBot="1">
      <c r="A76" s="1839" t="s">
        <v>1406</v>
      </c>
      <c r="B76" s="1840" t="s">
        <v>2096</v>
      </c>
      <c r="C76" s="1841">
        <v>0.1</v>
      </c>
      <c r="D76" s="1841">
        <v>0.1</v>
      </c>
      <c r="E76" s="1841">
        <v>0.1</v>
      </c>
      <c r="F76" s="1842">
        <v>0.1</v>
      </c>
    </row>
    <row r="77" spans="1:6" ht="14.25" thickBot="1">
      <c r="A77" s="1839" t="s">
        <v>1406</v>
      </c>
      <c r="B77" s="1843" t="s">
        <v>1073</v>
      </c>
      <c r="C77" s="1844">
        <v>8.7999999999999995E-2</v>
      </c>
      <c r="D77" s="1844">
        <v>8.6999999999999994E-2</v>
      </c>
      <c r="E77" s="1844">
        <v>7.9000000000000001E-2</v>
      </c>
      <c r="F77" s="1845">
        <v>0.1</v>
      </c>
    </row>
    <row r="78" spans="1:6" ht="14.25" thickBot="1">
      <c r="A78" s="1839" t="s">
        <v>1406</v>
      </c>
      <c r="B78" s="1843" t="s">
        <v>1087</v>
      </c>
      <c r="C78" s="1844">
        <v>8.6999999999999994E-2</v>
      </c>
      <c r="D78" s="1844">
        <v>8.4000000000000005E-2</v>
      </c>
      <c r="E78" s="1844">
        <v>9.6000000000000002E-2</v>
      </c>
      <c r="F78" s="1845">
        <v>0.1</v>
      </c>
    </row>
    <row r="79" spans="1:6" ht="14.25" thickBot="1">
      <c r="A79" s="1839" t="s">
        <v>1406</v>
      </c>
      <c r="B79" s="1843" t="s">
        <v>1100</v>
      </c>
      <c r="C79" s="1844">
        <v>9.8000000000000004E-2</v>
      </c>
      <c r="D79" s="1844">
        <v>9.8000000000000004E-2</v>
      </c>
      <c r="E79" s="1844">
        <v>9.0999999999999998E-2</v>
      </c>
      <c r="F79" s="1845">
        <v>0.1</v>
      </c>
    </row>
    <row r="80" spans="1:6" ht="14.25" thickBot="1">
      <c r="A80" s="1839" t="s">
        <v>1406</v>
      </c>
      <c r="B80" s="1843" t="s">
        <v>1114</v>
      </c>
      <c r="C80" s="1844">
        <v>9.6000000000000002E-2</v>
      </c>
      <c r="D80" s="1844">
        <v>9.6000000000000002E-2</v>
      </c>
      <c r="E80" s="1844">
        <v>0.1</v>
      </c>
      <c r="F80" s="1845">
        <v>0.1</v>
      </c>
    </row>
    <row r="81" spans="1:6" ht="14.25" thickBot="1">
      <c r="A81" s="1839" t="s">
        <v>1406</v>
      </c>
      <c r="B81" s="1843" t="s">
        <v>1125</v>
      </c>
      <c r="C81" s="1844">
        <v>9.9000000000000005E-2</v>
      </c>
      <c r="D81" s="1844">
        <v>9.9000000000000005E-2</v>
      </c>
      <c r="E81" s="1844">
        <v>9.8000000000000004E-2</v>
      </c>
      <c r="F81" s="1845">
        <v>0.1</v>
      </c>
    </row>
    <row r="82" spans="1:6" ht="14.25" thickBot="1">
      <c r="A82" s="1839" t="s">
        <v>1406</v>
      </c>
      <c r="B82" s="1843" t="s">
        <v>1136</v>
      </c>
      <c r="C82" s="1844">
        <v>9.9000000000000005E-2</v>
      </c>
      <c r="D82" s="1844">
        <v>9.9000000000000005E-2</v>
      </c>
      <c r="E82" s="1844">
        <v>9.7000000000000003E-2</v>
      </c>
      <c r="F82" s="1845">
        <v>0.1</v>
      </c>
    </row>
    <row r="83" spans="1:6" ht="14.25" thickBot="1">
      <c r="A83" s="1839" t="s">
        <v>1406</v>
      </c>
      <c r="B83" s="1843" t="s">
        <v>1147</v>
      </c>
      <c r="C83" s="1844">
        <v>9.8000000000000004E-2</v>
      </c>
      <c r="D83" s="1844">
        <v>9.8000000000000004E-2</v>
      </c>
      <c r="E83" s="1844">
        <v>9.8000000000000004E-2</v>
      </c>
      <c r="F83" s="1845">
        <v>0.1</v>
      </c>
    </row>
    <row r="84" spans="1:6" ht="14.25" thickBot="1">
      <c r="A84" s="1839" t="s">
        <v>1406</v>
      </c>
      <c r="B84" s="1843" t="s">
        <v>1159</v>
      </c>
      <c r="C84" s="1844">
        <v>9.9000000000000005E-2</v>
      </c>
      <c r="D84" s="1844">
        <v>9.9000000000000005E-2</v>
      </c>
      <c r="E84" s="1844">
        <v>9.9000000000000005E-2</v>
      </c>
      <c r="F84" s="1845">
        <v>0.1</v>
      </c>
    </row>
    <row r="85" spans="1:6" ht="14.25" thickBot="1">
      <c r="A85" s="1839" t="s">
        <v>1406</v>
      </c>
      <c r="B85" s="1843" t="s">
        <v>1169</v>
      </c>
      <c r="C85" s="1844">
        <v>9.9000000000000005E-2</v>
      </c>
      <c r="D85" s="1844">
        <v>9.9000000000000005E-2</v>
      </c>
      <c r="E85" s="1844">
        <v>9.9000000000000005E-2</v>
      </c>
      <c r="F85" s="1845">
        <v>0.1</v>
      </c>
    </row>
    <row r="86" spans="1:6" ht="14.25" thickBot="1">
      <c r="A86" s="1839" t="s">
        <v>1406</v>
      </c>
      <c r="B86" s="1843" t="s">
        <v>1179</v>
      </c>
      <c r="C86" s="1844">
        <v>0.1</v>
      </c>
      <c r="D86" s="1844">
        <v>0.1</v>
      </c>
      <c r="E86" s="1844">
        <v>7.6999999999999999E-2</v>
      </c>
      <c r="F86" s="1845">
        <v>0.1</v>
      </c>
    </row>
    <row r="87" spans="1:6" ht="14.25" thickBot="1">
      <c r="A87" s="1839" t="s">
        <v>1406</v>
      </c>
      <c r="B87" s="1843" t="s">
        <v>1189</v>
      </c>
      <c r="C87" s="1844">
        <v>0.1</v>
      </c>
      <c r="D87" s="1844">
        <v>0.1</v>
      </c>
      <c r="E87" s="1844">
        <v>9.8000000000000004E-2</v>
      </c>
      <c r="F87" s="1852"/>
    </row>
    <row r="88" spans="1:6" ht="14.25" thickBot="1">
      <c r="A88" s="1839" t="s">
        <v>1406</v>
      </c>
      <c r="B88" s="1843" t="s">
        <v>1199</v>
      </c>
      <c r="C88" s="1844">
        <v>9.1999999999999998E-2</v>
      </c>
      <c r="D88" s="1844">
        <v>8.5000000000000006E-2</v>
      </c>
      <c r="E88" s="1844">
        <v>9.6000000000000002E-2</v>
      </c>
      <c r="F88" s="1852"/>
    </row>
    <row r="89" spans="1:6" ht="14.25" thickBot="1">
      <c r="A89" s="1839" t="s">
        <v>1406</v>
      </c>
      <c r="B89" s="1843" t="s">
        <v>1209</v>
      </c>
      <c r="C89" s="1844">
        <v>0.1</v>
      </c>
      <c r="D89" s="1844">
        <v>0.1</v>
      </c>
      <c r="E89" s="1844">
        <v>9.7000000000000003E-2</v>
      </c>
      <c r="F89" s="1852"/>
    </row>
    <row r="90" spans="1:6" ht="14.25" thickBot="1">
      <c r="A90" s="1839" t="s">
        <v>1406</v>
      </c>
      <c r="B90" s="1843" t="s">
        <v>1219</v>
      </c>
      <c r="C90" s="1844">
        <v>9.8000000000000004E-2</v>
      </c>
      <c r="D90" s="1844">
        <v>9.8000000000000004E-2</v>
      </c>
      <c r="E90" s="1844">
        <v>8.7999999999999995E-2</v>
      </c>
      <c r="F90" s="1852"/>
    </row>
    <row r="91" spans="1:6" ht="14.25" thickBot="1">
      <c r="A91" s="1839" t="s">
        <v>1406</v>
      </c>
      <c r="B91" s="1843" t="s">
        <v>1229</v>
      </c>
      <c r="C91" s="1844">
        <v>9.9000000000000005E-2</v>
      </c>
      <c r="D91" s="1844">
        <v>9.9000000000000005E-2</v>
      </c>
      <c r="E91" s="1844">
        <v>9.0999999999999998E-2</v>
      </c>
      <c r="F91" s="1852"/>
    </row>
    <row r="92" spans="1:6" ht="14.25" thickBot="1">
      <c r="A92" s="1839" t="s">
        <v>1406</v>
      </c>
      <c r="B92" s="1843" t="s">
        <v>1239</v>
      </c>
      <c r="C92" s="1844">
        <v>9.6000000000000002E-2</v>
      </c>
      <c r="D92" s="1844">
        <v>9.6000000000000002E-2</v>
      </c>
      <c r="E92" s="1844">
        <v>7.2999999999999995E-2</v>
      </c>
      <c r="F92" s="1852"/>
    </row>
    <row r="93" spans="1:6" ht="14.25" thickBot="1">
      <c r="A93" s="1839" t="s">
        <v>1406</v>
      </c>
      <c r="B93" s="1843" t="s">
        <v>1249</v>
      </c>
      <c r="C93" s="1844">
        <v>9.6000000000000002E-2</v>
      </c>
      <c r="D93" s="1844">
        <v>9.6000000000000002E-2</v>
      </c>
      <c r="E93" s="1844">
        <v>9.9000000000000005E-2</v>
      </c>
      <c r="F93" s="1852"/>
    </row>
    <row r="94" spans="1:6" ht="14.25" thickBot="1">
      <c r="A94" s="1839" t="s">
        <v>1406</v>
      </c>
      <c r="B94" s="1843" t="s">
        <v>1259</v>
      </c>
      <c r="C94" s="1844">
        <v>7.5999999999999998E-2</v>
      </c>
      <c r="D94" s="1844">
        <v>7.3999999999999996E-2</v>
      </c>
      <c r="E94" s="1844">
        <v>9.7000000000000003E-2</v>
      </c>
      <c r="F94" s="1852"/>
    </row>
    <row r="95" spans="1:6" ht="14.25" thickBot="1">
      <c r="A95" s="1839" t="s">
        <v>1406</v>
      </c>
      <c r="B95" s="1843" t="s">
        <v>1268</v>
      </c>
      <c r="C95" s="1844">
        <v>9.9000000000000005E-2</v>
      </c>
      <c r="D95" s="1844">
        <v>9.4E-2</v>
      </c>
      <c r="E95" s="1844">
        <v>9.6000000000000002E-2</v>
      </c>
      <c r="F95" s="1852"/>
    </row>
    <row r="96" spans="1:6" ht="14.25" thickBot="1">
      <c r="A96" s="1839" t="s">
        <v>1406</v>
      </c>
      <c r="B96" s="1843" t="s">
        <v>1277</v>
      </c>
      <c r="C96" s="1844">
        <v>9.9000000000000005E-2</v>
      </c>
      <c r="D96" s="1844">
        <v>9.9000000000000005E-2</v>
      </c>
      <c r="E96" s="1844">
        <v>9.9000000000000005E-2</v>
      </c>
      <c r="F96" s="1852"/>
    </row>
    <row r="97" spans="1:6" ht="14.25" thickBot="1">
      <c r="A97" s="1839" t="s">
        <v>1406</v>
      </c>
      <c r="B97" s="1843" t="s">
        <v>1285</v>
      </c>
      <c r="C97" s="1844">
        <v>9.8000000000000004E-2</v>
      </c>
      <c r="D97" s="1844">
        <v>9.8000000000000004E-2</v>
      </c>
      <c r="E97" s="1844">
        <v>9.7000000000000003E-2</v>
      </c>
      <c r="F97" s="1852"/>
    </row>
    <row r="98" spans="1:6" ht="14.25" thickBot="1">
      <c r="A98" s="1839" t="s">
        <v>1406</v>
      </c>
      <c r="B98" s="1843" t="s">
        <v>1292</v>
      </c>
      <c r="C98" s="1844">
        <v>0.1</v>
      </c>
      <c r="D98" s="1844">
        <v>0.1</v>
      </c>
      <c r="E98" s="1844">
        <v>9.7000000000000003E-2</v>
      </c>
      <c r="F98" s="1852"/>
    </row>
    <row r="99" spans="1:6" ht="14.25" thickBot="1">
      <c r="A99" s="1839" t="s">
        <v>1406</v>
      </c>
      <c r="B99" s="1843" t="s">
        <v>1299</v>
      </c>
      <c r="C99" s="1844">
        <v>0.1</v>
      </c>
      <c r="D99" s="1844">
        <v>0.1</v>
      </c>
      <c r="E99" s="1853"/>
      <c r="F99" s="1852"/>
    </row>
    <row r="100" spans="1:6" ht="14.25" thickBot="1">
      <c r="A100" s="1839" t="s">
        <v>1406</v>
      </c>
      <c r="B100" s="1843" t="s">
        <v>1306</v>
      </c>
      <c r="C100" s="1844">
        <v>0.09</v>
      </c>
      <c r="D100" s="1844">
        <v>8.8999999999999996E-2</v>
      </c>
      <c r="E100" s="1853"/>
      <c r="F100" s="1852"/>
    </row>
    <row r="101" spans="1:6" ht="14.25" thickBot="1">
      <c r="A101" s="1839" t="s">
        <v>1406</v>
      </c>
      <c r="B101" s="1843" t="s">
        <v>1313</v>
      </c>
      <c r="C101" s="1844">
        <v>9.8000000000000004E-2</v>
      </c>
      <c r="D101" s="1844">
        <v>9.7000000000000003E-2</v>
      </c>
      <c r="E101" s="1853"/>
      <c r="F101" s="1852"/>
    </row>
    <row r="102" spans="1:6" ht="14.25" thickBot="1">
      <c r="A102" s="1839" t="s">
        <v>1406</v>
      </c>
      <c r="B102" s="1843" t="s">
        <v>2097</v>
      </c>
      <c r="C102" s="1853"/>
      <c r="D102" s="1853"/>
      <c r="E102" s="1853"/>
      <c r="F102" s="1845">
        <v>0.05</v>
      </c>
    </row>
    <row r="103" spans="1:6" ht="24.75" thickBot="1">
      <c r="A103" s="1839" t="s">
        <v>1406</v>
      </c>
      <c r="B103" s="1843" t="s">
        <v>2098</v>
      </c>
      <c r="C103" s="1853"/>
      <c r="D103" s="1853"/>
      <c r="E103" s="1853"/>
      <c r="F103" s="1845">
        <v>0.05</v>
      </c>
    </row>
    <row r="104" spans="1:6" ht="14.25" thickBot="1">
      <c r="A104" s="1839" t="s">
        <v>1406</v>
      </c>
      <c r="B104" s="1843" t="s">
        <v>2099</v>
      </c>
      <c r="C104" s="1853"/>
      <c r="D104" s="1853"/>
      <c r="E104" s="1853"/>
      <c r="F104" s="1845">
        <v>0.05</v>
      </c>
    </row>
    <row r="105" spans="1:6" ht="14.25" thickBot="1">
      <c r="A105" s="1839" t="s">
        <v>1406</v>
      </c>
      <c r="B105" s="1843" t="s">
        <v>2100</v>
      </c>
      <c r="C105" s="1853"/>
      <c r="D105" s="1853"/>
      <c r="E105" s="1853"/>
      <c r="F105" s="1845">
        <v>0.05</v>
      </c>
    </row>
    <row r="106" spans="1:6" ht="14.25" thickBot="1">
      <c r="A106" s="1839" t="s">
        <v>1406</v>
      </c>
      <c r="B106" s="1843" t="s">
        <v>2101</v>
      </c>
      <c r="C106" s="1853"/>
      <c r="D106" s="1853"/>
      <c r="E106" s="1853"/>
      <c r="F106" s="1845">
        <v>0.05</v>
      </c>
    </row>
    <row r="107" spans="1:6" ht="24.75" thickBot="1">
      <c r="A107" s="1839" t="s">
        <v>1406</v>
      </c>
      <c r="B107" s="1843" t="s">
        <v>2102</v>
      </c>
      <c r="C107" s="1853"/>
      <c r="D107" s="1853"/>
      <c r="E107" s="1853"/>
      <c r="F107" s="1845">
        <v>0.05</v>
      </c>
    </row>
    <row r="108" spans="1:6" ht="24.75" thickBot="1">
      <c r="A108" s="1839" t="s">
        <v>1406</v>
      </c>
      <c r="B108" s="1843" t="s">
        <v>2103</v>
      </c>
      <c r="C108" s="1853"/>
      <c r="D108" s="1853"/>
      <c r="E108" s="1853"/>
      <c r="F108" s="1845">
        <v>0.05</v>
      </c>
    </row>
    <row r="109" spans="1:6" ht="24.75" thickBot="1">
      <c r="A109" s="1847" t="s">
        <v>1406</v>
      </c>
      <c r="B109" s="1854" t="s">
        <v>2104</v>
      </c>
      <c r="C109" s="1850"/>
      <c r="D109" s="1850"/>
      <c r="E109" s="1850"/>
      <c r="F109" s="1855">
        <v>0.05</v>
      </c>
    </row>
    <row r="110" spans="1:6" ht="14.25" thickBot="1">
      <c r="A110" s="1839" t="s">
        <v>1408</v>
      </c>
      <c r="B110" s="1840" t="s">
        <v>2105</v>
      </c>
      <c r="C110" s="1841">
        <v>0.129</v>
      </c>
      <c r="D110" s="1841">
        <v>0.129</v>
      </c>
      <c r="E110" s="1841">
        <v>0.126</v>
      </c>
      <c r="F110" s="1842">
        <v>0.13</v>
      </c>
    </row>
    <row r="111" spans="1:6" ht="14.25" thickBot="1">
      <c r="A111" s="1839" t="s">
        <v>1408</v>
      </c>
      <c r="B111" s="1843" t="s">
        <v>1074</v>
      </c>
      <c r="C111" s="1844">
        <v>0.11</v>
      </c>
      <c r="D111" s="1844">
        <v>0.11</v>
      </c>
      <c r="E111" s="1844">
        <v>9.9000000000000005E-2</v>
      </c>
      <c r="F111" s="1845">
        <v>0.128</v>
      </c>
    </row>
    <row r="112" spans="1:6" ht="14.25" thickBot="1">
      <c r="A112" s="1839" t="s">
        <v>1408</v>
      </c>
      <c r="B112" s="1843" t="s">
        <v>1088</v>
      </c>
      <c r="C112" s="1844">
        <v>0.125</v>
      </c>
      <c r="D112" s="1844">
        <v>0.125</v>
      </c>
      <c r="E112" s="1844">
        <v>0.12</v>
      </c>
      <c r="F112" s="1845">
        <v>0.125</v>
      </c>
    </row>
    <row r="113" spans="1:6" ht="14.25" thickBot="1">
      <c r="A113" s="1839" t="s">
        <v>1408</v>
      </c>
      <c r="B113" s="1843" t="s">
        <v>1101</v>
      </c>
      <c r="C113" s="1844">
        <v>0.13</v>
      </c>
      <c r="D113" s="1844">
        <v>0.13</v>
      </c>
      <c r="E113" s="1844">
        <v>0.13</v>
      </c>
      <c r="F113" s="1845">
        <v>0.13</v>
      </c>
    </row>
    <row r="114" spans="1:6" ht="14.25" thickBot="1">
      <c r="A114" s="1839" t="s">
        <v>1408</v>
      </c>
      <c r="B114" s="1843" t="s">
        <v>1115</v>
      </c>
      <c r="C114" s="1844">
        <v>0.123</v>
      </c>
      <c r="D114" s="1844">
        <v>0.123</v>
      </c>
      <c r="E114" s="1844">
        <v>0.12</v>
      </c>
      <c r="F114" s="1845">
        <v>0.13</v>
      </c>
    </row>
    <row r="115" spans="1:6" ht="14.25" thickBot="1">
      <c r="A115" s="1839" t="s">
        <v>1408</v>
      </c>
      <c r="B115" s="1843" t="s">
        <v>1126</v>
      </c>
      <c r="C115" s="1844">
        <v>0.125</v>
      </c>
      <c r="D115" s="1844">
        <v>0.125</v>
      </c>
      <c r="E115" s="1844">
        <v>0.11700000000000001</v>
      </c>
      <c r="F115" s="1845">
        <v>0.13</v>
      </c>
    </row>
    <row r="116" spans="1:6" ht="14.25" thickBot="1">
      <c r="A116" s="1839" t="s">
        <v>1408</v>
      </c>
      <c r="B116" s="1843" t="s">
        <v>1137</v>
      </c>
      <c r="C116" s="1844">
        <v>0.11700000000000001</v>
      </c>
      <c r="D116" s="1844">
        <v>0.11700000000000001</v>
      </c>
      <c r="E116" s="1844">
        <v>8.7999999999999995E-2</v>
      </c>
      <c r="F116" s="1845">
        <v>0.13</v>
      </c>
    </row>
    <row r="117" spans="1:6" ht="14.25" thickBot="1">
      <c r="A117" s="1839" t="s">
        <v>1408</v>
      </c>
      <c r="B117" s="1843" t="s">
        <v>1148</v>
      </c>
      <c r="C117" s="1844">
        <v>0.13</v>
      </c>
      <c r="D117" s="1844">
        <v>0.13</v>
      </c>
      <c r="E117" s="1844">
        <v>0.129</v>
      </c>
      <c r="F117" s="1845">
        <v>0.13</v>
      </c>
    </row>
    <row r="118" spans="1:6" ht="14.25" thickBot="1">
      <c r="A118" s="1839" t="s">
        <v>1408</v>
      </c>
      <c r="B118" s="1843" t="s">
        <v>1160</v>
      </c>
      <c r="C118" s="1844">
        <v>0.123</v>
      </c>
      <c r="D118" s="1844">
        <v>0.123</v>
      </c>
      <c r="E118" s="1844">
        <v>0.11600000000000001</v>
      </c>
      <c r="F118" s="1845">
        <v>0.13</v>
      </c>
    </row>
    <row r="119" spans="1:6" ht="14.25" thickBot="1">
      <c r="A119" s="1839" t="s">
        <v>1408</v>
      </c>
      <c r="B119" s="1843" t="s">
        <v>1170</v>
      </c>
      <c r="C119" s="1844">
        <v>0.127</v>
      </c>
      <c r="D119" s="1844">
        <v>0.127</v>
      </c>
      <c r="E119" s="1844">
        <v>0.124</v>
      </c>
      <c r="F119" s="1845">
        <v>0.13</v>
      </c>
    </row>
    <row r="120" spans="1:6" ht="14.25" thickBot="1">
      <c r="A120" s="1839" t="s">
        <v>1408</v>
      </c>
      <c r="B120" s="1843" t="s">
        <v>1180</v>
      </c>
      <c r="C120" s="1844">
        <v>0.125</v>
      </c>
      <c r="D120" s="1844">
        <v>0.125</v>
      </c>
      <c r="E120" s="1844">
        <v>0.122</v>
      </c>
      <c r="F120" s="1845">
        <v>0.13</v>
      </c>
    </row>
    <row r="121" spans="1:6" ht="14.25" thickBot="1">
      <c r="A121" s="1839" t="s">
        <v>1408</v>
      </c>
      <c r="B121" s="1843" t="s">
        <v>1190</v>
      </c>
      <c r="C121" s="1844">
        <v>0.13</v>
      </c>
      <c r="D121" s="1844">
        <v>0.13</v>
      </c>
      <c r="E121" s="1844">
        <v>0.13</v>
      </c>
      <c r="F121" s="1845">
        <v>0.13</v>
      </c>
    </row>
    <row r="122" spans="1:6" ht="14.25" thickBot="1">
      <c r="A122" s="1839" t="s">
        <v>1408</v>
      </c>
      <c r="B122" s="1843" t="s">
        <v>1200</v>
      </c>
      <c r="C122" s="1844">
        <v>0.13</v>
      </c>
      <c r="D122" s="1844">
        <v>0.13</v>
      </c>
      <c r="E122" s="1844">
        <v>0.125</v>
      </c>
      <c r="F122" s="1845">
        <v>0.13</v>
      </c>
    </row>
    <row r="123" spans="1:6" ht="14.25" thickBot="1">
      <c r="A123" s="1839" t="s">
        <v>1408</v>
      </c>
      <c r="B123" s="1843" t="s">
        <v>1210</v>
      </c>
      <c r="C123" s="1844">
        <v>0.129</v>
      </c>
      <c r="D123" s="1844">
        <v>0.129</v>
      </c>
      <c r="E123" s="1844">
        <v>0.123</v>
      </c>
      <c r="F123" s="1845">
        <v>0.13</v>
      </c>
    </row>
    <row r="124" spans="1:6" ht="14.25" thickBot="1">
      <c r="A124" s="1839" t="s">
        <v>1408</v>
      </c>
      <c r="B124" s="1843" t="s">
        <v>1220</v>
      </c>
      <c r="C124" s="1844">
        <v>0.10199999999999999</v>
      </c>
      <c r="D124" s="1844">
        <v>0.10100000000000001</v>
      </c>
      <c r="E124" s="1844">
        <v>0.08</v>
      </c>
      <c r="F124" s="1852"/>
    </row>
    <row r="125" spans="1:6" ht="14.25" thickBot="1">
      <c r="A125" s="1839" t="s">
        <v>1408</v>
      </c>
      <c r="B125" s="1843" t="s">
        <v>1230</v>
      </c>
      <c r="C125" s="1844">
        <v>0.13</v>
      </c>
      <c r="D125" s="1844">
        <v>0.13</v>
      </c>
      <c r="E125" s="1844">
        <v>0.129</v>
      </c>
      <c r="F125" s="1852"/>
    </row>
    <row r="126" spans="1:6" ht="14.25" thickBot="1">
      <c r="A126" s="1839" t="s">
        <v>1408</v>
      </c>
      <c r="B126" s="1843" t="s">
        <v>1240</v>
      </c>
      <c r="C126" s="1844">
        <v>0.13</v>
      </c>
      <c r="D126" s="1844">
        <v>0.13</v>
      </c>
      <c r="E126" s="1844">
        <v>0.126</v>
      </c>
      <c r="F126" s="1852"/>
    </row>
    <row r="127" spans="1:6" ht="14.25" thickBot="1">
      <c r="A127" s="1839" t="s">
        <v>1408</v>
      </c>
      <c r="B127" s="1843" t="s">
        <v>1250</v>
      </c>
      <c r="C127" s="1844">
        <v>0.125</v>
      </c>
      <c r="D127" s="1844">
        <v>0.125</v>
      </c>
      <c r="E127" s="1844">
        <v>0.121</v>
      </c>
      <c r="F127" s="1852"/>
    </row>
    <row r="128" spans="1:6" ht="14.25" thickBot="1">
      <c r="A128" s="1839" t="s">
        <v>1408</v>
      </c>
      <c r="B128" s="1843" t="s">
        <v>1260</v>
      </c>
      <c r="C128" s="1844">
        <v>0.12</v>
      </c>
      <c r="D128" s="1844">
        <v>0.12</v>
      </c>
      <c r="E128" s="1844">
        <v>0.105</v>
      </c>
      <c r="F128" s="1852"/>
    </row>
    <row r="129" spans="1:6" ht="14.25" thickBot="1">
      <c r="A129" s="1839" t="s">
        <v>1408</v>
      </c>
      <c r="B129" s="1843" t="s">
        <v>1269</v>
      </c>
      <c r="C129" s="1844">
        <v>0.13</v>
      </c>
      <c r="D129" s="1844">
        <v>0.13</v>
      </c>
      <c r="E129" s="1844">
        <v>0.126</v>
      </c>
      <c r="F129" s="1852"/>
    </row>
    <row r="130" spans="1:6" ht="14.25" thickBot="1">
      <c r="A130" s="1839" t="s">
        <v>1408</v>
      </c>
      <c r="B130" s="1843" t="s">
        <v>1278</v>
      </c>
      <c r="C130" s="1844">
        <v>0.125</v>
      </c>
      <c r="D130" s="1844">
        <v>0.125</v>
      </c>
      <c r="E130" s="1844">
        <v>0.122</v>
      </c>
      <c r="F130" s="1852"/>
    </row>
    <row r="131" spans="1:6" ht="14.25" thickBot="1">
      <c r="A131" s="1839" t="s">
        <v>1408</v>
      </c>
      <c r="B131" s="1843" t="s">
        <v>1286</v>
      </c>
      <c r="C131" s="1844">
        <v>0.127</v>
      </c>
      <c r="D131" s="1844">
        <v>0.126</v>
      </c>
      <c r="E131" s="1844">
        <v>0.123</v>
      </c>
      <c r="F131" s="1852"/>
    </row>
    <row r="132" spans="1:6" ht="14.25" thickBot="1">
      <c r="A132" s="1839" t="s">
        <v>1408</v>
      </c>
      <c r="B132" s="1843" t="s">
        <v>1293</v>
      </c>
      <c r="C132" s="1844">
        <v>9.0999999999999998E-2</v>
      </c>
      <c r="D132" s="1844">
        <v>0.121</v>
      </c>
      <c r="E132" s="1844">
        <v>9.9000000000000005E-2</v>
      </c>
      <c r="F132" s="1852"/>
    </row>
    <row r="133" spans="1:6" ht="14.25" thickBot="1">
      <c r="A133" s="1839" t="s">
        <v>1408</v>
      </c>
      <c r="B133" s="1843" t="s">
        <v>1300</v>
      </c>
      <c r="C133" s="1844">
        <v>0.13</v>
      </c>
      <c r="D133" s="1844">
        <v>0.13</v>
      </c>
      <c r="E133" s="1844">
        <v>0.129</v>
      </c>
      <c r="F133" s="1852"/>
    </row>
    <row r="134" spans="1:6" ht="14.25" thickBot="1">
      <c r="A134" s="1839" t="s">
        <v>1408</v>
      </c>
      <c r="B134" s="1843" t="s">
        <v>2106</v>
      </c>
      <c r="C134" s="1844">
        <v>6.8000000000000005E-2</v>
      </c>
      <c r="D134" s="1844">
        <v>6.5000000000000002E-2</v>
      </c>
      <c r="E134" s="1844">
        <v>6.5000000000000002E-2</v>
      </c>
      <c r="F134" s="1845">
        <v>0.13</v>
      </c>
    </row>
    <row r="135" spans="1:6" ht="14.25" thickBot="1">
      <c r="A135" s="1839" t="s">
        <v>1408</v>
      </c>
      <c r="B135" s="1843" t="s">
        <v>1314</v>
      </c>
      <c r="C135" s="1844">
        <v>0.123</v>
      </c>
      <c r="D135" s="1844">
        <v>0.123</v>
      </c>
      <c r="E135" s="1844">
        <v>0.11</v>
      </c>
      <c r="F135" s="1852"/>
    </row>
    <row r="136" spans="1:6" ht="14.25" thickBot="1">
      <c r="A136" s="1839" t="s">
        <v>1408</v>
      </c>
      <c r="B136" s="1843" t="s">
        <v>1321</v>
      </c>
      <c r="C136" s="1844">
        <v>0.13</v>
      </c>
      <c r="D136" s="1844">
        <v>0.13</v>
      </c>
      <c r="E136" s="1844">
        <v>0.125</v>
      </c>
      <c r="F136" s="1852"/>
    </row>
    <row r="137" spans="1:6" ht="14.25" thickBot="1">
      <c r="A137" s="1839" t="s">
        <v>1408</v>
      </c>
      <c r="B137" s="1843" t="s">
        <v>1328</v>
      </c>
      <c r="C137" s="1844">
        <v>0.121</v>
      </c>
      <c r="D137" s="1844">
        <v>0.122</v>
      </c>
      <c r="E137" s="1844">
        <v>0.115</v>
      </c>
      <c r="F137" s="1852"/>
    </row>
    <row r="138" spans="1:6" ht="14.25" thickBot="1">
      <c r="A138" s="1839" t="s">
        <v>1408</v>
      </c>
      <c r="B138" s="1843" t="s">
        <v>2107</v>
      </c>
      <c r="C138" s="1844">
        <v>0.105</v>
      </c>
      <c r="D138" s="1844">
        <v>0.125</v>
      </c>
      <c r="E138" s="1844">
        <v>0.112</v>
      </c>
      <c r="F138" s="1852"/>
    </row>
    <row r="139" spans="1:6" ht="14.25" thickBot="1">
      <c r="A139" s="1839" t="s">
        <v>1408</v>
      </c>
      <c r="B139" s="1843" t="s">
        <v>2108</v>
      </c>
      <c r="C139" s="1844">
        <v>0.127</v>
      </c>
      <c r="D139" s="1844">
        <v>0.127</v>
      </c>
      <c r="E139" s="1844">
        <v>0.122</v>
      </c>
      <c r="F139" s="1845">
        <v>0.13</v>
      </c>
    </row>
    <row r="140" spans="1:6" ht="14.25" thickBot="1">
      <c r="A140" s="1839" t="s">
        <v>1408</v>
      </c>
      <c r="B140" s="1843" t="s">
        <v>2109</v>
      </c>
      <c r="C140" s="1844">
        <v>0.125</v>
      </c>
      <c r="D140" s="1844">
        <v>0.125</v>
      </c>
      <c r="E140" s="1844">
        <v>0.11899999999999999</v>
      </c>
      <c r="F140" s="1845">
        <v>0.13</v>
      </c>
    </row>
    <row r="141" spans="1:6" ht="14.25" thickBot="1">
      <c r="A141" s="1839" t="s">
        <v>1408</v>
      </c>
      <c r="B141" s="1843" t="s">
        <v>1347</v>
      </c>
      <c r="C141" s="1844">
        <v>0.125</v>
      </c>
      <c r="D141" s="1844">
        <v>0.125</v>
      </c>
      <c r="E141" s="1844">
        <v>0.11700000000000001</v>
      </c>
      <c r="F141" s="1852"/>
    </row>
    <row r="142" spans="1:6" ht="14.25" thickBot="1">
      <c r="A142" s="1839" t="s">
        <v>1408</v>
      </c>
      <c r="B142" s="1843" t="s">
        <v>1352</v>
      </c>
      <c r="C142" s="1844">
        <v>0.125</v>
      </c>
      <c r="D142" s="1844">
        <v>0.125</v>
      </c>
      <c r="E142" s="1844">
        <v>0.115</v>
      </c>
      <c r="F142" s="1852"/>
    </row>
    <row r="143" spans="1:6" ht="14.25" thickBot="1">
      <c r="A143" s="1839" t="s">
        <v>1408</v>
      </c>
      <c r="B143" s="1843" t="s">
        <v>1357</v>
      </c>
      <c r="C143" s="1844">
        <v>0.121</v>
      </c>
      <c r="D143" s="1844">
        <v>0.121</v>
      </c>
      <c r="E143" s="1844">
        <v>0.108</v>
      </c>
      <c r="F143" s="1852"/>
    </row>
    <row r="144" spans="1:6" ht="14.25" thickBot="1">
      <c r="A144" s="1839" t="s">
        <v>1408</v>
      </c>
      <c r="B144" s="1856" t="s">
        <v>2110</v>
      </c>
      <c r="C144" s="1857">
        <v>0.126</v>
      </c>
      <c r="D144" s="1857">
        <v>0.126</v>
      </c>
      <c r="E144" s="1857">
        <v>0.121</v>
      </c>
      <c r="F144" s="1852"/>
    </row>
    <row r="145" spans="1:6" ht="14.25" thickBot="1">
      <c r="A145" s="1847" t="s">
        <v>1408</v>
      </c>
      <c r="B145" s="1858" t="s">
        <v>2111</v>
      </c>
      <c r="C145" s="1859"/>
      <c r="D145" s="1859"/>
      <c r="E145" s="1859"/>
      <c r="F145" s="1860">
        <v>0.05</v>
      </c>
    </row>
    <row r="146" spans="1:6" ht="24.75" thickBot="1">
      <c r="A146" s="1861" t="s">
        <v>1408</v>
      </c>
      <c r="B146" s="1846" t="s">
        <v>2112</v>
      </c>
      <c r="C146" s="1853"/>
      <c r="D146" s="1853"/>
      <c r="E146" s="1853"/>
      <c r="F146" s="1862">
        <v>0.05</v>
      </c>
    </row>
    <row r="147" spans="1:6" ht="24.75" thickBot="1">
      <c r="A147" s="1839" t="s">
        <v>1408</v>
      </c>
      <c r="B147" s="1843" t="s">
        <v>2113</v>
      </c>
      <c r="C147" s="1853"/>
      <c r="D147" s="1853"/>
      <c r="E147" s="1853"/>
      <c r="F147" s="1845">
        <v>0.05</v>
      </c>
    </row>
    <row r="148" spans="1:6" ht="24.75" thickBot="1">
      <c r="A148" s="1839" t="s">
        <v>1408</v>
      </c>
      <c r="B148" s="1843" t="s">
        <v>2114</v>
      </c>
      <c r="C148" s="1853"/>
      <c r="D148" s="1853"/>
      <c r="E148" s="1853"/>
      <c r="F148" s="1845">
        <v>0.05</v>
      </c>
    </row>
    <row r="149" spans="1:6" ht="24.75" thickBot="1">
      <c r="A149" s="1839" t="s">
        <v>1408</v>
      </c>
      <c r="B149" s="1843" t="s">
        <v>2115</v>
      </c>
      <c r="C149" s="1853"/>
      <c r="D149" s="1853"/>
      <c r="E149" s="1853"/>
      <c r="F149" s="1845">
        <v>0.05</v>
      </c>
    </row>
    <row r="150" spans="1:6" ht="24.75" thickBot="1">
      <c r="A150" s="1839" t="s">
        <v>1408</v>
      </c>
      <c r="B150" s="1843" t="s">
        <v>2116</v>
      </c>
      <c r="C150" s="1853"/>
      <c r="D150" s="1853"/>
      <c r="E150" s="1853"/>
      <c r="F150" s="1845">
        <v>0.05</v>
      </c>
    </row>
    <row r="151" spans="1:6" ht="24.75" thickBot="1">
      <c r="A151" s="1839" t="s">
        <v>1408</v>
      </c>
      <c r="B151" s="1843" t="s">
        <v>2117</v>
      </c>
      <c r="C151" s="1853"/>
      <c r="D151" s="1853"/>
      <c r="E151" s="1853"/>
      <c r="F151" s="1845">
        <v>0.05</v>
      </c>
    </row>
    <row r="152" spans="1:6" ht="24.75" thickBot="1">
      <c r="A152" s="1839" t="s">
        <v>1408</v>
      </c>
      <c r="B152" s="1843" t="s">
        <v>1390</v>
      </c>
      <c r="C152" s="1853"/>
      <c r="D152" s="1853"/>
      <c r="E152" s="1853"/>
      <c r="F152" s="1845">
        <v>0.05</v>
      </c>
    </row>
    <row r="153" spans="1:6" ht="14.25" thickBot="1">
      <c r="A153" s="1839" t="s">
        <v>1408</v>
      </c>
      <c r="B153" s="1843" t="s">
        <v>2118</v>
      </c>
      <c r="C153" s="1853"/>
      <c r="D153" s="1853"/>
      <c r="E153" s="1853"/>
      <c r="F153" s="1845">
        <v>0.05</v>
      </c>
    </row>
    <row r="154" spans="1:6" ht="14.25" thickBot="1">
      <c r="A154" s="1839" t="s">
        <v>1408</v>
      </c>
      <c r="B154" s="1843" t="s">
        <v>2119</v>
      </c>
      <c r="C154" s="1853"/>
      <c r="D154" s="1853"/>
      <c r="E154" s="1853"/>
      <c r="F154" s="1845">
        <v>0.05</v>
      </c>
    </row>
    <row r="155" spans="1:6" ht="24.75" thickBot="1">
      <c r="A155" s="1839" t="s">
        <v>1408</v>
      </c>
      <c r="B155" s="1843" t="s">
        <v>2120</v>
      </c>
      <c r="C155" s="1853"/>
      <c r="D155" s="1853"/>
      <c r="E155" s="1853"/>
      <c r="F155" s="1845">
        <v>0.05</v>
      </c>
    </row>
    <row r="156" spans="1:6" ht="24.75" thickBot="1">
      <c r="A156" s="1839" t="s">
        <v>1408</v>
      </c>
      <c r="B156" s="1843" t="s">
        <v>2121</v>
      </c>
      <c r="C156" s="1853"/>
      <c r="D156" s="1853"/>
      <c r="E156" s="1853"/>
      <c r="F156" s="1845">
        <v>0.05</v>
      </c>
    </row>
    <row r="157" spans="1:6" ht="14.25" thickBot="1">
      <c r="A157" s="1847" t="s">
        <v>1408</v>
      </c>
      <c r="B157" s="1854" t="s">
        <v>2122</v>
      </c>
      <c r="C157" s="1850"/>
      <c r="D157" s="1850"/>
      <c r="E157" s="1850"/>
      <c r="F157" s="1855">
        <v>0.05</v>
      </c>
    </row>
    <row r="158" spans="1:6" ht="14.25" thickBot="1">
      <c r="A158" s="1839" t="s">
        <v>1410</v>
      </c>
      <c r="B158" s="1840" t="s">
        <v>2123</v>
      </c>
      <c r="C158" s="1841">
        <v>0.13</v>
      </c>
      <c r="D158" s="1841">
        <v>0.13</v>
      </c>
      <c r="E158" s="1841">
        <v>0.13</v>
      </c>
      <c r="F158" s="1842">
        <v>0.13</v>
      </c>
    </row>
    <row r="159" spans="1:6" ht="14.25" thickBot="1">
      <c r="A159" s="1839" t="s">
        <v>1410</v>
      </c>
      <c r="B159" s="1843" t="s">
        <v>1075</v>
      </c>
      <c r="C159" s="1844">
        <v>0.13</v>
      </c>
      <c r="D159" s="1844">
        <v>0.13</v>
      </c>
      <c r="E159" s="1844">
        <v>0.13</v>
      </c>
      <c r="F159" s="1845">
        <v>0.13</v>
      </c>
    </row>
    <row r="160" spans="1:6" ht="14.25" thickBot="1">
      <c r="A160" s="1839" t="s">
        <v>1410</v>
      </c>
      <c r="B160" s="1843" t="s">
        <v>1089</v>
      </c>
      <c r="C160" s="1844">
        <v>0.13</v>
      </c>
      <c r="D160" s="1844">
        <v>0.13</v>
      </c>
      <c r="E160" s="1844">
        <v>0.129</v>
      </c>
      <c r="F160" s="1845">
        <v>0.13</v>
      </c>
    </row>
    <row r="161" spans="1:6" ht="14.25" thickBot="1">
      <c r="A161" s="1839" t="s">
        <v>1410</v>
      </c>
      <c r="B161" s="1843" t="s">
        <v>1102</v>
      </c>
      <c r="C161" s="1844">
        <v>0.128</v>
      </c>
      <c r="D161" s="1844">
        <v>0.128</v>
      </c>
      <c r="E161" s="1844">
        <v>0.125</v>
      </c>
      <c r="F161" s="1845">
        <v>0.13</v>
      </c>
    </row>
    <row r="162" spans="1:6" ht="14.25" thickBot="1">
      <c r="A162" s="1839" t="s">
        <v>1410</v>
      </c>
      <c r="B162" s="1843" t="s">
        <v>1116</v>
      </c>
      <c r="C162" s="1844">
        <v>0.122</v>
      </c>
      <c r="D162" s="1844">
        <v>0.122</v>
      </c>
      <c r="E162" s="1844">
        <v>0.126</v>
      </c>
      <c r="F162" s="1845">
        <v>0.122</v>
      </c>
    </row>
    <row r="163" spans="1:6" ht="14.25" thickBot="1">
      <c r="A163" s="1839" t="s">
        <v>1410</v>
      </c>
      <c r="B163" s="1843" t="s">
        <v>1127</v>
      </c>
      <c r="C163" s="1844">
        <v>0.13</v>
      </c>
      <c r="D163" s="1844">
        <v>0.13</v>
      </c>
      <c r="E163" s="1844">
        <v>0.125</v>
      </c>
      <c r="F163" s="1845">
        <v>0.13</v>
      </c>
    </row>
    <row r="164" spans="1:6" ht="14.25" thickBot="1">
      <c r="A164" s="1839" t="s">
        <v>1410</v>
      </c>
      <c r="B164" s="1843" t="s">
        <v>1138</v>
      </c>
      <c r="C164" s="1844">
        <v>0.13</v>
      </c>
      <c r="D164" s="1844">
        <v>0.13</v>
      </c>
      <c r="E164" s="1844">
        <v>0.13</v>
      </c>
      <c r="F164" s="1845">
        <v>0.13</v>
      </c>
    </row>
    <row r="165" spans="1:6" ht="14.25" thickBot="1">
      <c r="A165" s="1839" t="s">
        <v>1410</v>
      </c>
      <c r="B165" s="1843" t="s">
        <v>1149</v>
      </c>
      <c r="C165" s="1844">
        <v>0.13</v>
      </c>
      <c r="D165" s="1844">
        <v>0.13</v>
      </c>
      <c r="E165" s="1844">
        <v>0.124</v>
      </c>
      <c r="F165" s="1845">
        <v>0.13</v>
      </c>
    </row>
    <row r="166" spans="1:6" ht="14.25" thickBot="1">
      <c r="A166" s="1839" t="s">
        <v>1410</v>
      </c>
      <c r="B166" s="1843" t="s">
        <v>1161</v>
      </c>
      <c r="C166" s="1844">
        <v>0.13</v>
      </c>
      <c r="D166" s="1844">
        <v>0.13</v>
      </c>
      <c r="E166" s="1844">
        <v>0.13</v>
      </c>
      <c r="F166" s="1845">
        <v>0.13</v>
      </c>
    </row>
    <row r="167" spans="1:6" ht="14.25" thickBot="1">
      <c r="A167" s="1839" t="s">
        <v>1410</v>
      </c>
      <c r="B167" s="1843" t="s">
        <v>1171</v>
      </c>
      <c r="C167" s="1844">
        <v>0.125</v>
      </c>
      <c r="D167" s="1844">
        <v>0.125</v>
      </c>
      <c r="E167" s="1844">
        <v>0.121</v>
      </c>
      <c r="F167" s="1852"/>
    </row>
    <row r="168" spans="1:6" ht="14.25" thickBot="1">
      <c r="A168" s="1839" t="s">
        <v>1410</v>
      </c>
      <c r="B168" s="1843" t="s">
        <v>1181</v>
      </c>
      <c r="C168" s="1844">
        <v>0.13</v>
      </c>
      <c r="D168" s="1844">
        <v>0.13</v>
      </c>
      <c r="E168" s="1844">
        <v>0.126</v>
      </c>
      <c r="F168" s="1852"/>
    </row>
    <row r="169" spans="1:6" ht="14.25" thickBot="1">
      <c r="A169" s="1839" t="s">
        <v>1410</v>
      </c>
      <c r="B169" s="1843" t="s">
        <v>1191</v>
      </c>
      <c r="C169" s="1844">
        <v>0.128</v>
      </c>
      <c r="D169" s="1844">
        <v>0.129</v>
      </c>
      <c r="E169" s="1844">
        <v>0.13</v>
      </c>
      <c r="F169" s="1852"/>
    </row>
    <row r="170" spans="1:6" ht="14.25" thickBot="1">
      <c r="A170" s="1839" t="s">
        <v>1410</v>
      </c>
      <c r="B170" s="1843" t="s">
        <v>1201</v>
      </c>
      <c r="C170" s="1844">
        <v>0.14099999999999999</v>
      </c>
      <c r="D170" s="1844">
        <v>0.13</v>
      </c>
      <c r="E170" s="1844">
        <v>0.125</v>
      </c>
      <c r="F170" s="1852"/>
    </row>
    <row r="171" spans="1:6" ht="14.25" thickBot="1">
      <c r="A171" s="1839" t="s">
        <v>1410</v>
      </c>
      <c r="B171" s="1843" t="s">
        <v>2124</v>
      </c>
      <c r="C171" s="1844">
        <v>0.127</v>
      </c>
      <c r="D171" s="1844">
        <v>0.126</v>
      </c>
      <c r="E171" s="1844">
        <v>0.126</v>
      </c>
      <c r="F171" s="1845">
        <v>0.11799999999999999</v>
      </c>
    </row>
    <row r="172" spans="1:6" ht="14.25" thickBot="1">
      <c r="A172" s="1839" t="s">
        <v>1410</v>
      </c>
      <c r="B172" s="1843" t="s">
        <v>2125</v>
      </c>
      <c r="C172" s="1844">
        <v>0.13</v>
      </c>
      <c r="D172" s="1844">
        <v>0.13</v>
      </c>
      <c r="E172" s="1844">
        <v>0.13</v>
      </c>
      <c r="F172" s="1852"/>
    </row>
    <row r="173" spans="1:6" ht="14.25" thickBot="1">
      <c r="A173" s="1839" t="s">
        <v>1410</v>
      </c>
      <c r="B173" s="1843" t="s">
        <v>1231</v>
      </c>
      <c r="C173" s="1844">
        <v>0.13</v>
      </c>
      <c r="D173" s="1844">
        <v>0.13</v>
      </c>
      <c r="E173" s="1844">
        <v>0.13</v>
      </c>
      <c r="F173" s="1852"/>
    </row>
    <row r="174" spans="1:6" ht="14.25" thickBot="1">
      <c r="A174" s="1839" t="s">
        <v>1410</v>
      </c>
      <c r="B174" s="1843" t="s">
        <v>2126</v>
      </c>
      <c r="C174" s="1844">
        <v>0.13</v>
      </c>
      <c r="D174" s="1844">
        <v>0.13</v>
      </c>
      <c r="E174" s="1844">
        <v>0.13</v>
      </c>
      <c r="F174" s="1845">
        <v>0.13</v>
      </c>
    </row>
    <row r="175" spans="1:6" ht="14.25" thickBot="1">
      <c r="A175" s="1839" t="s">
        <v>1410</v>
      </c>
      <c r="B175" s="1843" t="s">
        <v>2127</v>
      </c>
      <c r="C175" s="1844">
        <v>0.13</v>
      </c>
      <c r="D175" s="1844">
        <v>0.13</v>
      </c>
      <c r="E175" s="1844">
        <v>0.13</v>
      </c>
      <c r="F175" s="1845">
        <v>0.13</v>
      </c>
    </row>
    <row r="176" spans="1:6" ht="14.25" thickBot="1">
      <c r="A176" s="1839" t="s">
        <v>1410</v>
      </c>
      <c r="B176" s="1843" t="s">
        <v>1261</v>
      </c>
      <c r="C176" s="1844">
        <v>0.13</v>
      </c>
      <c r="D176" s="1844">
        <v>0.13</v>
      </c>
      <c r="E176" s="1844">
        <v>0.13</v>
      </c>
      <c r="F176" s="1845">
        <v>0.13</v>
      </c>
    </row>
    <row r="177" spans="1:6" ht="14.25" thickBot="1">
      <c r="A177" s="1839" t="s">
        <v>1410</v>
      </c>
      <c r="B177" s="1843" t="s">
        <v>2128</v>
      </c>
      <c r="C177" s="1844">
        <v>0.13</v>
      </c>
      <c r="D177" s="1844">
        <v>0.13</v>
      </c>
      <c r="E177" s="1844">
        <v>0.13</v>
      </c>
      <c r="F177" s="1845">
        <v>0.13</v>
      </c>
    </row>
    <row r="178" spans="1:6" ht="14.25" thickBot="1">
      <c r="A178" s="1839" t="s">
        <v>1410</v>
      </c>
      <c r="B178" s="1843" t="s">
        <v>1279</v>
      </c>
      <c r="C178" s="1844">
        <v>0.13</v>
      </c>
      <c r="D178" s="1844">
        <v>0.13</v>
      </c>
      <c r="E178" s="1844">
        <v>0.13</v>
      </c>
      <c r="F178" s="1845">
        <v>0.127</v>
      </c>
    </row>
    <row r="179" spans="1:6" ht="14.25" thickBot="1">
      <c r="A179" s="1839" t="s">
        <v>1410</v>
      </c>
      <c r="B179" s="1843" t="s">
        <v>1287</v>
      </c>
      <c r="C179" s="1844">
        <v>0.13</v>
      </c>
      <c r="D179" s="1844">
        <v>0.13</v>
      </c>
      <c r="E179" s="1844">
        <v>0.13</v>
      </c>
      <c r="F179" s="1852"/>
    </row>
    <row r="180" spans="1:6" ht="14.25" thickBot="1">
      <c r="A180" s="1839" t="s">
        <v>1410</v>
      </c>
      <c r="B180" s="1843" t="s">
        <v>2129</v>
      </c>
      <c r="C180" s="1844">
        <v>0.13</v>
      </c>
      <c r="D180" s="1844">
        <v>0.13</v>
      </c>
      <c r="E180" s="1844">
        <v>0.125</v>
      </c>
      <c r="F180" s="1845">
        <v>0.13</v>
      </c>
    </row>
    <row r="181" spans="1:6" ht="14.25" thickBot="1">
      <c r="A181" s="1839" t="s">
        <v>1410</v>
      </c>
      <c r="B181" s="1843" t="s">
        <v>1301</v>
      </c>
      <c r="C181" s="1844">
        <v>0.122</v>
      </c>
      <c r="D181" s="1844">
        <v>0.123</v>
      </c>
      <c r="E181" s="1844">
        <v>0.126</v>
      </c>
      <c r="F181" s="1845">
        <v>0.121</v>
      </c>
    </row>
    <row r="182" spans="1:6" ht="14.25" thickBot="1">
      <c r="A182" s="1839" t="s">
        <v>1410</v>
      </c>
      <c r="B182" s="1843" t="s">
        <v>1308</v>
      </c>
      <c r="C182" s="1844">
        <v>0.125</v>
      </c>
      <c r="D182" s="1844">
        <v>0.125</v>
      </c>
      <c r="E182" s="1844">
        <v>0.11700000000000001</v>
      </c>
      <c r="F182" s="1845">
        <v>0.13</v>
      </c>
    </row>
    <row r="183" spans="1:6" ht="14.25" thickBot="1">
      <c r="A183" s="1839" t="s">
        <v>1410</v>
      </c>
      <c r="B183" s="1843" t="s">
        <v>1315</v>
      </c>
      <c r="C183" s="1844">
        <v>0.127</v>
      </c>
      <c r="D183" s="1844">
        <v>0.127</v>
      </c>
      <c r="E183" s="1844">
        <v>0.128</v>
      </c>
      <c r="F183" s="1852"/>
    </row>
    <row r="184" spans="1:6" ht="14.25" thickBot="1">
      <c r="A184" s="1839" t="s">
        <v>1410</v>
      </c>
      <c r="B184" s="1843" t="s">
        <v>1322</v>
      </c>
      <c r="C184" s="1844">
        <v>0.125</v>
      </c>
      <c r="D184" s="1844">
        <v>0.125</v>
      </c>
      <c r="E184" s="1844">
        <v>0.127</v>
      </c>
      <c r="F184" s="1852"/>
    </row>
    <row r="185" spans="1:6" ht="14.25" thickBot="1">
      <c r="A185" s="1839" t="s">
        <v>1410</v>
      </c>
      <c r="B185" s="1843" t="s">
        <v>2130</v>
      </c>
      <c r="C185" s="1844">
        <v>0.127</v>
      </c>
      <c r="D185" s="1844">
        <v>0.127</v>
      </c>
      <c r="E185" s="1844">
        <v>0.128</v>
      </c>
      <c r="F185" s="1845">
        <v>0.13</v>
      </c>
    </row>
    <row r="186" spans="1:6" ht="24.75" thickBot="1">
      <c r="A186" s="1839" t="s">
        <v>1410</v>
      </c>
      <c r="B186" s="1843" t="s">
        <v>2131</v>
      </c>
      <c r="C186" s="1853"/>
      <c r="D186" s="1853"/>
      <c r="E186" s="1853"/>
      <c r="F186" s="1845">
        <v>0.05</v>
      </c>
    </row>
    <row r="187" spans="1:6" ht="14.25" thickBot="1">
      <c r="A187" s="1839" t="s">
        <v>1410</v>
      </c>
      <c r="B187" s="1843" t="s">
        <v>2132</v>
      </c>
      <c r="C187" s="1853"/>
      <c r="D187" s="1853"/>
      <c r="E187" s="1853"/>
      <c r="F187" s="1845">
        <v>0.05</v>
      </c>
    </row>
    <row r="188" spans="1:6" ht="14.25" thickBot="1">
      <c r="A188" s="1839" t="s">
        <v>1410</v>
      </c>
      <c r="B188" s="1843" t="s">
        <v>2133</v>
      </c>
      <c r="C188" s="1853"/>
      <c r="D188" s="1853"/>
      <c r="E188" s="1853"/>
      <c r="F188" s="1845">
        <v>0.05</v>
      </c>
    </row>
    <row r="189" spans="1:6" ht="24.75" thickBot="1">
      <c r="A189" s="1839" t="s">
        <v>1410</v>
      </c>
      <c r="B189" s="1843" t="s">
        <v>2134</v>
      </c>
      <c r="C189" s="1853"/>
      <c r="D189" s="1853"/>
      <c r="E189" s="1853"/>
      <c r="F189" s="1845">
        <v>0.05</v>
      </c>
    </row>
    <row r="190" spans="1:6" ht="24.75" thickBot="1">
      <c r="A190" s="1839" t="s">
        <v>1410</v>
      </c>
      <c r="B190" s="1843" t="s">
        <v>2135</v>
      </c>
      <c r="C190" s="1853"/>
      <c r="D190" s="1853"/>
      <c r="E190" s="1853"/>
      <c r="F190" s="1845">
        <v>0.05</v>
      </c>
    </row>
    <row r="191" spans="1:6" ht="24.75" thickBot="1">
      <c r="A191" s="1839" t="s">
        <v>1410</v>
      </c>
      <c r="B191" s="1843" t="s">
        <v>2136</v>
      </c>
      <c r="C191" s="1853"/>
      <c r="D191" s="1853"/>
      <c r="E191" s="1853"/>
      <c r="F191" s="1845">
        <v>0.05</v>
      </c>
    </row>
    <row r="192" spans="1:6" ht="24.75" thickBot="1">
      <c r="A192" s="1839" t="s">
        <v>1410</v>
      </c>
      <c r="B192" s="1843" t="s">
        <v>2137</v>
      </c>
      <c r="C192" s="1853"/>
      <c r="D192" s="1853"/>
      <c r="E192" s="1853"/>
      <c r="F192" s="1845">
        <v>0.05</v>
      </c>
    </row>
    <row r="193" spans="1:6" ht="24.75" thickBot="1">
      <c r="A193" s="1839" t="s">
        <v>1410</v>
      </c>
      <c r="B193" s="1843" t="s">
        <v>2138</v>
      </c>
      <c r="C193" s="1853"/>
      <c r="D193" s="1853"/>
      <c r="E193" s="1853"/>
      <c r="F193" s="1845">
        <v>0.05</v>
      </c>
    </row>
    <row r="194" spans="1:6" ht="24.75" thickBot="1">
      <c r="A194" s="1839" t="s">
        <v>1410</v>
      </c>
      <c r="B194" s="1843" t="s">
        <v>2139</v>
      </c>
      <c r="C194" s="1853"/>
      <c r="D194" s="1853"/>
      <c r="E194" s="1853"/>
      <c r="F194" s="1845">
        <v>0.05</v>
      </c>
    </row>
    <row r="195" spans="1:6" ht="14.25" thickBot="1">
      <c r="A195" s="1839" t="s">
        <v>1410</v>
      </c>
      <c r="B195" s="1843" t="s">
        <v>2140</v>
      </c>
      <c r="C195" s="1853"/>
      <c r="D195" s="1853"/>
      <c r="E195" s="1853"/>
      <c r="F195" s="1845">
        <v>0.05</v>
      </c>
    </row>
    <row r="196" spans="1:6" ht="24.75" thickBot="1">
      <c r="A196" s="1839" t="s">
        <v>1410</v>
      </c>
      <c r="B196" s="1843" t="s">
        <v>2141</v>
      </c>
      <c r="C196" s="1853"/>
      <c r="D196" s="1853"/>
      <c r="E196" s="1853"/>
      <c r="F196" s="1845">
        <v>0.05</v>
      </c>
    </row>
    <row r="197" spans="1:6" ht="24.75" thickBot="1">
      <c r="A197" s="1839" t="s">
        <v>1410</v>
      </c>
      <c r="B197" s="1843" t="s">
        <v>2142</v>
      </c>
      <c r="C197" s="1853"/>
      <c r="D197" s="1853"/>
      <c r="E197" s="1853"/>
      <c r="F197" s="1845">
        <v>0.05</v>
      </c>
    </row>
    <row r="198" spans="1:6" ht="24.75" thickBot="1">
      <c r="A198" s="1839" t="s">
        <v>1410</v>
      </c>
      <c r="B198" s="1843" t="s">
        <v>2143</v>
      </c>
      <c r="C198" s="1853"/>
      <c r="D198" s="1853"/>
      <c r="E198" s="1853"/>
      <c r="F198" s="1845">
        <v>0.05</v>
      </c>
    </row>
    <row r="199" spans="1:6" ht="24.75" thickBot="1">
      <c r="A199" s="1839" t="s">
        <v>1410</v>
      </c>
      <c r="B199" s="1843" t="s">
        <v>2144</v>
      </c>
      <c r="C199" s="1853"/>
      <c r="D199" s="1853"/>
      <c r="E199" s="1853"/>
      <c r="F199" s="1845">
        <v>0.05</v>
      </c>
    </row>
    <row r="200" spans="1:6" ht="24.75" thickBot="1">
      <c r="A200" s="1839" t="s">
        <v>1410</v>
      </c>
      <c r="B200" s="1843" t="s">
        <v>2145</v>
      </c>
      <c r="C200" s="1853"/>
      <c r="D200" s="1853"/>
      <c r="E200" s="1853"/>
      <c r="F200" s="1845">
        <v>0.05</v>
      </c>
    </row>
    <row r="201" spans="1:6" ht="24.75" thickBot="1">
      <c r="A201" s="1839" t="s">
        <v>1410</v>
      </c>
      <c r="B201" s="1843" t="s">
        <v>2146</v>
      </c>
      <c r="C201" s="1853"/>
      <c r="D201" s="1853"/>
      <c r="E201" s="1853"/>
      <c r="F201" s="1845">
        <v>0.05</v>
      </c>
    </row>
    <row r="202" spans="1:6" ht="24.75" thickBot="1">
      <c r="A202" s="1839" t="s">
        <v>1410</v>
      </c>
      <c r="B202" s="1843" t="s">
        <v>2147</v>
      </c>
      <c r="C202" s="1853"/>
      <c r="D202" s="1853"/>
      <c r="E202" s="1853"/>
      <c r="F202" s="1845">
        <v>0.05</v>
      </c>
    </row>
    <row r="203" spans="1:6" ht="24.75" thickBot="1">
      <c r="A203" s="1839" t="s">
        <v>1410</v>
      </c>
      <c r="B203" s="1843" t="s">
        <v>2148</v>
      </c>
      <c r="C203" s="1853"/>
      <c r="D203" s="1853"/>
      <c r="E203" s="1853"/>
      <c r="F203" s="1845">
        <v>0.05</v>
      </c>
    </row>
    <row r="204" spans="1:6" ht="14.25" thickBot="1">
      <c r="A204" s="1839" t="s">
        <v>1410</v>
      </c>
      <c r="B204" s="1843" t="s">
        <v>2149</v>
      </c>
      <c r="C204" s="1853"/>
      <c r="D204" s="1853"/>
      <c r="E204" s="1853"/>
      <c r="F204" s="1845">
        <v>0.05</v>
      </c>
    </row>
    <row r="205" spans="1:6" ht="14.25" thickBot="1">
      <c r="A205" s="1847" t="s">
        <v>1410</v>
      </c>
      <c r="B205" s="1854" t="s">
        <v>2150</v>
      </c>
      <c r="C205" s="1850"/>
      <c r="D205" s="1850"/>
      <c r="E205" s="1850"/>
      <c r="F205" s="1855">
        <v>0.05</v>
      </c>
    </row>
    <row r="206" spans="1:6" ht="14.25" thickBot="1">
      <c r="A206" s="1839" t="s">
        <v>1412</v>
      </c>
      <c r="B206" s="1840" t="s">
        <v>2151</v>
      </c>
      <c r="C206" s="1841">
        <v>0.15</v>
      </c>
      <c r="D206" s="1841">
        <v>0.15</v>
      </c>
      <c r="E206" s="1841">
        <v>0.15</v>
      </c>
      <c r="F206" s="1842">
        <v>0.15</v>
      </c>
    </row>
    <row r="207" spans="1:6" ht="14.25" thickBot="1">
      <c r="A207" s="1839" t="s">
        <v>1412</v>
      </c>
      <c r="B207" s="1843" t="s">
        <v>1076</v>
      </c>
      <c r="C207" s="1844">
        <v>0.15</v>
      </c>
      <c r="D207" s="1844">
        <v>0.15</v>
      </c>
      <c r="E207" s="1844">
        <v>0.15</v>
      </c>
      <c r="F207" s="1845">
        <v>0.14399999999999999</v>
      </c>
    </row>
    <row r="208" spans="1:6" ht="14.25" thickBot="1">
      <c r="A208" s="1839" t="s">
        <v>1412</v>
      </c>
      <c r="B208" s="1843" t="s">
        <v>1090</v>
      </c>
      <c r="C208" s="1844">
        <v>0.15</v>
      </c>
      <c r="D208" s="1844">
        <v>0.15</v>
      </c>
      <c r="E208" s="1844">
        <v>0.15</v>
      </c>
      <c r="F208" s="1845">
        <v>0.15</v>
      </c>
    </row>
    <row r="209" spans="1:6" ht="14.25" thickBot="1">
      <c r="A209" s="1839" t="s">
        <v>1412</v>
      </c>
      <c r="B209" s="1843" t="s">
        <v>1103</v>
      </c>
      <c r="C209" s="1844">
        <v>0.13700000000000001</v>
      </c>
      <c r="D209" s="1844">
        <v>0.13700000000000001</v>
      </c>
      <c r="E209" s="1844">
        <v>0.14000000000000001</v>
      </c>
      <c r="F209" s="1845">
        <v>0.11700000000000001</v>
      </c>
    </row>
    <row r="210" spans="1:6" ht="14.25" thickBot="1">
      <c r="A210" s="1839" t="s">
        <v>1412</v>
      </c>
      <c r="B210" s="1843" t="s">
        <v>2152</v>
      </c>
      <c r="C210" s="1844">
        <v>0.15</v>
      </c>
      <c r="D210" s="1844">
        <v>0.15</v>
      </c>
      <c r="E210" s="1844">
        <v>0.15</v>
      </c>
      <c r="F210" s="1845">
        <v>0.13800000000000001</v>
      </c>
    </row>
    <row r="211" spans="1:6" ht="14.25" thickBot="1">
      <c r="A211" s="1839" t="s">
        <v>1412</v>
      </c>
      <c r="B211" s="1843" t="s">
        <v>2153</v>
      </c>
      <c r="C211" s="1844">
        <v>0.13700000000000001</v>
      </c>
      <c r="D211" s="1844">
        <v>0.13500000000000001</v>
      </c>
      <c r="E211" s="1844">
        <v>0.13600000000000001</v>
      </c>
      <c r="F211" s="1845">
        <v>0.1</v>
      </c>
    </row>
    <row r="212" spans="1:6" ht="14.25" thickBot="1">
      <c r="A212" s="1839" t="s">
        <v>1412</v>
      </c>
      <c r="B212" s="1843" t="s">
        <v>2154</v>
      </c>
      <c r="C212" s="1844">
        <v>0.15</v>
      </c>
      <c r="D212" s="1844">
        <v>0.15</v>
      </c>
      <c r="E212" s="1844">
        <v>0.14799999999999999</v>
      </c>
      <c r="F212" s="1845">
        <v>0.13600000000000001</v>
      </c>
    </row>
    <row r="213" spans="1:6" ht="14.25" thickBot="1">
      <c r="A213" s="1839" t="s">
        <v>1412</v>
      </c>
      <c r="B213" s="1843" t="s">
        <v>1150</v>
      </c>
      <c r="C213" s="1844">
        <v>0.15</v>
      </c>
      <c r="D213" s="1844">
        <v>0.15</v>
      </c>
      <c r="E213" s="1844">
        <v>0.15</v>
      </c>
      <c r="F213" s="1845">
        <v>0.13800000000000001</v>
      </c>
    </row>
    <row r="214" spans="1:6" ht="14.25" thickBot="1">
      <c r="A214" s="1839" t="s">
        <v>1412</v>
      </c>
      <c r="B214" s="1843" t="s">
        <v>1162</v>
      </c>
      <c r="C214" s="1844">
        <v>9.0999999999999998E-2</v>
      </c>
      <c r="D214" s="1844">
        <v>0.09</v>
      </c>
      <c r="E214" s="1844">
        <v>9.1999999999999998E-2</v>
      </c>
      <c r="F214" s="1852"/>
    </row>
    <row r="215" spans="1:6" ht="14.25" thickBot="1">
      <c r="A215" s="1839" t="s">
        <v>1412</v>
      </c>
      <c r="B215" s="1843" t="s">
        <v>2155</v>
      </c>
      <c r="C215" s="1844">
        <v>0.15</v>
      </c>
      <c r="D215" s="1844">
        <v>0.15</v>
      </c>
      <c r="E215" s="1844">
        <v>0.15</v>
      </c>
      <c r="F215" s="1845">
        <v>0.15</v>
      </c>
    </row>
    <row r="216" spans="1:6" ht="14.25" thickBot="1">
      <c r="A216" s="1839" t="s">
        <v>1412</v>
      </c>
      <c r="B216" s="1843" t="s">
        <v>1182</v>
      </c>
      <c r="C216" s="1844">
        <v>0.14699999999999999</v>
      </c>
      <c r="D216" s="1844">
        <v>0.14699999999999999</v>
      </c>
      <c r="E216" s="1844">
        <v>0.15</v>
      </c>
      <c r="F216" s="1845">
        <v>0.14000000000000001</v>
      </c>
    </row>
    <row r="217" spans="1:6" ht="14.25" thickBot="1">
      <c r="A217" s="1839" t="s">
        <v>1412</v>
      </c>
      <c r="B217" s="1843" t="s">
        <v>1192</v>
      </c>
      <c r="C217" s="1844">
        <v>0.15</v>
      </c>
      <c r="D217" s="1844">
        <v>0.15</v>
      </c>
      <c r="E217" s="1844">
        <v>0.15</v>
      </c>
      <c r="F217" s="1845">
        <v>0.15</v>
      </c>
    </row>
    <row r="218" spans="1:6" ht="14.25" thickBot="1">
      <c r="A218" s="1839" t="s">
        <v>1412</v>
      </c>
      <c r="B218" s="1843" t="s">
        <v>2156</v>
      </c>
      <c r="C218" s="1844">
        <v>0.15</v>
      </c>
      <c r="D218" s="1844">
        <v>0.15</v>
      </c>
      <c r="E218" s="1844">
        <v>0.15</v>
      </c>
      <c r="F218" s="1845">
        <v>0.15</v>
      </c>
    </row>
    <row r="219" spans="1:6" ht="14.25" thickBot="1">
      <c r="A219" s="1839" t="s">
        <v>1412</v>
      </c>
      <c r="B219" s="1843" t="s">
        <v>1212</v>
      </c>
      <c r="C219" s="1844">
        <v>0.15</v>
      </c>
      <c r="D219" s="1844">
        <v>0.15</v>
      </c>
      <c r="E219" s="1844">
        <v>0.15</v>
      </c>
      <c r="F219" s="1845">
        <v>0.14799999999999999</v>
      </c>
    </row>
    <row r="220" spans="1:6" ht="14.25" thickBot="1">
      <c r="A220" s="1839" t="s">
        <v>1412</v>
      </c>
      <c r="B220" s="1843" t="s">
        <v>2157</v>
      </c>
      <c r="C220" s="1844">
        <v>0.15</v>
      </c>
      <c r="D220" s="1844">
        <v>0.15</v>
      </c>
      <c r="E220" s="1844">
        <v>0.15</v>
      </c>
      <c r="F220" s="1845">
        <v>0.15</v>
      </c>
    </row>
    <row r="221" spans="1:6" ht="14.25" thickBot="1">
      <c r="A221" s="1839" t="s">
        <v>1412</v>
      </c>
      <c r="B221" s="1843" t="s">
        <v>1232</v>
      </c>
      <c r="C221" s="1844"/>
      <c r="D221" s="1853"/>
      <c r="E221" s="1853"/>
      <c r="F221" s="1845">
        <v>0.14799999999999999</v>
      </c>
    </row>
    <row r="222" spans="1:6" ht="14.25" thickBot="1">
      <c r="A222" s="1839" t="s">
        <v>1412</v>
      </c>
      <c r="B222" s="1843" t="s">
        <v>1242</v>
      </c>
      <c r="C222" s="1844"/>
      <c r="D222" s="1853"/>
      <c r="E222" s="1853"/>
      <c r="F222" s="1845">
        <v>0.1</v>
      </c>
    </row>
    <row r="223" spans="1:6" ht="14.25" thickBot="1">
      <c r="A223" s="1839" t="s">
        <v>1412</v>
      </c>
      <c r="B223" s="1843" t="s">
        <v>1252</v>
      </c>
      <c r="C223" s="1844"/>
      <c r="D223" s="1853"/>
      <c r="E223" s="1853"/>
      <c r="F223" s="1845">
        <v>0.15</v>
      </c>
    </row>
    <row r="224" spans="1:6" ht="14.25" thickBot="1">
      <c r="A224" s="1839" t="s">
        <v>1412</v>
      </c>
      <c r="B224" s="1843" t="s">
        <v>1262</v>
      </c>
      <c r="C224" s="1844"/>
      <c r="D224" s="1853"/>
      <c r="E224" s="1853"/>
      <c r="F224" s="1845">
        <v>0.15</v>
      </c>
    </row>
    <row r="225" spans="1:6" ht="14.25" thickBot="1">
      <c r="A225" s="1839" t="s">
        <v>1412</v>
      </c>
      <c r="B225" s="1843" t="s">
        <v>2158</v>
      </c>
      <c r="C225" s="1844">
        <v>0.15</v>
      </c>
      <c r="D225" s="1844">
        <v>0.15</v>
      </c>
      <c r="E225" s="1844">
        <v>0.15</v>
      </c>
      <c r="F225" s="1845">
        <v>0.15</v>
      </c>
    </row>
    <row r="226" spans="1:6" ht="14.25" thickBot="1">
      <c r="A226" s="1839" t="s">
        <v>1412</v>
      </c>
      <c r="B226" s="1843" t="s">
        <v>1280</v>
      </c>
      <c r="C226" s="1844">
        <v>0.15</v>
      </c>
      <c r="D226" s="1844">
        <v>0.15</v>
      </c>
      <c r="E226" s="1844">
        <v>0.15</v>
      </c>
      <c r="F226" s="1845">
        <v>0.14799999999999999</v>
      </c>
    </row>
    <row r="227" spans="1:6" ht="14.25" thickBot="1">
      <c r="A227" s="1839" t="s">
        <v>1412</v>
      </c>
      <c r="B227" s="1843" t="s">
        <v>2159</v>
      </c>
      <c r="C227" s="1844">
        <v>0.15</v>
      </c>
      <c r="D227" s="1844">
        <v>0.15</v>
      </c>
      <c r="E227" s="1844">
        <v>0.15</v>
      </c>
      <c r="F227" s="1845">
        <v>0.15</v>
      </c>
    </row>
    <row r="228" spans="1:6" ht="14.25" thickBot="1">
      <c r="A228" s="1839" t="s">
        <v>1412</v>
      </c>
      <c r="B228" s="1843" t="s">
        <v>1295</v>
      </c>
      <c r="C228" s="1844">
        <v>0.15</v>
      </c>
      <c r="D228" s="1844">
        <v>0.15</v>
      </c>
      <c r="E228" s="1844">
        <v>0.15</v>
      </c>
      <c r="F228" s="1845">
        <v>0.15</v>
      </c>
    </row>
    <row r="229" spans="1:6" ht="14.25" thickBot="1">
      <c r="A229" s="1839" t="s">
        <v>1412</v>
      </c>
      <c r="B229" s="1843" t="s">
        <v>1302</v>
      </c>
      <c r="C229" s="1844">
        <v>0.15</v>
      </c>
      <c r="D229" s="1844">
        <v>0.15</v>
      </c>
      <c r="E229" s="1844">
        <v>0.15</v>
      </c>
      <c r="F229" s="1852"/>
    </row>
    <row r="230" spans="1:6" ht="14.25" thickBot="1">
      <c r="A230" s="1839" t="s">
        <v>1412</v>
      </c>
      <c r="B230" s="1843" t="s">
        <v>1309</v>
      </c>
      <c r="C230" s="1844">
        <v>0.14499999999999999</v>
      </c>
      <c r="D230" s="1844">
        <v>0.14499999999999999</v>
      </c>
      <c r="E230" s="1844">
        <v>0.14399999999999999</v>
      </c>
      <c r="F230" s="1852"/>
    </row>
    <row r="231" spans="1:6" ht="14.25" thickBot="1">
      <c r="A231" s="1839" t="s">
        <v>1412</v>
      </c>
      <c r="B231" s="1843" t="s">
        <v>2160</v>
      </c>
      <c r="C231" s="1844">
        <v>0.128</v>
      </c>
      <c r="D231" s="1844">
        <v>0.125</v>
      </c>
      <c r="E231" s="1844">
        <v>0.13200000000000001</v>
      </c>
      <c r="F231" s="1852"/>
    </row>
    <row r="232" spans="1:6" ht="14.25" thickBot="1">
      <c r="A232" s="1839" t="s">
        <v>1412</v>
      </c>
      <c r="B232" s="1843" t="s">
        <v>2161</v>
      </c>
      <c r="C232" s="1844">
        <v>0.14499999999999999</v>
      </c>
      <c r="D232" s="1844">
        <v>0.14399999999999999</v>
      </c>
      <c r="E232" s="1844">
        <v>0.14599999999999999</v>
      </c>
      <c r="F232" s="1845">
        <v>0.13800000000000001</v>
      </c>
    </row>
    <row r="233" spans="1:6" ht="14.25" thickBot="1">
      <c r="A233" s="1839" t="s">
        <v>1412</v>
      </c>
      <c r="B233" s="1843" t="s">
        <v>2162</v>
      </c>
      <c r="C233" s="1844">
        <v>0.14499999999999999</v>
      </c>
      <c r="D233" s="1844">
        <v>0.14299999999999999</v>
      </c>
      <c r="E233" s="1844">
        <v>0.14199999999999999</v>
      </c>
      <c r="F233" s="1852"/>
    </row>
    <row r="234" spans="1:6" ht="14.25" thickBot="1">
      <c r="A234" s="1839" t="s">
        <v>1412</v>
      </c>
      <c r="B234" s="1843" t="s">
        <v>2163</v>
      </c>
      <c r="C234" s="1844">
        <v>0.14000000000000001</v>
      </c>
      <c r="D234" s="1844">
        <v>0.14000000000000001</v>
      </c>
      <c r="E234" s="1844">
        <v>0.14399999999999999</v>
      </c>
      <c r="F234" s="1852"/>
    </row>
    <row r="235" spans="1:6" ht="14.25" thickBot="1">
      <c r="A235" s="1839" t="s">
        <v>1412</v>
      </c>
      <c r="B235" s="1843" t="s">
        <v>2164</v>
      </c>
      <c r="C235" s="1844">
        <v>0.14099999999999999</v>
      </c>
      <c r="D235" s="1844">
        <v>0.14199999999999999</v>
      </c>
      <c r="E235" s="1844">
        <v>0.14499999999999999</v>
      </c>
      <c r="F235" s="1845">
        <v>0.15</v>
      </c>
    </row>
    <row r="236" spans="1:6" ht="14.25" thickBot="1">
      <c r="A236" s="1839" t="s">
        <v>1412</v>
      </c>
      <c r="B236" s="1843" t="s">
        <v>1344</v>
      </c>
      <c r="C236" s="1853"/>
      <c r="D236" s="1853"/>
      <c r="E236" s="1853"/>
      <c r="F236" s="1845">
        <v>0.14299999999999999</v>
      </c>
    </row>
    <row r="237" spans="1:6" ht="24.75" thickBot="1">
      <c r="A237" s="1839" t="s">
        <v>1412</v>
      </c>
      <c r="B237" s="1843" t="s">
        <v>2165</v>
      </c>
      <c r="C237" s="1853"/>
      <c r="D237" s="1853"/>
      <c r="E237" s="1853"/>
      <c r="F237" s="1845">
        <v>0.05</v>
      </c>
    </row>
    <row r="238" spans="1:6" ht="24.75" thickBot="1">
      <c r="A238" s="1839" t="s">
        <v>1412</v>
      </c>
      <c r="B238" s="1843" t="s">
        <v>2166</v>
      </c>
      <c r="C238" s="1853"/>
      <c r="D238" s="1853"/>
      <c r="E238" s="1853"/>
      <c r="F238" s="1845">
        <v>0.05</v>
      </c>
    </row>
    <row r="239" spans="1:6" ht="24.75" thickBot="1">
      <c r="A239" s="1839" t="s">
        <v>1412</v>
      </c>
      <c r="B239" s="1843" t="s">
        <v>2167</v>
      </c>
      <c r="C239" s="1853"/>
      <c r="D239" s="1853"/>
      <c r="E239" s="1853"/>
      <c r="F239" s="1845">
        <v>0.05</v>
      </c>
    </row>
    <row r="240" spans="1:6" ht="24.75" thickBot="1">
      <c r="A240" s="1839" t="s">
        <v>1412</v>
      </c>
      <c r="B240" s="1843" t="s">
        <v>2168</v>
      </c>
      <c r="C240" s="1853"/>
      <c r="D240" s="1853"/>
      <c r="E240" s="1853"/>
      <c r="F240" s="1845">
        <v>0.05</v>
      </c>
    </row>
    <row r="241" spans="1:6" ht="24.75" thickBot="1">
      <c r="A241" s="1839" t="s">
        <v>1412</v>
      </c>
      <c r="B241" s="1843" t="s">
        <v>2169</v>
      </c>
      <c r="C241" s="1853"/>
      <c r="D241" s="1853"/>
      <c r="E241" s="1853"/>
      <c r="F241" s="1845">
        <v>0.05</v>
      </c>
    </row>
    <row r="242" spans="1:6" ht="24.75" thickBot="1">
      <c r="A242" s="1839" t="s">
        <v>1412</v>
      </c>
      <c r="B242" s="1843" t="s">
        <v>2170</v>
      </c>
      <c r="C242" s="1853"/>
      <c r="D242" s="1853"/>
      <c r="E242" s="1853"/>
      <c r="F242" s="1845">
        <v>0.05</v>
      </c>
    </row>
    <row r="243" spans="1:6" ht="24.75" thickBot="1">
      <c r="A243" s="1839" t="s">
        <v>1412</v>
      </c>
      <c r="B243" s="1843" t="s">
        <v>2171</v>
      </c>
      <c r="C243" s="1853"/>
      <c r="D243" s="1853"/>
      <c r="E243" s="1853"/>
      <c r="F243" s="1845">
        <v>0.05</v>
      </c>
    </row>
    <row r="244" spans="1:6" ht="24.75" thickBot="1">
      <c r="A244" s="1847" t="s">
        <v>1412</v>
      </c>
      <c r="B244" s="1854" t="s">
        <v>2172</v>
      </c>
      <c r="C244" s="1850"/>
      <c r="D244" s="1850"/>
      <c r="E244" s="1850"/>
      <c r="F244" s="1855">
        <v>0.05</v>
      </c>
    </row>
    <row r="245" spans="1:6" ht="14.25" thickBot="1">
      <c r="A245" s="1839" t="s">
        <v>1414</v>
      </c>
      <c r="B245" s="1840" t="s">
        <v>2173</v>
      </c>
      <c r="C245" s="1841">
        <v>0.15</v>
      </c>
      <c r="D245" s="1841">
        <v>0.15</v>
      </c>
      <c r="E245" s="1841">
        <v>0.15</v>
      </c>
      <c r="F245" s="1842">
        <v>0.14299999999999999</v>
      </c>
    </row>
    <row r="246" spans="1:6" ht="14.25" thickBot="1">
      <c r="A246" s="1839" t="s">
        <v>1414</v>
      </c>
      <c r="B246" s="1843" t="s">
        <v>1077</v>
      </c>
      <c r="C246" s="1844">
        <v>0.15</v>
      </c>
      <c r="D246" s="1844">
        <v>0.15</v>
      </c>
      <c r="E246" s="1844">
        <v>0.15</v>
      </c>
      <c r="F246" s="1845">
        <v>0.114</v>
      </c>
    </row>
    <row r="247" spans="1:6" ht="14.25" thickBot="1">
      <c r="A247" s="1839" t="s">
        <v>1414</v>
      </c>
      <c r="B247" s="1843" t="s">
        <v>2174</v>
      </c>
      <c r="C247" s="1844">
        <v>0.15</v>
      </c>
      <c r="D247" s="1844">
        <v>0.15</v>
      </c>
      <c r="E247" s="1844">
        <v>0.15</v>
      </c>
      <c r="F247" s="1845">
        <v>0.15</v>
      </c>
    </row>
    <row r="248" spans="1:6" ht="14.25" thickBot="1">
      <c r="A248" s="1839" t="s">
        <v>1414</v>
      </c>
      <c r="B248" s="1843" t="s">
        <v>2175</v>
      </c>
      <c r="C248" s="1844">
        <v>0.15</v>
      </c>
      <c r="D248" s="1844">
        <v>0.15</v>
      </c>
      <c r="E248" s="1844">
        <v>0.15</v>
      </c>
      <c r="F248" s="1845">
        <v>0.14000000000000001</v>
      </c>
    </row>
    <row r="249" spans="1:6" ht="14.25" thickBot="1">
      <c r="A249" s="1839" t="s">
        <v>1414</v>
      </c>
      <c r="B249" s="1843" t="s">
        <v>2176</v>
      </c>
      <c r="C249" s="1844">
        <v>0.15</v>
      </c>
      <c r="D249" s="1844">
        <v>0.14899999999999999</v>
      </c>
      <c r="E249" s="1844">
        <v>0.15</v>
      </c>
      <c r="F249" s="1845">
        <v>0.1</v>
      </c>
    </row>
    <row r="250" spans="1:6" ht="14.25" thickBot="1">
      <c r="A250" s="1839" t="s">
        <v>1414</v>
      </c>
      <c r="B250" s="1843" t="s">
        <v>2177</v>
      </c>
      <c r="C250" s="1844">
        <v>0.15</v>
      </c>
      <c r="D250" s="1844">
        <v>0.15</v>
      </c>
      <c r="E250" s="1844">
        <v>0.15</v>
      </c>
      <c r="F250" s="1845">
        <v>0.14399999999999999</v>
      </c>
    </row>
    <row r="251" spans="1:6" ht="14.25" thickBot="1">
      <c r="A251" s="1839" t="s">
        <v>1414</v>
      </c>
      <c r="B251" s="1843" t="s">
        <v>1140</v>
      </c>
      <c r="C251" s="1844">
        <v>0.15</v>
      </c>
      <c r="D251" s="1844">
        <v>0.15</v>
      </c>
      <c r="E251" s="1844">
        <v>0.15</v>
      </c>
      <c r="F251" s="1845">
        <v>0.14299999999999999</v>
      </c>
    </row>
    <row r="252" spans="1:6" ht="14.25" thickBot="1">
      <c r="A252" s="1839" t="s">
        <v>1414</v>
      </c>
      <c r="B252" s="1843" t="s">
        <v>1151</v>
      </c>
      <c r="C252" s="1844">
        <v>0.15</v>
      </c>
      <c r="D252" s="1844">
        <v>0.15</v>
      </c>
      <c r="E252" s="1844">
        <v>0.15</v>
      </c>
      <c r="F252" s="1845">
        <v>0.1</v>
      </c>
    </row>
    <row r="253" spans="1:6" ht="14.25" thickBot="1">
      <c r="A253" s="1839" t="s">
        <v>1414</v>
      </c>
      <c r="B253" s="1843" t="s">
        <v>1163</v>
      </c>
      <c r="C253" s="1844">
        <v>0.15</v>
      </c>
      <c r="D253" s="1844">
        <v>0.15</v>
      </c>
      <c r="E253" s="1844">
        <v>0.15</v>
      </c>
      <c r="F253" s="1845">
        <v>0.1</v>
      </c>
    </row>
    <row r="254" spans="1:6" ht="14.25" thickBot="1">
      <c r="A254" s="1839" t="s">
        <v>1414</v>
      </c>
      <c r="B254" s="1843" t="s">
        <v>1173</v>
      </c>
      <c r="C254" s="1853"/>
      <c r="D254" s="1853"/>
      <c r="E254" s="1853"/>
      <c r="F254" s="1845">
        <v>0.15</v>
      </c>
    </row>
    <row r="255" spans="1:6" ht="14.25" thickBot="1">
      <c r="A255" s="1839" t="s">
        <v>1414</v>
      </c>
      <c r="B255" s="1843" t="s">
        <v>1183</v>
      </c>
      <c r="C255" s="1853"/>
      <c r="D255" s="1853"/>
      <c r="E255" s="1853"/>
      <c r="F255" s="1845">
        <v>0.14299999999999999</v>
      </c>
    </row>
    <row r="256" spans="1:6" ht="14.25" thickBot="1">
      <c r="A256" s="1839" t="s">
        <v>1414</v>
      </c>
      <c r="B256" s="1843" t="s">
        <v>2178</v>
      </c>
      <c r="C256" s="1844">
        <v>0.14599999999999999</v>
      </c>
      <c r="D256" s="1844">
        <v>0.14699999999999999</v>
      </c>
      <c r="E256" s="1844">
        <v>0.15</v>
      </c>
      <c r="F256" s="1845">
        <v>0.13200000000000001</v>
      </c>
    </row>
    <row r="257" spans="1:6" ht="14.25" thickBot="1">
      <c r="A257" s="1839" t="s">
        <v>1414</v>
      </c>
      <c r="B257" s="1843" t="s">
        <v>1203</v>
      </c>
      <c r="C257" s="1844">
        <v>0.15</v>
      </c>
      <c r="D257" s="1844">
        <v>0.15</v>
      </c>
      <c r="E257" s="1844">
        <v>0.15</v>
      </c>
      <c r="F257" s="1845">
        <v>0.13900000000000001</v>
      </c>
    </row>
    <row r="258" spans="1:6" ht="14.25" thickBot="1">
      <c r="A258" s="1839" t="s">
        <v>1414</v>
      </c>
      <c r="B258" s="1843" t="s">
        <v>1213</v>
      </c>
      <c r="C258" s="1844">
        <v>0.15</v>
      </c>
      <c r="D258" s="1844">
        <v>0.15</v>
      </c>
      <c r="E258" s="1844">
        <v>0.15</v>
      </c>
      <c r="F258" s="1845">
        <v>0.13</v>
      </c>
    </row>
    <row r="259" spans="1:6" ht="14.25" thickBot="1">
      <c r="A259" s="1839" t="s">
        <v>1414</v>
      </c>
      <c r="B259" s="1843" t="s">
        <v>2179</v>
      </c>
      <c r="C259" s="1844">
        <v>0.14799999999999999</v>
      </c>
      <c r="D259" s="1844">
        <v>0.14899999999999999</v>
      </c>
      <c r="E259" s="1844">
        <v>0.15</v>
      </c>
      <c r="F259" s="1845">
        <v>0.13700000000000001</v>
      </c>
    </row>
    <row r="260" spans="1:6" ht="14.25" thickBot="1">
      <c r="A260" s="1839" t="s">
        <v>1414</v>
      </c>
      <c r="B260" s="1843" t="s">
        <v>1233</v>
      </c>
      <c r="C260" s="1844">
        <v>0.15</v>
      </c>
      <c r="D260" s="1844">
        <v>0.15</v>
      </c>
      <c r="E260" s="1844">
        <v>0.15</v>
      </c>
      <c r="F260" s="1845">
        <v>0.14199999999999999</v>
      </c>
    </row>
    <row r="261" spans="1:6" ht="14.25" thickBot="1">
      <c r="A261" s="1839" t="s">
        <v>1414</v>
      </c>
      <c r="B261" s="1843" t="s">
        <v>1243</v>
      </c>
      <c r="C261" s="1844">
        <v>0.15</v>
      </c>
      <c r="D261" s="1844">
        <v>0.15</v>
      </c>
      <c r="E261" s="1844">
        <v>0.14899999999999999</v>
      </c>
      <c r="F261" s="1845">
        <v>0.14799999999999999</v>
      </c>
    </row>
    <row r="262" spans="1:6" ht="14.25" thickBot="1">
      <c r="A262" s="1839" t="s">
        <v>1414</v>
      </c>
      <c r="B262" s="1843" t="s">
        <v>1253</v>
      </c>
      <c r="C262" s="1844">
        <v>0.15</v>
      </c>
      <c r="D262" s="1844">
        <v>0.15</v>
      </c>
      <c r="E262" s="1844">
        <v>0.15</v>
      </c>
      <c r="F262" s="1852"/>
    </row>
    <row r="263" spans="1:6" ht="14.25" thickBot="1">
      <c r="A263" s="1839" t="s">
        <v>1414</v>
      </c>
      <c r="B263" s="1843" t="s">
        <v>2180</v>
      </c>
      <c r="C263" s="1844">
        <v>0.14899999999999999</v>
      </c>
      <c r="D263" s="1844">
        <v>0.14899999999999999</v>
      </c>
      <c r="E263" s="1844">
        <v>0.15</v>
      </c>
      <c r="F263" s="1845">
        <v>0.13</v>
      </c>
    </row>
    <row r="264" spans="1:6" ht="14.25" thickBot="1">
      <c r="A264" s="1839" t="s">
        <v>1414</v>
      </c>
      <c r="B264" s="1843" t="s">
        <v>1272</v>
      </c>
      <c r="C264" s="1844">
        <v>0.14799999999999999</v>
      </c>
      <c r="D264" s="1844">
        <v>0.14699999999999999</v>
      </c>
      <c r="E264" s="1844">
        <v>0.15</v>
      </c>
      <c r="F264" s="1845">
        <v>7.8E-2</v>
      </c>
    </row>
    <row r="265" spans="1:6" ht="14.25" thickBot="1">
      <c r="A265" s="1839" t="s">
        <v>1414</v>
      </c>
      <c r="B265" s="1843" t="s">
        <v>1281</v>
      </c>
      <c r="C265" s="1844">
        <v>0.15</v>
      </c>
      <c r="D265" s="1844">
        <v>0.15</v>
      </c>
      <c r="E265" s="1844">
        <v>0.15</v>
      </c>
      <c r="F265" s="1845">
        <v>7.3999999999999996E-2</v>
      </c>
    </row>
    <row r="266" spans="1:6" ht="14.25" thickBot="1">
      <c r="A266" s="1839" t="s">
        <v>1414</v>
      </c>
      <c r="B266" s="1843" t="s">
        <v>1289</v>
      </c>
      <c r="C266" s="1844">
        <v>0.14699999999999999</v>
      </c>
      <c r="D266" s="1844">
        <v>0.14699999999999999</v>
      </c>
      <c r="E266" s="1844">
        <v>0.15</v>
      </c>
      <c r="F266" s="1845">
        <v>0.14299999999999999</v>
      </c>
    </row>
    <row r="267" spans="1:6" ht="14.25" thickBot="1">
      <c r="A267" s="1839" t="s">
        <v>1414</v>
      </c>
      <c r="B267" s="1843" t="s">
        <v>1296</v>
      </c>
      <c r="C267" s="1844">
        <v>0.14199999999999999</v>
      </c>
      <c r="D267" s="1844">
        <v>0.14299999999999999</v>
      </c>
      <c r="E267" s="1844">
        <v>0.15</v>
      </c>
      <c r="F267" s="1852"/>
    </row>
    <row r="268" spans="1:6" ht="14.25" thickBot="1">
      <c r="A268" s="1839" t="s">
        <v>1414</v>
      </c>
      <c r="B268" s="1843" t="s">
        <v>2181</v>
      </c>
      <c r="C268" s="1844">
        <v>0.15</v>
      </c>
      <c r="D268" s="1844">
        <v>0.15</v>
      </c>
      <c r="E268" s="1844">
        <v>0.15</v>
      </c>
      <c r="F268" s="1845">
        <v>0.13</v>
      </c>
    </row>
    <row r="269" spans="1:6" ht="14.25" thickBot="1">
      <c r="A269" s="1839" t="s">
        <v>1414</v>
      </c>
      <c r="B269" s="1843" t="s">
        <v>1310</v>
      </c>
      <c r="C269" s="1844">
        <v>0.15</v>
      </c>
      <c r="D269" s="1844">
        <v>0.15</v>
      </c>
      <c r="E269" s="1844">
        <v>0.15</v>
      </c>
      <c r="F269" s="1845">
        <v>0.14299999999999999</v>
      </c>
    </row>
    <row r="270" spans="1:6" ht="14.25" thickBot="1">
      <c r="A270" s="1839" t="s">
        <v>1414</v>
      </c>
      <c r="B270" s="1843" t="s">
        <v>1317</v>
      </c>
      <c r="C270" s="1844">
        <v>0.14499999999999999</v>
      </c>
      <c r="D270" s="1844">
        <v>0.14499999999999999</v>
      </c>
      <c r="E270" s="1844">
        <v>0.15</v>
      </c>
      <c r="F270" s="1845">
        <v>0.14699999999999999</v>
      </c>
    </row>
    <row r="271" spans="1:6" ht="14.25" thickBot="1">
      <c r="A271" s="1839" t="s">
        <v>1414</v>
      </c>
      <c r="B271" s="1843" t="s">
        <v>1324</v>
      </c>
      <c r="C271" s="1844">
        <v>0.15</v>
      </c>
      <c r="D271" s="1844">
        <v>0.15</v>
      </c>
      <c r="E271" s="1844">
        <v>0.15</v>
      </c>
      <c r="F271" s="1845">
        <v>0.13800000000000001</v>
      </c>
    </row>
    <row r="272" spans="1:6" ht="14.25" thickBot="1">
      <c r="A272" s="1839" t="s">
        <v>1414</v>
      </c>
      <c r="B272" s="1843" t="s">
        <v>1331</v>
      </c>
      <c r="C272" s="1853"/>
      <c r="D272" s="1853"/>
      <c r="E272" s="1853"/>
      <c r="F272" s="1845">
        <v>0.14000000000000001</v>
      </c>
    </row>
    <row r="273" spans="1:6" ht="14.25" thickBot="1">
      <c r="A273" s="1839" t="s">
        <v>1414</v>
      </c>
      <c r="B273" s="1843" t="s">
        <v>2182</v>
      </c>
      <c r="C273" s="1844">
        <v>0.14199999999999999</v>
      </c>
      <c r="D273" s="1844">
        <v>0.14299999999999999</v>
      </c>
      <c r="E273" s="1844">
        <v>0.15</v>
      </c>
      <c r="F273" s="1845">
        <v>0.1</v>
      </c>
    </row>
    <row r="274" spans="1:6" ht="14.25" thickBot="1">
      <c r="A274" s="1839" t="s">
        <v>1414</v>
      </c>
      <c r="B274" s="1843" t="s">
        <v>2183</v>
      </c>
      <c r="C274" s="1844">
        <v>0.14799999999999999</v>
      </c>
      <c r="D274" s="1844">
        <v>0.14799999999999999</v>
      </c>
      <c r="E274" s="1844">
        <v>0.15</v>
      </c>
      <c r="F274" s="1845">
        <v>6.7000000000000004E-2</v>
      </c>
    </row>
    <row r="275" spans="1:6" ht="14.25" thickBot="1">
      <c r="A275" s="1839" t="s">
        <v>1414</v>
      </c>
      <c r="B275" s="1843" t="s">
        <v>2184</v>
      </c>
      <c r="C275" s="1844">
        <v>0.15</v>
      </c>
      <c r="D275" s="1844">
        <v>0.15</v>
      </c>
      <c r="E275" s="1844">
        <v>0.15</v>
      </c>
      <c r="F275" s="1845">
        <v>0.15</v>
      </c>
    </row>
    <row r="276" spans="1:6" ht="14.25" thickBot="1">
      <c r="A276" s="1839" t="s">
        <v>1414</v>
      </c>
      <c r="B276" s="1843" t="s">
        <v>2185</v>
      </c>
      <c r="C276" s="1844">
        <v>0.14499999999999999</v>
      </c>
      <c r="D276" s="1844">
        <v>0.14299999999999999</v>
      </c>
      <c r="E276" s="1844">
        <v>0.15</v>
      </c>
      <c r="F276" s="1845">
        <v>5.8999999999999997E-2</v>
      </c>
    </row>
    <row r="277" spans="1:6" ht="14.25" thickBot="1">
      <c r="A277" s="1839" t="s">
        <v>1414</v>
      </c>
      <c r="B277" s="1843" t="s">
        <v>2186</v>
      </c>
      <c r="C277" s="1844">
        <v>0.15</v>
      </c>
      <c r="D277" s="1844">
        <v>0.15</v>
      </c>
      <c r="E277" s="1844">
        <v>0.15</v>
      </c>
      <c r="F277" s="1845">
        <v>0.121</v>
      </c>
    </row>
    <row r="278" spans="1:6" ht="14.25" thickBot="1">
      <c r="A278" s="1839" t="s">
        <v>1414</v>
      </c>
      <c r="B278" s="1843" t="s">
        <v>2187</v>
      </c>
      <c r="C278" s="1844">
        <v>0.15</v>
      </c>
      <c r="D278" s="1844">
        <v>0.15</v>
      </c>
      <c r="E278" s="1844">
        <v>0.15</v>
      </c>
      <c r="F278" s="1845">
        <v>0.13800000000000001</v>
      </c>
    </row>
    <row r="279" spans="1:6" ht="24.75" thickBot="1">
      <c r="A279" s="1839" t="s">
        <v>1414</v>
      </c>
      <c r="B279" s="1843" t="s">
        <v>2188</v>
      </c>
      <c r="C279" s="1853"/>
      <c r="D279" s="1853"/>
      <c r="E279" s="1853"/>
      <c r="F279" s="1845">
        <v>0.05</v>
      </c>
    </row>
    <row r="280" spans="1:6" ht="24.75" thickBot="1">
      <c r="A280" s="1839" t="s">
        <v>1414</v>
      </c>
      <c r="B280" s="1843" t="s">
        <v>2189</v>
      </c>
      <c r="C280" s="1853"/>
      <c r="D280" s="1853"/>
      <c r="E280" s="1853"/>
      <c r="F280" s="1845">
        <v>0.05</v>
      </c>
    </row>
    <row r="281" spans="1:6" ht="24.75" thickBot="1">
      <c r="A281" s="1839" t="s">
        <v>1414</v>
      </c>
      <c r="B281" s="1843" t="s">
        <v>2190</v>
      </c>
      <c r="C281" s="1853"/>
      <c r="D281" s="1853"/>
      <c r="E281" s="1853"/>
      <c r="F281" s="1845">
        <v>0.05</v>
      </c>
    </row>
    <row r="282" spans="1:6" ht="24.75" thickBot="1">
      <c r="A282" s="1839" t="s">
        <v>1414</v>
      </c>
      <c r="B282" s="1843" t="s">
        <v>2191</v>
      </c>
      <c r="C282" s="1853"/>
      <c r="D282" s="1853"/>
      <c r="E282" s="1853"/>
      <c r="F282" s="1845">
        <v>0.05</v>
      </c>
    </row>
    <row r="283" spans="1:6" ht="24.75" thickBot="1">
      <c r="A283" s="1839" t="s">
        <v>1414</v>
      </c>
      <c r="B283" s="1843" t="s">
        <v>2192</v>
      </c>
      <c r="C283" s="1853"/>
      <c r="D283" s="1853"/>
      <c r="E283" s="1853"/>
      <c r="F283" s="1845">
        <v>0.05</v>
      </c>
    </row>
    <row r="284" spans="1:6" ht="24.75" thickBot="1">
      <c r="A284" s="1839" t="s">
        <v>1414</v>
      </c>
      <c r="B284" s="1843" t="s">
        <v>2193</v>
      </c>
      <c r="C284" s="1853"/>
      <c r="D284" s="1853"/>
      <c r="E284" s="1853"/>
      <c r="F284" s="1845">
        <v>0.05</v>
      </c>
    </row>
    <row r="285" spans="1:6" ht="24.75" thickBot="1">
      <c r="A285" s="1839" t="s">
        <v>1414</v>
      </c>
      <c r="B285" s="1843" t="s">
        <v>2194</v>
      </c>
      <c r="C285" s="1853"/>
      <c r="D285" s="1853"/>
      <c r="E285" s="1853"/>
      <c r="F285" s="1845">
        <v>0.05</v>
      </c>
    </row>
    <row r="286" spans="1:6" ht="24.75" thickBot="1">
      <c r="A286" s="1839" t="s">
        <v>1414</v>
      </c>
      <c r="B286" s="1843" t="s">
        <v>2195</v>
      </c>
      <c r="C286" s="1853"/>
      <c r="D286" s="1853"/>
      <c r="E286" s="1853"/>
      <c r="F286" s="1845">
        <v>0.05</v>
      </c>
    </row>
    <row r="287" spans="1:6" ht="24.75" thickBot="1">
      <c r="A287" s="1839" t="s">
        <v>1414</v>
      </c>
      <c r="B287" s="1843" t="s">
        <v>2196</v>
      </c>
      <c r="C287" s="1853"/>
      <c r="D287" s="1853"/>
      <c r="E287" s="1853"/>
      <c r="F287" s="1845">
        <v>0.05</v>
      </c>
    </row>
    <row r="288" spans="1:6" ht="24.75" thickBot="1">
      <c r="A288" s="1839" t="s">
        <v>1414</v>
      </c>
      <c r="B288" s="1843" t="s">
        <v>2197</v>
      </c>
      <c r="C288" s="1853"/>
      <c r="D288" s="1853"/>
      <c r="E288" s="1853"/>
      <c r="F288" s="1845">
        <v>0.05</v>
      </c>
    </row>
    <row r="289" spans="1:6" ht="24.75" thickBot="1">
      <c r="A289" s="1847" t="s">
        <v>1414</v>
      </c>
      <c r="B289" s="1854" t="s">
        <v>2198</v>
      </c>
      <c r="C289" s="1850"/>
      <c r="D289" s="1850"/>
      <c r="E289" s="1850"/>
      <c r="F289" s="1855">
        <v>0.05</v>
      </c>
    </row>
    <row r="290" spans="1:6" ht="14.25" thickBot="1">
      <c r="A290" s="1839" t="s">
        <v>1418</v>
      </c>
      <c r="B290" s="1840" t="s">
        <v>2199</v>
      </c>
      <c r="C290" s="1841">
        <v>0.15</v>
      </c>
      <c r="D290" s="1841">
        <v>0.15</v>
      </c>
      <c r="E290" s="1841">
        <v>0.15</v>
      </c>
      <c r="F290" s="1863"/>
    </row>
    <row r="291" spans="1:6" ht="14.25" thickBot="1">
      <c r="A291" s="1839" t="s">
        <v>1418</v>
      </c>
      <c r="B291" s="1843" t="s">
        <v>1078</v>
      </c>
      <c r="C291" s="1844">
        <v>0.15</v>
      </c>
      <c r="D291" s="1844">
        <v>0.15</v>
      </c>
      <c r="E291" s="1844">
        <v>0.15</v>
      </c>
      <c r="F291" s="1852"/>
    </row>
    <row r="292" spans="1:6" ht="14.25" thickBot="1">
      <c r="A292" s="1839" t="s">
        <v>1418</v>
      </c>
      <c r="B292" s="1843" t="s">
        <v>2200</v>
      </c>
      <c r="C292" s="1844">
        <v>0.15</v>
      </c>
      <c r="D292" s="1844">
        <v>0.15</v>
      </c>
      <c r="E292" s="1844">
        <v>0.15</v>
      </c>
      <c r="F292" s="1845">
        <v>0.14699999999999999</v>
      </c>
    </row>
    <row r="293" spans="1:6" ht="14.25" thickBot="1">
      <c r="A293" s="1839" t="s">
        <v>1418</v>
      </c>
      <c r="B293" s="1843" t="s">
        <v>2201</v>
      </c>
      <c r="C293" s="1853"/>
      <c r="D293" s="1853"/>
      <c r="E293" s="1853"/>
      <c r="F293" s="1845">
        <v>0.1</v>
      </c>
    </row>
    <row r="294" spans="1:6" ht="14.25" thickBot="1">
      <c r="A294" s="1839" t="s">
        <v>1418</v>
      </c>
      <c r="B294" s="1843" t="s">
        <v>2202</v>
      </c>
      <c r="C294" s="1844">
        <v>0.15</v>
      </c>
      <c r="D294" s="1844">
        <v>0.15</v>
      </c>
      <c r="E294" s="1844">
        <v>0.15</v>
      </c>
      <c r="F294" s="1845">
        <v>0.15</v>
      </c>
    </row>
    <row r="295" spans="1:6" ht="14.25" thickBot="1">
      <c r="A295" s="1839" t="s">
        <v>1418</v>
      </c>
      <c r="B295" s="1843" t="s">
        <v>1119</v>
      </c>
      <c r="C295" s="1844">
        <v>0.15</v>
      </c>
      <c r="D295" s="1844">
        <v>0.15</v>
      </c>
      <c r="E295" s="1844">
        <v>0.15</v>
      </c>
      <c r="F295" s="1845">
        <v>0.15</v>
      </c>
    </row>
    <row r="296" spans="1:6" ht="14.25" thickBot="1">
      <c r="A296" s="1839" t="s">
        <v>1418</v>
      </c>
      <c r="B296" s="1843" t="s">
        <v>2203</v>
      </c>
      <c r="C296" s="1844">
        <v>0.15</v>
      </c>
      <c r="D296" s="1844">
        <v>0.15</v>
      </c>
      <c r="E296" s="1844">
        <v>0.15</v>
      </c>
      <c r="F296" s="1845">
        <v>0.15</v>
      </c>
    </row>
    <row r="297" spans="1:6" ht="14.25" thickBot="1">
      <c r="A297" s="1839" t="s">
        <v>1418</v>
      </c>
      <c r="B297" s="1843" t="s">
        <v>2204</v>
      </c>
      <c r="C297" s="1844">
        <v>0.14799999999999999</v>
      </c>
      <c r="D297" s="1844">
        <v>0.14899999999999999</v>
      </c>
      <c r="E297" s="1844">
        <v>0.15</v>
      </c>
      <c r="F297" s="1845">
        <v>0.13700000000000001</v>
      </c>
    </row>
    <row r="298" spans="1:6" ht="14.25" thickBot="1">
      <c r="A298" s="1839" t="s">
        <v>1418</v>
      </c>
      <c r="B298" s="1843" t="s">
        <v>1152</v>
      </c>
      <c r="C298" s="1844">
        <v>0.13400000000000001</v>
      </c>
      <c r="D298" s="1844">
        <v>0.13400000000000001</v>
      </c>
      <c r="E298" s="1844">
        <v>0.14499999999999999</v>
      </c>
      <c r="F298" s="1845">
        <v>0.14799999999999999</v>
      </c>
    </row>
    <row r="299" spans="1:6" ht="14.25" thickBot="1">
      <c r="A299" s="1839" t="s">
        <v>1418</v>
      </c>
      <c r="B299" s="1843" t="s">
        <v>1164</v>
      </c>
      <c r="C299" s="1844">
        <v>0.15</v>
      </c>
      <c r="D299" s="1844">
        <v>0.15</v>
      </c>
      <c r="E299" s="1844">
        <v>0.15</v>
      </c>
      <c r="F299" s="1852"/>
    </row>
    <row r="300" spans="1:6" ht="14.25" thickBot="1">
      <c r="A300" s="1839" t="s">
        <v>1418</v>
      </c>
      <c r="B300" s="1843" t="s">
        <v>2205</v>
      </c>
      <c r="C300" s="1844">
        <v>0.15</v>
      </c>
      <c r="D300" s="1844">
        <v>0.15</v>
      </c>
      <c r="E300" s="1844">
        <v>0.15</v>
      </c>
      <c r="F300" s="1845">
        <v>0.15</v>
      </c>
    </row>
    <row r="301" spans="1:6" ht="14.25" thickBot="1">
      <c r="A301" s="1839" t="s">
        <v>1418</v>
      </c>
      <c r="B301" s="1843" t="s">
        <v>1184</v>
      </c>
      <c r="C301" s="1844">
        <v>0.15</v>
      </c>
      <c r="D301" s="1844">
        <v>0.15</v>
      </c>
      <c r="E301" s="1844">
        <v>0.15</v>
      </c>
      <c r="F301" s="1852"/>
    </row>
    <row r="302" spans="1:6" ht="14.25" thickBot="1">
      <c r="A302" s="1839" t="s">
        <v>1418</v>
      </c>
      <c r="B302" s="1843" t="s">
        <v>2206</v>
      </c>
      <c r="C302" s="1844">
        <v>0.15</v>
      </c>
      <c r="D302" s="1844">
        <v>0.15</v>
      </c>
      <c r="E302" s="1844">
        <v>0.15</v>
      </c>
      <c r="F302" s="1845">
        <v>0.15</v>
      </c>
    </row>
    <row r="303" spans="1:6" ht="14.25" thickBot="1">
      <c r="A303" s="1839" t="s">
        <v>1418</v>
      </c>
      <c r="B303" s="1843" t="s">
        <v>1204</v>
      </c>
      <c r="C303" s="1844">
        <v>0.15</v>
      </c>
      <c r="D303" s="1844">
        <v>0.15</v>
      </c>
      <c r="E303" s="1844">
        <v>0.15</v>
      </c>
      <c r="F303" s="1845">
        <v>0.15</v>
      </c>
    </row>
    <row r="304" spans="1:6" ht="14.25" thickBot="1">
      <c r="A304" s="1839" t="s">
        <v>1418</v>
      </c>
      <c r="B304" s="1843" t="s">
        <v>1214</v>
      </c>
      <c r="C304" s="1844">
        <v>0.15</v>
      </c>
      <c r="D304" s="1844">
        <v>0.15</v>
      </c>
      <c r="E304" s="1844">
        <v>0.15</v>
      </c>
      <c r="F304" s="1852"/>
    </row>
    <row r="305" spans="1:6" ht="14.25" thickBot="1">
      <c r="A305" s="1839" t="s">
        <v>1418</v>
      </c>
      <c r="B305" s="1843" t="s">
        <v>2207</v>
      </c>
      <c r="C305" s="1844">
        <v>0.15</v>
      </c>
      <c r="D305" s="1844">
        <v>0.15</v>
      </c>
      <c r="E305" s="1844">
        <v>0.15</v>
      </c>
      <c r="F305" s="1845">
        <v>0.14000000000000001</v>
      </c>
    </row>
    <row r="306" spans="1:6" ht="14.25" thickBot="1">
      <c r="A306" s="1839" t="s">
        <v>1418</v>
      </c>
      <c r="B306" s="1843" t="s">
        <v>1234</v>
      </c>
      <c r="C306" s="1844">
        <v>0.15</v>
      </c>
      <c r="D306" s="1844">
        <v>0.15</v>
      </c>
      <c r="E306" s="1844">
        <v>0.15</v>
      </c>
      <c r="F306" s="1852"/>
    </row>
    <row r="307" spans="1:6" ht="14.25" thickBot="1">
      <c r="A307" s="1839" t="s">
        <v>1418</v>
      </c>
      <c r="B307" s="1843" t="s">
        <v>2208</v>
      </c>
      <c r="C307" s="1844">
        <v>0.15</v>
      </c>
      <c r="D307" s="1844">
        <v>0.15</v>
      </c>
      <c r="E307" s="1844">
        <v>0.15</v>
      </c>
      <c r="F307" s="1845">
        <v>0.14299999999999999</v>
      </c>
    </row>
    <row r="308" spans="1:6" ht="14.25" thickBot="1">
      <c r="A308" s="1839" t="s">
        <v>1418</v>
      </c>
      <c r="B308" s="1843" t="s">
        <v>1254</v>
      </c>
      <c r="C308" s="1844">
        <v>0.15</v>
      </c>
      <c r="D308" s="1844">
        <v>0.15</v>
      </c>
      <c r="E308" s="1844">
        <v>0.15</v>
      </c>
      <c r="F308" s="1845">
        <v>0.15</v>
      </c>
    </row>
    <row r="309" spans="1:6" ht="14.25" thickBot="1">
      <c r="A309" s="1839" t="s">
        <v>1418</v>
      </c>
      <c r="B309" s="1843" t="s">
        <v>1264</v>
      </c>
      <c r="C309" s="1844">
        <v>0.15</v>
      </c>
      <c r="D309" s="1844">
        <v>0.15</v>
      </c>
      <c r="E309" s="1844">
        <v>0.15</v>
      </c>
      <c r="F309" s="1852"/>
    </row>
    <row r="310" spans="1:6" ht="14.25" thickBot="1">
      <c r="A310" s="1839" t="s">
        <v>1418</v>
      </c>
      <c r="B310" s="1843" t="s">
        <v>2209</v>
      </c>
      <c r="C310" s="1844">
        <v>0.15</v>
      </c>
      <c r="D310" s="1844">
        <v>0.15</v>
      </c>
      <c r="E310" s="1844">
        <v>0.15</v>
      </c>
      <c r="F310" s="1845">
        <v>0.13700000000000001</v>
      </c>
    </row>
    <row r="311" spans="1:6" ht="14.25" thickBot="1">
      <c r="A311" s="1839" t="s">
        <v>1418</v>
      </c>
      <c r="B311" s="1843" t="s">
        <v>2210</v>
      </c>
      <c r="C311" s="1844">
        <v>0.15</v>
      </c>
      <c r="D311" s="1844">
        <v>0.15</v>
      </c>
      <c r="E311" s="1844">
        <v>0.15</v>
      </c>
      <c r="F311" s="1845">
        <v>0.15</v>
      </c>
    </row>
    <row r="312" spans="1:6" ht="14.25" thickBot="1">
      <c r="A312" s="1839" t="s">
        <v>1418</v>
      </c>
      <c r="B312" s="1843" t="s">
        <v>1290</v>
      </c>
      <c r="C312" s="1844">
        <v>0.15</v>
      </c>
      <c r="D312" s="1844">
        <v>0.15</v>
      </c>
      <c r="E312" s="1844">
        <v>0.15</v>
      </c>
      <c r="F312" s="1845">
        <v>0.1</v>
      </c>
    </row>
    <row r="313" spans="1:6" ht="14.25" thickBot="1">
      <c r="A313" s="1839" t="s">
        <v>1418</v>
      </c>
      <c r="B313" s="1843" t="s">
        <v>2211</v>
      </c>
      <c r="C313" s="1844">
        <v>0.15</v>
      </c>
      <c r="D313" s="1844">
        <v>0.15</v>
      </c>
      <c r="E313" s="1844">
        <v>0.15</v>
      </c>
      <c r="F313" s="1845">
        <v>0.15</v>
      </c>
    </row>
    <row r="314" spans="1:6" ht="24.75" thickBot="1">
      <c r="A314" s="1839" t="s">
        <v>1418</v>
      </c>
      <c r="B314" s="1843" t="s">
        <v>2212</v>
      </c>
      <c r="C314" s="1853"/>
      <c r="D314" s="1853"/>
      <c r="E314" s="1853"/>
      <c r="F314" s="1845">
        <v>0.05</v>
      </c>
    </row>
    <row r="315" spans="1:6" ht="24.75" thickBot="1">
      <c r="A315" s="1839" t="s">
        <v>1418</v>
      </c>
      <c r="B315" s="1843" t="s">
        <v>2213</v>
      </c>
      <c r="C315" s="1853"/>
      <c r="D315" s="1853"/>
      <c r="E315" s="1853"/>
      <c r="F315" s="1845">
        <v>0.05</v>
      </c>
    </row>
    <row r="316" spans="1:6" ht="24.75" thickBot="1">
      <c r="A316" s="1847" t="s">
        <v>1418</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1106</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1175</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1195</v>
      </c>
      <c r="C328" s="1844">
        <v>0.15</v>
      </c>
      <c r="D328" s="1844">
        <v>0.15</v>
      </c>
      <c r="E328" s="1844">
        <v>0.15</v>
      </c>
      <c r="F328" s="1845">
        <v>0.14099999999999999</v>
      </c>
    </row>
    <row r="329" spans="1:6" ht="14.25" thickBot="1">
      <c r="A329" s="1839" t="s">
        <v>2215</v>
      </c>
      <c r="B329" s="1843" t="s">
        <v>1205</v>
      </c>
      <c r="C329" s="1844">
        <v>0.15</v>
      </c>
      <c r="D329" s="1844">
        <v>0.15</v>
      </c>
      <c r="E329" s="1844">
        <v>0.15</v>
      </c>
      <c r="F329" s="1845">
        <v>0.15</v>
      </c>
    </row>
    <row r="330" spans="1:6" ht="14.25" thickBot="1">
      <c r="A330" s="1839" t="s">
        <v>2215</v>
      </c>
      <c r="B330" s="1843" t="s">
        <v>1215</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1235</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1255</v>
      </c>
      <c r="C334" s="1844">
        <v>0.15</v>
      </c>
      <c r="D334" s="1844">
        <v>0.15</v>
      </c>
      <c r="E334" s="1844">
        <v>0.15</v>
      </c>
      <c r="F334" s="1845">
        <v>0.15</v>
      </c>
    </row>
    <row r="335" spans="1:6" ht="14.25" thickBot="1">
      <c r="A335" s="1839" t="s">
        <v>2215</v>
      </c>
      <c r="B335" s="1843" t="s">
        <v>1265</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1283</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72" t="s">
        <v>2575</v>
      </c>
      <c r="C1" s="3472"/>
      <c r="D1" s="3472"/>
      <c r="E1" s="3472"/>
      <c r="F1" s="3472"/>
      <c r="G1" s="3471" t="s">
        <v>2576</v>
      </c>
      <c r="H1" s="3471"/>
      <c r="I1" s="3471"/>
      <c r="J1" s="3471"/>
      <c r="K1" s="3471"/>
      <c r="L1" s="3471"/>
      <c r="N1" s="3471" t="s">
        <v>2577</v>
      </c>
      <c r="O1" s="3471"/>
      <c r="P1" s="3471"/>
      <c r="Q1" s="3471"/>
      <c r="R1" s="2617"/>
      <c r="S1" s="3471" t="s">
        <v>2578</v>
      </c>
      <c r="T1" s="3471"/>
      <c r="U1" s="3471"/>
      <c r="V1" s="3471"/>
      <c r="X1" s="3470" t="s">
        <v>2638</v>
      </c>
      <c r="Y1" s="3471"/>
      <c r="Z1" s="3471"/>
      <c r="AA1" s="3471"/>
      <c r="AB1" s="3471"/>
      <c r="AD1" s="3470" t="s">
        <v>2642</v>
      </c>
      <c r="AE1" s="3471"/>
      <c r="AF1" s="3471"/>
      <c r="AG1" s="3471"/>
      <c r="AH1" s="3471"/>
    </row>
    <row r="2" spans="1:34" s="2718" customFormat="1" ht="14.2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25">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66">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66"/>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66"/>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67"/>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65">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66"/>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66"/>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67"/>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65">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66"/>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66"/>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69"/>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966</v>
      </c>
      <c r="B20" s="2623">
        <v>333</v>
      </c>
      <c r="C20" s="2623">
        <v>277</v>
      </c>
      <c r="D20" s="2623">
        <f t="shared" si="87"/>
        <v>277</v>
      </c>
      <c r="E20" s="2623">
        <v>459</v>
      </c>
      <c r="F20" s="2624">
        <v>249</v>
      </c>
      <c r="G20" s="3468">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66"/>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66"/>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69"/>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962</v>
      </c>
      <c r="B24" s="2645">
        <v>318</v>
      </c>
      <c r="C24" s="2645">
        <v>268</v>
      </c>
      <c r="D24" s="2645">
        <f t="shared" si="87"/>
        <v>268</v>
      </c>
      <c r="E24" s="2645">
        <v>437</v>
      </c>
      <c r="F24" s="2646">
        <v>237</v>
      </c>
      <c r="G24" s="3468">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66"/>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66"/>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69"/>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5" thickBot="1">
      <c r="A28" s="2618" t="s">
        <v>2582</v>
      </c>
      <c r="B28" s="2623">
        <v>299</v>
      </c>
      <c r="C28" s="2623">
        <v>252</v>
      </c>
      <c r="D28" s="2623">
        <f t="shared" si="87"/>
        <v>252</v>
      </c>
      <c r="E28" s="2623">
        <v>409</v>
      </c>
      <c r="F28" s="2624">
        <v>227</v>
      </c>
      <c r="G28" s="3473">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74"/>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74"/>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75"/>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2586</v>
      </c>
      <c r="B32" s="2661">
        <v>278</v>
      </c>
      <c r="C32" s="2661">
        <v>234</v>
      </c>
      <c r="D32" s="2661">
        <f t="shared" si="87"/>
        <v>234</v>
      </c>
      <c r="E32" s="2661">
        <v>379</v>
      </c>
      <c r="F32" s="2662">
        <v>220</v>
      </c>
      <c r="G32" s="3468">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66"/>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66"/>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2589</v>
      </c>
      <c r="B35" s="2631">
        <f>B34/(1+N34)</f>
        <v>275.19025476197027</v>
      </c>
      <c r="C35" s="2663">
        <v>232</v>
      </c>
      <c r="D35" s="2663">
        <f t="shared" si="87"/>
        <v>232</v>
      </c>
      <c r="E35" s="2631">
        <f t="shared" si="98"/>
        <v>375.65990977608692</v>
      </c>
      <c r="F35" s="2631">
        <f t="shared" si="98"/>
        <v>214.12518283971252</v>
      </c>
      <c r="G35" s="3469"/>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2590</v>
      </c>
      <c r="B36" s="2623">
        <v>275</v>
      </c>
      <c r="C36" s="2623">
        <v>232</v>
      </c>
      <c r="D36" s="2623">
        <f t="shared" si="87"/>
        <v>232</v>
      </c>
      <c r="E36" s="2623">
        <v>376</v>
      </c>
      <c r="F36" s="2624">
        <v>213</v>
      </c>
      <c r="G36" s="3468">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66">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66">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69">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2594</v>
      </c>
      <c r="B40" s="2623">
        <v>269</v>
      </c>
      <c r="C40" s="2623">
        <v>221</v>
      </c>
      <c r="D40" s="2623">
        <f t="shared" si="87"/>
        <v>221</v>
      </c>
      <c r="E40" s="2623">
        <v>373</v>
      </c>
      <c r="F40" s="2624">
        <v>196</v>
      </c>
      <c r="G40" s="3468">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66">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66">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69">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2598</v>
      </c>
      <c r="B44" s="2623">
        <v>220</v>
      </c>
      <c r="C44" s="2623">
        <v>187</v>
      </c>
      <c r="D44" s="2623">
        <f t="shared" si="87"/>
        <v>187</v>
      </c>
      <c r="E44" s="2623">
        <v>301</v>
      </c>
      <c r="F44" s="2624">
        <v>168</v>
      </c>
      <c r="G44" s="3468">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66">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66">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69">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2602</v>
      </c>
      <c r="B48" s="2661">
        <v>214</v>
      </c>
      <c r="C48" s="2661">
        <v>188</v>
      </c>
      <c r="D48" s="2661">
        <f t="shared" si="87"/>
        <v>188</v>
      </c>
      <c r="E48" s="2661">
        <v>289</v>
      </c>
      <c r="F48" s="2662">
        <v>166</v>
      </c>
      <c r="G48" s="3468">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66">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66">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69">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2606</v>
      </c>
      <c r="B52" s="2623">
        <v>188</v>
      </c>
      <c r="C52" s="2623">
        <v>165</v>
      </c>
      <c r="D52" s="2623">
        <f t="shared" si="87"/>
        <v>165</v>
      </c>
      <c r="E52" s="2623">
        <v>254</v>
      </c>
      <c r="F52" s="2624">
        <v>148</v>
      </c>
      <c r="G52" s="3468">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66">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66">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69">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2610</v>
      </c>
      <c r="B56" s="2645">
        <v>159</v>
      </c>
      <c r="C56" s="2645">
        <v>141</v>
      </c>
      <c r="D56" s="2645">
        <f t="shared" si="87"/>
        <v>141</v>
      </c>
      <c r="E56" s="2645">
        <v>195</v>
      </c>
      <c r="F56" s="2646">
        <v>122</v>
      </c>
      <c r="G56" s="3468">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66">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66">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69">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2614</v>
      </c>
      <c r="B60" s="2645">
        <v>138</v>
      </c>
      <c r="C60" s="2645">
        <v>131</v>
      </c>
      <c r="D60" s="2645">
        <f t="shared" si="87"/>
        <v>131</v>
      </c>
      <c r="E60" s="2645">
        <v>155</v>
      </c>
      <c r="F60" s="2646">
        <v>114</v>
      </c>
      <c r="G60" s="3468">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66">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66">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69">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2618</v>
      </c>
      <c r="B64" s="2661">
        <v>121</v>
      </c>
      <c r="C64" s="2661">
        <v>122</v>
      </c>
      <c r="D64" s="2661">
        <f t="shared" si="87"/>
        <v>122</v>
      </c>
      <c r="E64" s="2661">
        <v>124</v>
      </c>
      <c r="F64" s="2662">
        <v>107</v>
      </c>
      <c r="G64" s="3468">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66">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66">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69">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2622</v>
      </c>
      <c r="B68" s="2682">
        <v>111</v>
      </c>
      <c r="C68" s="2682">
        <v>114</v>
      </c>
      <c r="D68" s="2682">
        <f t="shared" si="87"/>
        <v>114</v>
      </c>
      <c r="E68" s="2682">
        <v>108</v>
      </c>
      <c r="F68" s="2683">
        <v>104</v>
      </c>
      <c r="G68" s="3468">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66">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66">
        <v>2003</v>
      </c>
      <c r="H70" s="2622">
        <v>2</v>
      </c>
      <c r="I70" s="2684"/>
      <c r="J70" s="2684"/>
      <c r="K70" s="2684"/>
      <c r="L70" s="2684"/>
      <c r="X70" s="2676"/>
      <c r="Y70" s="2676"/>
      <c r="Z70" s="2676"/>
    </row>
    <row r="71" spans="1:26" ht="13.5" thickBot="1">
      <c r="A71" s="2618" t="s">
        <v>2625</v>
      </c>
      <c r="B71" s="2686">
        <f t="shared" si="123"/>
        <v>107.25</v>
      </c>
      <c r="C71" s="2686">
        <f t="shared" si="123"/>
        <v>108.75</v>
      </c>
      <c r="D71" s="2686">
        <f t="shared" si="87"/>
        <v>108.75</v>
      </c>
      <c r="E71" s="2686">
        <f t="shared" si="124"/>
        <v>105.75</v>
      </c>
      <c r="F71" s="2686">
        <f t="shared" si="124"/>
        <v>102.5</v>
      </c>
      <c r="G71" s="3469">
        <v>2003</v>
      </c>
      <c r="H71" s="2687">
        <v>1</v>
      </c>
      <c r="I71" s="2684"/>
      <c r="J71" s="2684"/>
      <c r="K71" s="2684"/>
      <c r="L71" s="2684"/>
      <c r="S71" s="2626"/>
      <c r="T71" s="2627"/>
      <c r="U71" s="2627"/>
      <c r="X71" s="2676"/>
      <c r="Y71" s="2676"/>
      <c r="Z71" s="2676"/>
    </row>
    <row r="72" spans="1:26" ht="13.5" thickBot="1">
      <c r="A72" s="2618" t="s">
        <v>2626</v>
      </c>
      <c r="B72" s="2688">
        <v>106</v>
      </c>
      <c r="C72" s="2688">
        <v>107</v>
      </c>
      <c r="D72" s="2688">
        <f t="shared" si="87"/>
        <v>107</v>
      </c>
      <c r="E72" s="2688">
        <v>105</v>
      </c>
      <c r="F72" s="2689">
        <v>102</v>
      </c>
      <c r="G72" s="3468">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66">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66">
        <v>2002</v>
      </c>
      <c r="H74" s="2622">
        <v>2</v>
      </c>
      <c r="I74" s="2684"/>
      <c r="J74" s="2684"/>
      <c r="K74" s="2684"/>
      <c r="L74" s="2684"/>
      <c r="X74" s="2676"/>
      <c r="Y74" s="2676"/>
      <c r="Z74" s="2676"/>
    </row>
    <row r="75" spans="1:26" s="2653" customFormat="1" ht="13.5" thickBot="1">
      <c r="A75" s="2649" t="s">
        <v>2629</v>
      </c>
      <c r="B75" s="2690">
        <f t="shared" si="125"/>
        <v>103</v>
      </c>
      <c r="C75" s="2690">
        <f t="shared" si="125"/>
        <v>104</v>
      </c>
      <c r="D75" s="2690">
        <f t="shared" si="87"/>
        <v>104</v>
      </c>
      <c r="E75" s="2690">
        <f t="shared" si="126"/>
        <v>103.5</v>
      </c>
      <c r="F75" s="2690">
        <f t="shared" si="126"/>
        <v>100.5</v>
      </c>
      <c r="G75" s="3469">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5"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2947</v>
      </c>
      <c r="B1" s="3055"/>
      <c r="C1" s="3055"/>
      <c r="D1" s="3055"/>
      <c r="E1" s="3055"/>
      <c r="F1" s="3055"/>
    </row>
    <row r="2" spans="1:6" ht="14.25">
      <c r="A2" s="3056" t="s">
        <v>2942</v>
      </c>
      <c r="B2" s="3057" t="e">
        <f ca="1">SUMIF(B7:B14,"&lt;&gt;#ref!",B7:B14)</f>
        <v>#DIV/0!</v>
      </c>
      <c r="C2" s="3056" t="s">
        <v>2943</v>
      </c>
      <c r="D2" s="3055"/>
      <c r="E2" s="3055"/>
      <c r="F2" s="3055"/>
    </row>
    <row r="3" spans="1:6" ht="14.25">
      <c r="A3" s="3056" t="s">
        <v>2975</v>
      </c>
      <c r="B3" s="3057" t="e">
        <f ca="1">ROUND(B2*10000/E3,0)</f>
        <v>#DIV/0!</v>
      </c>
      <c r="C3" s="3056" t="s">
        <v>2077</v>
      </c>
      <c r="D3" s="3056" t="s">
        <v>2944</v>
      </c>
      <c r="E3" s="3057">
        <f ca="1">SUMIF(E7:E14,"&lt;&gt;#ref!",E7:E14)</f>
        <v>0</v>
      </c>
      <c r="F3" s="3055"/>
    </row>
    <row r="4" spans="1:6" ht="14.25">
      <c r="A4" s="3056" t="s">
        <v>2951</v>
      </c>
      <c r="B4" s="3057" t="e">
        <f ca="1">ROUND(B2*10000/E4,0)</f>
        <v>#DIV/0!</v>
      </c>
      <c r="C4" s="3056" t="s">
        <v>2077</v>
      </c>
      <c r="D4" s="3056" t="s">
        <v>2952</v>
      </c>
      <c r="E4" s="3057">
        <f ca="1">SUMIF(F7:F14,"&lt;&gt;#ref!",F7:F14)</f>
        <v>0</v>
      </c>
      <c r="F4" s="3055"/>
    </row>
    <row r="5" spans="1:6" ht="14.25">
      <c r="A5" s="3058"/>
      <c r="B5" s="1865"/>
      <c r="C5" s="1865"/>
      <c r="D5" s="1865"/>
      <c r="E5" s="1865"/>
      <c r="F5" s="3055"/>
    </row>
    <row r="6" spans="1:6" ht="28.5">
      <c r="A6" s="3059" t="s">
        <v>2948</v>
      </c>
      <c r="B6" s="3056" t="s">
        <v>2945</v>
      </c>
      <c r="C6" s="3057"/>
      <c r="D6" s="1865"/>
      <c r="E6" s="3056" t="s">
        <v>2946</v>
      </c>
      <c r="F6" s="3056" t="s">
        <v>2950</v>
      </c>
    </row>
    <row r="7" spans="1:6" ht="14.25">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4.25">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4.25">
      <c r="A9" s="258"/>
      <c r="B9" s="3060" t="e">
        <f t="shared" ca="1" si="0"/>
        <v>#REF!</v>
      </c>
      <c r="C9" s="3056" t="s">
        <v>2943</v>
      </c>
      <c r="D9" s="1865"/>
      <c r="E9" s="3061" t="e">
        <f t="shared" ca="1" si="1"/>
        <v>#REF!</v>
      </c>
      <c r="F9" s="3061" t="e">
        <f t="shared" ca="1" si="2"/>
        <v>#REF!</v>
      </c>
    </row>
    <row r="10" spans="1:6" ht="14.25">
      <c r="A10" s="258"/>
      <c r="B10" s="3060" t="e">
        <f t="shared" ca="1" si="0"/>
        <v>#REF!</v>
      </c>
      <c r="C10" s="3056" t="s">
        <v>2943</v>
      </c>
      <c r="D10" s="1865"/>
      <c r="E10" s="3061" t="e">
        <f t="shared" ca="1" si="1"/>
        <v>#REF!</v>
      </c>
      <c r="F10" s="3061" t="e">
        <f t="shared" ca="1" si="2"/>
        <v>#REF!</v>
      </c>
    </row>
    <row r="11" spans="1:6" ht="14.25">
      <c r="A11" s="258"/>
      <c r="B11" s="3060" t="e">
        <f t="shared" ca="1" si="0"/>
        <v>#REF!</v>
      </c>
      <c r="C11" s="3056" t="s">
        <v>2943</v>
      </c>
      <c r="D11" s="1865"/>
      <c r="E11" s="3061" t="e">
        <f t="shared" ca="1" si="1"/>
        <v>#REF!</v>
      </c>
      <c r="F11" s="3061" t="e">
        <f t="shared" ca="1" si="2"/>
        <v>#REF!</v>
      </c>
    </row>
    <row r="12" spans="1:6" ht="14.25">
      <c r="A12" s="258"/>
      <c r="B12" s="3060" t="e">
        <f t="shared" ca="1" si="0"/>
        <v>#REF!</v>
      </c>
      <c r="C12" s="3056" t="s">
        <v>2943</v>
      </c>
      <c r="D12" s="1865"/>
      <c r="E12" s="3061" t="e">
        <f t="shared" ca="1" si="1"/>
        <v>#REF!</v>
      </c>
      <c r="F12" s="3061" t="e">
        <f t="shared" ca="1" si="2"/>
        <v>#REF!</v>
      </c>
    </row>
    <row r="13" spans="1:6" ht="14.25">
      <c r="A13" s="258"/>
      <c r="B13" s="3060" t="e">
        <f t="shared" ca="1" si="0"/>
        <v>#REF!</v>
      </c>
      <c r="C13" s="3056" t="s">
        <v>2943</v>
      </c>
      <c r="D13" s="1865"/>
      <c r="E13" s="3061" t="e">
        <f t="shared" ca="1" si="1"/>
        <v>#REF!</v>
      </c>
      <c r="F13" s="3061" t="e">
        <f t="shared" ca="1" si="2"/>
        <v>#REF!</v>
      </c>
    </row>
    <row r="14" spans="1:6" ht="14.25">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0" t="s">
        <v>2462</v>
      </c>
      <c r="C8" s="1809">
        <f ca="1">ROUND(F8*F10*F9*(1-F11)/10000,0)</f>
        <v>0</v>
      </c>
      <c r="D8" s="1806" t="s">
        <v>2533</v>
      </c>
      <c r="E8" s="61" t="s">
        <v>637</v>
      </c>
      <c r="F8" s="783">
        <f ca="1">INDIRECT("'数据-取费表'!u"&amp;$G$1)</f>
        <v>0</v>
      </c>
      <c r="G8" s="1577"/>
      <c r="H8" s="2467" t="s">
        <v>1823</v>
      </c>
      <c r="I8" s="3430" t="s">
        <v>2462</v>
      </c>
      <c r="J8" s="781">
        <f ca="1">ROUND(M8*M10*M9*(1-M11)/10000,0)</f>
        <v>0</v>
      </c>
      <c r="K8" s="339" t="s">
        <v>2533</v>
      </c>
      <c r="L8" s="782" t="s">
        <v>1737</v>
      </c>
      <c r="M8" s="783">
        <f ca="1">INDIRECT("'数据-取费表'!z"&amp;$G$1)</f>
        <v>0</v>
      </c>
    </row>
    <row r="9" spans="1:25" ht="18" customHeight="1">
      <c r="A9" s="2463"/>
      <c r="B9" s="3431"/>
      <c r="C9" s="1810"/>
      <c r="D9" s="1807"/>
      <c r="E9" s="61" t="s">
        <v>638</v>
      </c>
      <c r="F9" s="783">
        <f ca="1">IF(INDIRECT("'数据-取费表'!ah"&amp;$G$1)="",INDIRECT("'数据-取费表'!k"&amp;$G$1),INDIRECT("'数据-取费表'!ah"&amp;$G$1))</f>
        <v>0</v>
      </c>
      <c r="G9" s="1577"/>
      <c r="H9" s="2452"/>
      <c r="I9" s="3431"/>
      <c r="J9" s="786"/>
      <c r="K9" s="787"/>
      <c r="L9" s="782" t="s">
        <v>1738</v>
      </c>
      <c r="M9" s="783">
        <f ca="1">F9</f>
        <v>0</v>
      </c>
    </row>
    <row r="10" spans="1:25" ht="18" customHeight="1">
      <c r="A10" s="2456"/>
      <c r="B10" s="3432"/>
      <c r="C10" s="1810"/>
      <c r="D10" s="1807"/>
      <c r="E10" s="61" t="s">
        <v>639</v>
      </c>
      <c r="F10" s="783">
        <f ca="1">INDIRECT("'数据-取费表'!ai"&amp;$G$1)</f>
        <v>365</v>
      </c>
      <c r="G10" s="1577"/>
      <c r="H10" s="2452"/>
      <c r="I10" s="3432"/>
      <c r="J10" s="786"/>
      <c r="K10" s="787"/>
      <c r="L10" s="782" t="s">
        <v>1739</v>
      </c>
      <c r="M10" s="783">
        <f ca="1">INDIRECT("'数据-取费表'!ai"&amp;$G$1)</f>
        <v>365</v>
      </c>
    </row>
    <row r="11" spans="1:25" ht="18" customHeight="1">
      <c r="A11" s="784"/>
      <c r="B11" s="3433"/>
      <c r="C11" s="1810"/>
      <c r="D11" s="1807"/>
      <c r="E11" s="61" t="s">
        <v>640</v>
      </c>
      <c r="F11" s="792">
        <f ca="1">INDIRECT("'数据-取费表'!w"&amp;$G$1)</f>
        <v>0</v>
      </c>
      <c r="G11" s="1577"/>
      <c r="H11" s="2468"/>
      <c r="I11" s="3432"/>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5.6000000000000001E-2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0.02</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0.02</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5.33E-2</v>
      </c>
      <c r="D30" s="810" t="s">
        <v>709</v>
      </c>
      <c r="E30" s="782" t="s">
        <v>649</v>
      </c>
      <c r="F30" s="807">
        <f>'数据-取费表'!B41</f>
        <v>5.6000000000000001E-2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5.6000000000000001E-2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76"/>
      <c r="J36" s="2063"/>
      <c r="K36" s="2064"/>
      <c r="L36" s="2063"/>
      <c r="M36" s="2063"/>
    </row>
    <row r="37" spans="1:18" ht="18" customHeight="1">
      <c r="A37" s="813"/>
      <c r="B37" s="791"/>
      <c r="C37" s="69"/>
      <c r="D37" s="814"/>
      <c r="E37" s="782" t="s">
        <v>674</v>
      </c>
      <c r="F37" s="783">
        <f ca="1">INDIRECT("'数据-取费表'!r"&amp;$G$1)</f>
        <v>0</v>
      </c>
      <c r="G37" s="2046"/>
      <c r="H37" s="2049"/>
      <c r="I37" s="3476"/>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29.25" thickBot="1">
      <c r="A54" s="2080"/>
      <c r="I54" s="3100" t="s">
        <v>2976</v>
      </c>
      <c r="J54" s="3179">
        <f ca="1">IF(M48="住宅",MAX(J52,L49-'数据-取费表'!B20),MIN(J52,L49-'数据-取费表'!B20))</f>
        <v>-2</v>
      </c>
      <c r="K54" s="3477"/>
      <c r="L54" s="3478"/>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4">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2470</v>
      </c>
      <c r="B1" s="3480"/>
      <c r="C1" s="3481"/>
      <c r="D1" s="3482">
        <f>SUM(I10,I15,I20,I21,I23)</f>
        <v>0</v>
      </c>
      <c r="E1" s="3482"/>
      <c r="F1" s="3482"/>
      <c r="G1" s="3482"/>
      <c r="H1" s="3482"/>
      <c r="I1" s="3483"/>
    </row>
    <row r="2" spans="1:9">
      <c r="A2" s="3484" t="s">
        <v>2471</v>
      </c>
      <c r="B2" s="3485" t="s">
        <v>2472</v>
      </c>
      <c r="C2" s="3485"/>
      <c r="D2" s="2470" t="s">
        <v>2473</v>
      </c>
      <c r="E2" s="2470" t="s">
        <v>2474</v>
      </c>
      <c r="F2" s="2470" t="s">
        <v>2475</v>
      </c>
      <c r="G2" s="2470" t="s">
        <v>2476</v>
      </c>
      <c r="H2" s="2470" t="s">
        <v>2477</v>
      </c>
      <c r="I2" s="2471" t="s">
        <v>2478</v>
      </c>
    </row>
    <row r="3" spans="1:9">
      <c r="A3" s="3484"/>
      <c r="B3" s="3485" t="s">
        <v>2479</v>
      </c>
      <c r="C3" s="3485"/>
      <c r="D3" s="2472"/>
      <c r="E3" s="2470"/>
      <c r="F3" s="2473"/>
      <c r="G3" s="2473"/>
      <c r="H3" s="2474"/>
      <c r="I3" s="2475">
        <f>ROUND(D3*E3*F3*G3*H3/10000,0)</f>
        <v>0</v>
      </c>
    </row>
    <row r="4" spans="1:9">
      <c r="A4" s="3484"/>
      <c r="B4" s="3485" t="s">
        <v>2480</v>
      </c>
      <c r="C4" s="3485"/>
      <c r="D4" s="2472"/>
      <c r="E4" s="2470"/>
      <c r="F4" s="2473"/>
      <c r="G4" s="2473"/>
      <c r="H4" s="2474"/>
      <c r="I4" s="2475">
        <f t="shared" ref="I4:I9" si="0">ROUND(D4*E4*F4*G4*H4/10000,0)</f>
        <v>0</v>
      </c>
    </row>
    <row r="5" spans="1:9">
      <c r="A5" s="3484"/>
      <c r="B5" s="3485" t="s">
        <v>2481</v>
      </c>
      <c r="C5" s="3485"/>
      <c r="D5" s="2472"/>
      <c r="E5" s="2470"/>
      <c r="F5" s="2473"/>
      <c r="G5" s="2473"/>
      <c r="H5" s="2474"/>
      <c r="I5" s="2475">
        <f t="shared" si="0"/>
        <v>0</v>
      </c>
    </row>
    <row r="6" spans="1:9">
      <c r="A6" s="3484"/>
      <c r="B6" s="3485" t="s">
        <v>2482</v>
      </c>
      <c r="C6" s="3485"/>
      <c r="D6" s="2472"/>
      <c r="E6" s="2470"/>
      <c r="F6" s="2473"/>
      <c r="G6" s="2473"/>
      <c r="H6" s="2474"/>
      <c r="I6" s="2475">
        <f t="shared" si="0"/>
        <v>0</v>
      </c>
    </row>
    <row r="7" spans="1:9">
      <c r="A7" s="3484"/>
      <c r="B7" s="3485" t="s">
        <v>2483</v>
      </c>
      <c r="C7" s="3485"/>
      <c r="D7" s="2472"/>
      <c r="E7" s="2470"/>
      <c r="F7" s="2473"/>
      <c r="G7" s="2473"/>
      <c r="H7" s="2474"/>
      <c r="I7" s="2475">
        <f t="shared" si="0"/>
        <v>0</v>
      </c>
    </row>
    <row r="8" spans="1:9">
      <c r="A8" s="3484"/>
      <c r="B8" s="3485" t="s">
        <v>2484</v>
      </c>
      <c r="C8" s="3485"/>
      <c r="D8" s="2472"/>
      <c r="E8" s="2470"/>
      <c r="F8" s="2473"/>
      <c r="G8" s="2473"/>
      <c r="H8" s="2474"/>
      <c r="I8" s="2475">
        <f t="shared" si="0"/>
        <v>0</v>
      </c>
    </row>
    <row r="9" spans="1:9">
      <c r="A9" s="3484"/>
      <c r="B9" s="3485" t="s">
        <v>2485</v>
      </c>
      <c r="C9" s="3485"/>
      <c r="D9" s="2472"/>
      <c r="E9" s="2470"/>
      <c r="F9" s="2473"/>
      <c r="G9" s="2473"/>
      <c r="H9" s="2474"/>
      <c r="I9" s="2475">
        <f t="shared" si="0"/>
        <v>0</v>
      </c>
    </row>
    <row r="10" spans="1:9">
      <c r="A10" s="3484"/>
      <c r="B10" s="3486" t="s">
        <v>2486</v>
      </c>
      <c r="C10" s="3486"/>
      <c r="D10" s="2476">
        <v>527</v>
      </c>
      <c r="E10" s="2476" t="e">
        <f>ROUND(D1*10000/D10/H9,0)</f>
        <v>#DIV/0!</v>
      </c>
      <c r="F10" s="2477"/>
      <c r="G10" s="2477"/>
      <c r="H10" s="2478"/>
      <c r="I10" s="2479">
        <f>SUM(I3:I9)</f>
        <v>0</v>
      </c>
    </row>
    <row r="11" spans="1:9" ht="14.25">
      <c r="A11" s="3484" t="s">
        <v>2487</v>
      </c>
      <c r="B11" s="3485" t="s">
        <v>2488</v>
      </c>
      <c r="C11" s="3485"/>
      <c r="D11" s="2472" t="s">
        <v>2489</v>
      </c>
      <c r="E11" s="2472" t="s">
        <v>2490</v>
      </c>
      <c r="F11" s="2473" t="s">
        <v>2491</v>
      </c>
      <c r="G11" s="2473" t="s">
        <v>2492</v>
      </c>
      <c r="H11" s="2480" t="s">
        <v>2493</v>
      </c>
      <c r="I11" s="2471" t="s">
        <v>2494</v>
      </c>
    </row>
    <row r="12" spans="1:9">
      <c r="A12" s="3484"/>
      <c r="B12" s="3485" t="s">
        <v>2495</v>
      </c>
      <c r="C12" s="3485"/>
      <c r="D12" s="2472"/>
      <c r="E12" s="2472"/>
      <c r="F12" s="2473"/>
      <c r="G12" s="2474"/>
      <c r="H12" s="2481"/>
      <c r="I12" s="2471">
        <f>ROUND(D12*E12*F12*G12/10000,0)</f>
        <v>0</v>
      </c>
    </row>
    <row r="13" spans="1:9">
      <c r="A13" s="3484"/>
      <c r="B13" s="3485" t="s">
        <v>2496</v>
      </c>
      <c r="C13" s="3485"/>
      <c r="D13" s="2472"/>
      <c r="E13" s="2472"/>
      <c r="F13" s="2473"/>
      <c r="G13" s="2474"/>
      <c r="H13" s="2481"/>
      <c r="I13" s="2471">
        <f>ROUND(D13*E13*F13*G13/10000,0)</f>
        <v>0</v>
      </c>
    </row>
    <row r="14" spans="1:9">
      <c r="A14" s="3484"/>
      <c r="B14" s="3485" t="s">
        <v>2497</v>
      </c>
      <c r="C14" s="3485"/>
      <c r="D14" s="2472"/>
      <c r="E14" s="2472"/>
      <c r="F14" s="2473"/>
      <c r="G14" s="2474"/>
      <c r="H14" s="2481"/>
      <c r="I14" s="2471">
        <f>ROUND(D14*E14*F14*G14/10000,0)</f>
        <v>0</v>
      </c>
    </row>
    <row r="15" spans="1:9">
      <c r="A15" s="3484"/>
      <c r="B15" s="3486" t="s">
        <v>2486</v>
      </c>
      <c r="C15" s="3486"/>
      <c r="D15" s="2476"/>
      <c r="E15" s="2476">
        <f>SUM(E12:E14)</f>
        <v>0</v>
      </c>
      <c r="F15" s="2477"/>
      <c r="G15" s="2474"/>
      <c r="H15" s="2481"/>
      <c r="I15" s="2482">
        <f>SUM(I12:I14)</f>
        <v>0</v>
      </c>
    </row>
    <row r="16" spans="1:9" ht="24">
      <c r="A16" s="3484" t="s">
        <v>2498</v>
      </c>
      <c r="B16" s="3485" t="s">
        <v>2499</v>
      </c>
      <c r="C16" s="3485"/>
      <c r="D16" s="2472" t="s">
        <v>2500</v>
      </c>
      <c r="E16" s="2483" t="s">
        <v>2501</v>
      </c>
      <c r="F16" s="2473" t="s">
        <v>2502</v>
      </c>
      <c r="G16" s="2474" t="s">
        <v>2492</v>
      </c>
      <c r="H16" s="2480" t="s">
        <v>2493</v>
      </c>
      <c r="I16" s="2471" t="s">
        <v>2494</v>
      </c>
    </row>
    <row r="17" spans="1:9" ht="14.25">
      <c r="A17" s="3484"/>
      <c r="B17" s="3485" t="s">
        <v>2503</v>
      </c>
      <c r="C17" s="3485"/>
      <c r="D17" s="2472"/>
      <c r="E17" s="2472"/>
      <c r="F17" s="2473"/>
      <c r="G17" s="2474"/>
      <c r="H17" s="2484"/>
      <c r="I17" s="2485">
        <f>ROUND(D17*E17*F17*G17/10000,0)</f>
        <v>0</v>
      </c>
    </row>
    <row r="18" spans="1:9" ht="14.25">
      <c r="A18" s="3484"/>
      <c r="B18" s="3485" t="s">
        <v>2504</v>
      </c>
      <c r="C18" s="3485"/>
      <c r="D18" s="2472"/>
      <c r="E18" s="2472"/>
      <c r="F18" s="2473"/>
      <c r="G18" s="2474"/>
      <c r="H18" s="2484"/>
      <c r="I18" s="2485">
        <f>ROUND(D18*E18*F18*G18/10000,0)</f>
        <v>0</v>
      </c>
    </row>
    <row r="19" spans="1:9" ht="14.25">
      <c r="A19" s="3484"/>
      <c r="B19" s="3485" t="s">
        <v>2505</v>
      </c>
      <c r="C19" s="3485"/>
      <c r="D19" s="2472"/>
      <c r="E19" s="2472"/>
      <c r="F19" s="2473"/>
      <c r="G19" s="2474"/>
      <c r="H19" s="2484"/>
      <c r="I19" s="2485">
        <f>ROUND(D19*E19*F19*G19/10000,0)</f>
        <v>0</v>
      </c>
    </row>
    <row r="20" spans="1:9">
      <c r="A20" s="3484"/>
      <c r="B20" s="3486" t="s">
        <v>2486</v>
      </c>
      <c r="C20" s="3486"/>
      <c r="D20" s="2476">
        <f>SUM(D17:D19)</f>
        <v>0</v>
      </c>
      <c r="E20" s="2476"/>
      <c r="F20" s="2477"/>
      <c r="G20" s="2474"/>
      <c r="H20" s="2481"/>
      <c r="I20" s="2482">
        <f>SUM(I17:I19)</f>
        <v>0</v>
      </c>
    </row>
    <row r="21" spans="1:9">
      <c r="A21" s="3484" t="s">
        <v>2506</v>
      </c>
      <c r="B21" s="3488"/>
      <c r="C21" s="3488"/>
      <c r="D21" s="3488"/>
      <c r="E21" s="3488"/>
      <c r="F21" s="3488"/>
      <c r="G21" s="3488"/>
      <c r="H21" s="2486">
        <v>0.1</v>
      </c>
      <c r="I21" s="2479">
        <f>ROUND(I10*H21,0)</f>
        <v>0</v>
      </c>
    </row>
    <row r="22" spans="1:9" ht="14.25">
      <c r="A22" s="3489" t="s">
        <v>2507</v>
      </c>
      <c r="B22" s="3490"/>
      <c r="C22" s="3491"/>
      <c r="D22" s="2487" t="s">
        <v>2508</v>
      </c>
      <c r="E22" s="2487" t="s">
        <v>2509</v>
      </c>
      <c r="F22" s="2488" t="s">
        <v>2510</v>
      </c>
      <c r="G22" s="2488" t="s">
        <v>2511</v>
      </c>
      <c r="H22" s="2480" t="s">
        <v>2512</v>
      </c>
      <c r="I22" s="2471" t="s">
        <v>2513</v>
      </c>
    </row>
    <row r="23" spans="1:9" ht="14.25" thickBot="1">
      <c r="A23" s="3492"/>
      <c r="B23" s="3493"/>
      <c r="C23" s="3494"/>
      <c r="D23" s="2489"/>
      <c r="E23" s="2489"/>
      <c r="F23" s="2489"/>
      <c r="G23" s="2490"/>
      <c r="H23" s="2491"/>
      <c r="I23" s="2492">
        <f>ROUND(E23*D23*F23*(1-G23)/10000,0)</f>
        <v>0</v>
      </c>
    </row>
    <row r="26" spans="1:9">
      <c r="A26" s="2493" t="s">
        <v>2514</v>
      </c>
      <c r="B26" s="2493"/>
      <c r="C26" s="2493"/>
      <c r="D26" s="2493"/>
      <c r="E26" s="3495">
        <f>C27-C30-C31-C32</f>
        <v>0</v>
      </c>
      <c r="F26" s="3495"/>
      <c r="G26" s="3495"/>
      <c r="H26" s="2993" t="s">
        <v>2842</v>
      </c>
    </row>
    <row r="27" spans="1:9">
      <c r="A27" s="2494">
        <v>1</v>
      </c>
      <c r="B27" s="2495" t="s">
        <v>2515</v>
      </c>
      <c r="C27" s="2495"/>
      <c r="D27" s="2495"/>
      <c r="E27" s="3496"/>
      <c r="F27" s="3496"/>
      <c r="G27" s="3496"/>
    </row>
    <row r="28" spans="1:9">
      <c r="A28" s="2496" t="s">
        <v>2516</v>
      </c>
      <c r="B28" s="2495" t="s">
        <v>2517</v>
      </c>
      <c r="C28" s="2495"/>
      <c r="D28" s="2495"/>
      <c r="E28" s="3496"/>
      <c r="F28" s="3496"/>
      <c r="G28" s="3496"/>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87"/>
      <c r="F32" s="3487"/>
      <c r="G32" s="3487"/>
    </row>
    <row r="33" spans="1:7" hidden="1">
      <c r="A33" s="3497" t="s">
        <v>2525</v>
      </c>
      <c r="B33" s="3498"/>
      <c r="C33" s="3498"/>
      <c r="D33" s="3499"/>
      <c r="E33" s="3495"/>
      <c r="F33" s="3495"/>
      <c r="G33" s="3495"/>
    </row>
    <row r="34" spans="1:7" hidden="1">
      <c r="A34" s="2498">
        <v>1</v>
      </c>
      <c r="B34" s="2495" t="s">
        <v>2526</v>
      </c>
      <c r="C34" s="2495"/>
      <c r="D34" s="2495"/>
      <c r="E34" s="3496"/>
      <c r="F34" s="3496"/>
      <c r="G34" s="3496"/>
    </row>
    <row r="35" spans="1:7" hidden="1">
      <c r="A35" s="2498">
        <v>2</v>
      </c>
      <c r="B35" s="2495" t="s">
        <v>2527</v>
      </c>
      <c r="C35" s="2495"/>
      <c r="D35" s="2495"/>
      <c r="E35" s="3496"/>
      <c r="F35" s="3496"/>
      <c r="G35" s="3496"/>
    </row>
    <row r="36" spans="1:7" hidden="1">
      <c r="A36" s="2498">
        <v>3</v>
      </c>
      <c r="B36" s="2495" t="s">
        <v>2528</v>
      </c>
      <c r="C36" s="2495"/>
      <c r="D36" s="2495"/>
      <c r="E36" s="3496"/>
      <c r="F36" s="3496"/>
      <c r="G36" s="3496"/>
    </row>
    <row r="37" spans="1:7" hidden="1">
      <c r="A37" s="2498">
        <v>4</v>
      </c>
      <c r="B37" s="2495" t="s">
        <v>2529</v>
      </c>
      <c r="C37" s="2495"/>
      <c r="D37" s="2495"/>
      <c r="E37" s="3496"/>
      <c r="F37" s="3496"/>
      <c r="G37" s="3496"/>
    </row>
    <row r="38" spans="1:7" hidden="1">
      <c r="A38" s="3497" t="s">
        <v>2530</v>
      </c>
      <c r="B38" s="3498"/>
      <c r="C38" s="3498"/>
      <c r="D38" s="3499"/>
      <c r="E38" s="3495"/>
      <c r="F38" s="3495"/>
      <c r="G38" s="34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1808.52</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v>
      </c>
      <c r="D13" s="756">
        <f>'数据-汇总表'!E6</f>
        <v>1808.52</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0" t="s">
        <v>521</v>
      </c>
      <c r="B4" s="511"/>
      <c r="C4" s="3383" t="s">
        <v>522</v>
      </c>
      <c r="D4" s="3384"/>
      <c r="E4" s="3422" t="s">
        <v>523</v>
      </c>
      <c r="F4" s="3423"/>
      <c r="G4" s="3383" t="s">
        <v>524</v>
      </c>
      <c r="H4" s="3384"/>
      <c r="I4" s="3383" t="s">
        <v>525</v>
      </c>
      <c r="J4" s="3384"/>
      <c r="K4" s="851"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80" t="s">
        <v>524</v>
      </c>
      <c r="AC4" s="3380" t="s">
        <v>525</v>
      </c>
    </row>
    <row r="5" spans="1:29" ht="15">
      <c r="A5" s="513"/>
      <c r="B5" s="514"/>
      <c r="C5" s="3401" t="s">
        <v>2928</v>
      </c>
      <c r="D5" s="3402"/>
      <c r="E5" s="3426" t="s">
        <v>2929</v>
      </c>
      <c r="F5" s="3427"/>
      <c r="G5" s="3401" t="s">
        <v>2930</v>
      </c>
      <c r="H5" s="3402"/>
      <c r="I5" s="3401" t="s">
        <v>2931</v>
      </c>
      <c r="J5" s="3402"/>
      <c r="K5" s="85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85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412" t="s">
        <v>530</v>
      </c>
      <c r="Q7" s="3414"/>
      <c r="R7" s="1553" t="s">
        <v>13</v>
      </c>
      <c r="S7" s="1554">
        <f t="shared" ref="S7:S15" si="0">F7</f>
        <v>0</v>
      </c>
      <c r="T7" s="1553" t="s">
        <v>13</v>
      </c>
      <c r="U7" s="1554">
        <f t="shared" ref="U7:U15" si="1">H7</f>
        <v>0</v>
      </c>
      <c r="V7" s="1553" t="s">
        <v>13</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412" t="s">
        <v>533</v>
      </c>
      <c r="Q8" s="3413"/>
      <c r="R8" s="1553" t="s">
        <v>13</v>
      </c>
      <c r="S8" s="1554">
        <f t="shared" si="0"/>
        <v>0</v>
      </c>
      <c r="T8" s="1553" t="s">
        <v>13</v>
      </c>
      <c r="U8" s="1554">
        <f t="shared" si="1"/>
        <v>0</v>
      </c>
      <c r="V8" s="1553" t="s">
        <v>13</v>
      </c>
      <c r="W8" s="1554">
        <f t="shared" si="2"/>
        <v>0</v>
      </c>
      <c r="X8" s="1555"/>
      <c r="Y8" s="3412" t="s">
        <v>533</v>
      </c>
      <c r="Z8" s="3413"/>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77"/>
      <c r="Q11" s="1145" t="str">
        <f t="shared" si="6"/>
        <v>容积率</v>
      </c>
      <c r="R11" s="1553" t="s">
        <v>11</v>
      </c>
      <c r="S11" s="1554" t="e">
        <f t="shared" si="0"/>
        <v>#N/A</v>
      </c>
      <c r="T11" s="1553" t="s">
        <v>11</v>
      </c>
      <c r="U11" s="1554" t="e">
        <f t="shared" si="1"/>
        <v>#N/A</v>
      </c>
      <c r="V11" s="1553" t="s">
        <v>11</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77"/>
      <c r="Q12" s="1145">
        <f t="shared" si="6"/>
        <v>111</v>
      </c>
      <c r="R12" s="1553" t="s">
        <v>11</v>
      </c>
      <c r="S12" s="1554">
        <f t="shared" si="0"/>
        <v>100</v>
      </c>
      <c r="T12" s="1553" t="s">
        <v>11</v>
      </c>
      <c r="U12" s="1554">
        <f t="shared" si="1"/>
        <v>100</v>
      </c>
      <c r="V12" s="1553" t="s">
        <v>11</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77"/>
      <c r="Q13" s="1145">
        <f t="shared" si="6"/>
        <v>111</v>
      </c>
      <c r="R13" s="1553" t="s">
        <v>11</v>
      </c>
      <c r="S13" s="1554">
        <f t="shared" si="0"/>
        <v>100</v>
      </c>
      <c r="T13" s="1553" t="s">
        <v>11</v>
      </c>
      <c r="U13" s="1554">
        <f t="shared" si="1"/>
        <v>100</v>
      </c>
      <c r="V13" s="1553" t="s">
        <v>11</v>
      </c>
      <c r="W13" s="1554">
        <f t="shared" si="2"/>
        <v>100</v>
      </c>
      <c r="X13" s="1555"/>
      <c r="Y13" s="3323"/>
      <c r="Z13" s="1144">
        <f t="shared" si="7"/>
        <v>111</v>
      </c>
      <c r="AA13" s="1556">
        <f t="shared" si="3"/>
        <v>1</v>
      </c>
      <c r="AB13" s="1556">
        <f t="shared" si="4"/>
        <v>1</v>
      </c>
      <c r="AC13" s="1556">
        <f t="shared" si="5"/>
        <v>1</v>
      </c>
    </row>
    <row r="14" spans="1:29" ht="15.75"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77"/>
      <c r="Q14" s="1145">
        <f t="shared" si="6"/>
        <v>111</v>
      </c>
      <c r="R14" s="1553" t="s">
        <v>11</v>
      </c>
      <c r="S14" s="1554">
        <f t="shared" si="0"/>
        <v>100</v>
      </c>
      <c r="T14" s="1553" t="s">
        <v>11</v>
      </c>
      <c r="U14" s="1554">
        <f t="shared" si="1"/>
        <v>100</v>
      </c>
      <c r="V14" s="1553" t="s">
        <v>11</v>
      </c>
      <c r="W14" s="1554">
        <f t="shared" si="2"/>
        <v>100</v>
      </c>
      <c r="X14" s="1555"/>
      <c r="Y14" s="3323"/>
      <c r="Z14" s="1144">
        <f t="shared" si="7"/>
        <v>111</v>
      </c>
      <c r="AA14" s="1556">
        <f t="shared" si="3"/>
        <v>1</v>
      </c>
      <c r="AB14" s="1556">
        <f t="shared" si="4"/>
        <v>1</v>
      </c>
      <c r="AC14" s="1556">
        <f t="shared" si="5"/>
        <v>1</v>
      </c>
    </row>
    <row r="15" spans="1:29" ht="99.75">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415" t="s">
        <v>540</v>
      </c>
      <c r="Q15" s="1557" t="str">
        <f t="shared" si="6"/>
        <v>居住社区成熟度</v>
      </c>
      <c r="R15" s="1558" t="s">
        <v>11</v>
      </c>
      <c r="S15" s="1559">
        <f t="shared" si="0"/>
        <v>100</v>
      </c>
      <c r="T15" s="1558" t="s">
        <v>11</v>
      </c>
      <c r="U15" s="1559">
        <f t="shared" si="1"/>
        <v>100</v>
      </c>
      <c r="V15" s="1558" t="s">
        <v>11</v>
      </c>
      <c r="W15" s="1559">
        <f t="shared" si="2"/>
        <v>100</v>
      </c>
      <c r="X15" s="1552"/>
      <c r="Y15" s="3415"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416"/>
      <c r="Q17" s="1557" t="str">
        <f>B17</f>
        <v>交通便捷度</v>
      </c>
      <c r="R17" s="1558" t="s">
        <v>11</v>
      </c>
      <c r="S17" s="1559">
        <f>F17</f>
        <v>100</v>
      </c>
      <c r="T17" s="1558" t="s">
        <v>11</v>
      </c>
      <c r="U17" s="1559">
        <f>H17</f>
        <v>100</v>
      </c>
      <c r="V17" s="1558" t="s">
        <v>11</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416"/>
      <c r="Q19" s="1557" t="str">
        <f>B19</f>
        <v>公共配套设施</v>
      </c>
      <c r="R19" s="1558" t="s">
        <v>11</v>
      </c>
      <c r="S19" s="1559">
        <f>F19</f>
        <v>100</v>
      </c>
      <c r="T19" s="1558" t="s">
        <v>11</v>
      </c>
      <c r="U19" s="1559">
        <f>H19</f>
        <v>100</v>
      </c>
      <c r="V19" s="1558" t="s">
        <v>11</v>
      </c>
      <c r="W19" s="1559">
        <f>J19</f>
        <v>100</v>
      </c>
      <c r="X19" s="1552"/>
      <c r="Y19" s="3416"/>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416"/>
      <c r="Q21" s="2542" t="str">
        <f>B21</f>
        <v>基础设施水平</v>
      </c>
      <c r="R21" s="1558" t="s">
        <v>11</v>
      </c>
      <c r="S21" s="1559">
        <f>F21</f>
        <v>100</v>
      </c>
      <c r="T21" s="1558" t="s">
        <v>11</v>
      </c>
      <c r="U21" s="1559">
        <f>H21</f>
        <v>100</v>
      </c>
      <c r="V21" s="1558" t="s">
        <v>11</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416"/>
      <c r="Q22" s="2542"/>
      <c r="R22" s="1558"/>
      <c r="S22" s="1559"/>
      <c r="T22" s="1558"/>
      <c r="U22" s="1559"/>
      <c r="V22" s="1558"/>
      <c r="W22" s="1559"/>
      <c r="X22" s="2544"/>
      <c r="Y22" s="3416"/>
      <c r="Z22" s="2543"/>
      <c r="AA22" s="1561">
        <v>1</v>
      </c>
      <c r="AB22" s="1561">
        <v>1</v>
      </c>
      <c r="AC22" s="1561">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416"/>
      <c r="Q23" s="1557" t="str">
        <f>B23</f>
        <v>自然及人文环境</v>
      </c>
      <c r="R23" s="1558" t="s">
        <v>11</v>
      </c>
      <c r="S23" s="1559">
        <f>F23</f>
        <v>100</v>
      </c>
      <c r="T23" s="1558" t="s">
        <v>11</v>
      </c>
      <c r="U23" s="1559">
        <f>H23</f>
        <v>100</v>
      </c>
      <c r="V23" s="1558" t="s">
        <v>11</v>
      </c>
      <c r="W23" s="1559">
        <f>J23</f>
        <v>100</v>
      </c>
      <c r="X23" s="1552"/>
      <c r="Y23" s="3416"/>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416"/>
      <c r="Q25" s="1557" t="str">
        <f t="shared" ref="Q25:Q46" si="11">B25</f>
        <v>楼层-1</v>
      </c>
      <c r="R25" s="1558" t="s">
        <v>11</v>
      </c>
      <c r="S25" s="1559">
        <f>F25</f>
        <v>100</v>
      </c>
      <c r="T25" s="1558" t="s">
        <v>11</v>
      </c>
      <c r="U25" s="1559">
        <f>H25</f>
        <v>100</v>
      </c>
      <c r="V25" s="1558" t="s">
        <v>11</v>
      </c>
      <c r="W25" s="1559">
        <f>J25</f>
        <v>100</v>
      </c>
      <c r="X25" s="1552"/>
      <c r="Y25" s="3416"/>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416"/>
      <c r="Q26" s="1557" t="str">
        <f t="shared" si="11"/>
        <v>朝向</v>
      </c>
      <c r="R26" s="1558" t="s">
        <v>11</v>
      </c>
      <c r="S26" s="1559">
        <f>F26</f>
        <v>100</v>
      </c>
      <c r="T26" s="1558" t="s">
        <v>11</v>
      </c>
      <c r="U26" s="1559">
        <f>H26</f>
        <v>100</v>
      </c>
      <c r="V26" s="1558" t="s">
        <v>11</v>
      </c>
      <c r="W26" s="1559">
        <f>J26</f>
        <v>100</v>
      </c>
      <c r="X26" s="1552"/>
      <c r="Y26" s="3416"/>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416"/>
      <c r="Q27" s="1145" t="str">
        <f t="shared" si="11"/>
        <v>道路级别</v>
      </c>
      <c r="R27" s="1553" t="s">
        <v>11</v>
      </c>
      <c r="S27" s="1554">
        <f>F27</f>
        <v>100</v>
      </c>
      <c r="T27" s="1553" t="s">
        <v>11</v>
      </c>
      <c r="U27" s="1554">
        <f>H27</f>
        <v>100</v>
      </c>
      <c r="V27" s="1553" t="s">
        <v>11</v>
      </c>
      <c r="W27" s="1554">
        <f>J27</f>
        <v>100</v>
      </c>
      <c r="X27" s="1555"/>
      <c r="Y27" s="3416"/>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416"/>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6"/>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416"/>
      <c r="Q29" s="1557">
        <f t="shared" si="11"/>
        <v>111</v>
      </c>
      <c r="R29" s="1558" t="s">
        <v>11</v>
      </c>
      <c r="S29" s="1559">
        <f t="shared" si="12"/>
        <v>100</v>
      </c>
      <c r="T29" s="1558" t="s">
        <v>11</v>
      </c>
      <c r="U29" s="1559">
        <f t="shared" si="13"/>
        <v>100</v>
      </c>
      <c r="V29" s="1558" t="s">
        <v>11</v>
      </c>
      <c r="W29" s="1559">
        <f t="shared" si="14"/>
        <v>100</v>
      </c>
      <c r="X29" s="1552"/>
      <c r="Y29" s="3416"/>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416"/>
      <c r="Q30" s="1557">
        <f t="shared" si="11"/>
        <v>111</v>
      </c>
      <c r="R30" s="1558" t="s">
        <v>11</v>
      </c>
      <c r="S30" s="1559">
        <f t="shared" si="12"/>
        <v>100</v>
      </c>
      <c r="T30" s="1558" t="s">
        <v>11</v>
      </c>
      <c r="U30" s="1559">
        <f t="shared" si="13"/>
        <v>100</v>
      </c>
      <c r="V30" s="1558" t="s">
        <v>11</v>
      </c>
      <c r="W30" s="1559">
        <f t="shared" si="14"/>
        <v>100</v>
      </c>
      <c r="X30" s="1552"/>
      <c r="Y30" s="3416"/>
      <c r="Z30" s="1560">
        <f t="shared" si="15"/>
        <v>111</v>
      </c>
      <c r="AA30" s="1561">
        <f t="shared" si="3"/>
        <v>1</v>
      </c>
      <c r="AB30" s="1561">
        <f t="shared" si="4"/>
        <v>1</v>
      </c>
      <c r="AC30" s="1561">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416"/>
      <c r="Q31" s="1557">
        <f t="shared" si="11"/>
        <v>111</v>
      </c>
      <c r="R31" s="1558" t="s">
        <v>11</v>
      </c>
      <c r="S31" s="1559">
        <f t="shared" si="12"/>
        <v>100</v>
      </c>
      <c r="T31" s="1558" t="s">
        <v>11</v>
      </c>
      <c r="U31" s="1559">
        <f t="shared" si="13"/>
        <v>100</v>
      </c>
      <c r="V31" s="1558" t="s">
        <v>11</v>
      </c>
      <c r="W31" s="1559">
        <f t="shared" si="14"/>
        <v>100</v>
      </c>
      <c r="X31" s="1552"/>
      <c r="Y31" s="3416"/>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417" t="s">
        <v>550</v>
      </c>
      <c r="Q32" s="1557" t="str">
        <f t="shared" si="11"/>
        <v>建筑类型</v>
      </c>
      <c r="R32" s="1558" t="s">
        <v>11</v>
      </c>
      <c r="S32" s="1559">
        <f t="shared" si="12"/>
        <v>100</v>
      </c>
      <c r="T32" s="1558" t="s">
        <v>11</v>
      </c>
      <c r="U32" s="1559">
        <f t="shared" si="13"/>
        <v>100</v>
      </c>
      <c r="V32" s="1558" t="s">
        <v>11</v>
      </c>
      <c r="W32" s="1559">
        <f t="shared" si="14"/>
        <v>100</v>
      </c>
      <c r="X32" s="1552"/>
      <c r="Y32" s="3418"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418"/>
      <c r="Q33" s="1589" t="str">
        <f t="shared" si="11"/>
        <v>项目建筑规模</v>
      </c>
      <c r="R33" s="1562" t="s">
        <v>11</v>
      </c>
      <c r="S33" s="1563" t="e">
        <f t="shared" si="12"/>
        <v>#N/A</v>
      </c>
      <c r="T33" s="1562" t="s">
        <v>11</v>
      </c>
      <c r="U33" s="1563" t="e">
        <f t="shared" si="13"/>
        <v>#N/A</v>
      </c>
      <c r="V33" s="1562" t="s">
        <v>11</v>
      </c>
      <c r="W33" s="1563" t="e">
        <f t="shared" si="14"/>
        <v>#N/A</v>
      </c>
      <c r="X33" s="1564"/>
      <c r="Y33" s="3418"/>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418"/>
      <c r="Q34" s="1557" t="str">
        <f t="shared" si="11"/>
        <v>建筑结构</v>
      </c>
      <c r="R34" s="1558" t="s">
        <v>11</v>
      </c>
      <c r="S34" s="1559">
        <f t="shared" si="12"/>
        <v>100</v>
      </c>
      <c r="T34" s="1558" t="s">
        <v>11</v>
      </c>
      <c r="U34" s="1559">
        <f t="shared" si="13"/>
        <v>100</v>
      </c>
      <c r="V34" s="1558" t="s">
        <v>11</v>
      </c>
      <c r="W34" s="1559">
        <f t="shared" si="14"/>
        <v>100</v>
      </c>
      <c r="X34" s="1552"/>
      <c r="Y34" s="3418"/>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418"/>
      <c r="Q35" s="1557" t="str">
        <f t="shared" si="11"/>
        <v>建筑品质</v>
      </c>
      <c r="R35" s="1558" t="s">
        <v>11</v>
      </c>
      <c r="S35" s="1559">
        <f t="shared" si="12"/>
        <v>100</v>
      </c>
      <c r="T35" s="1558" t="s">
        <v>11</v>
      </c>
      <c r="U35" s="1559">
        <f t="shared" si="13"/>
        <v>100</v>
      </c>
      <c r="V35" s="1558" t="s">
        <v>11</v>
      </c>
      <c r="W35" s="1559">
        <f t="shared" si="14"/>
        <v>100</v>
      </c>
      <c r="X35" s="1552"/>
      <c r="Y35" s="3418"/>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418"/>
      <c r="Q36" s="1557" t="str">
        <f t="shared" si="11"/>
        <v>公共部分装修</v>
      </c>
      <c r="R36" s="1558" t="s">
        <v>11</v>
      </c>
      <c r="S36" s="1559">
        <f t="shared" si="12"/>
        <v>100</v>
      </c>
      <c r="T36" s="1558" t="s">
        <v>11</v>
      </c>
      <c r="U36" s="1559">
        <f t="shared" si="13"/>
        <v>100</v>
      </c>
      <c r="V36" s="1558" t="s">
        <v>11</v>
      </c>
      <c r="W36" s="1559">
        <f t="shared" si="14"/>
        <v>100</v>
      </c>
      <c r="X36" s="1552"/>
      <c r="Y36" s="3418"/>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418"/>
      <c r="Q37" s="1145" t="str">
        <f t="shared" si="11"/>
        <v>成新度</v>
      </c>
      <c r="R37" s="1553" t="s">
        <v>11</v>
      </c>
      <c r="S37" s="1554" t="e">
        <f t="shared" si="12"/>
        <v>#N/A</v>
      </c>
      <c r="T37" s="1553" t="s">
        <v>11</v>
      </c>
      <c r="U37" s="1554" t="e">
        <f t="shared" si="13"/>
        <v>#N/A</v>
      </c>
      <c r="V37" s="1553" t="s">
        <v>11</v>
      </c>
      <c r="W37" s="1554" t="e">
        <f t="shared" si="14"/>
        <v>#N/A</v>
      </c>
      <c r="X37" s="1555"/>
      <c r="Y37" s="3418"/>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418" t="s">
        <v>550</v>
      </c>
      <c r="Q38" s="1557" t="str">
        <f t="shared" si="11"/>
        <v>物业管理</v>
      </c>
      <c r="R38" s="1558" t="s">
        <v>11</v>
      </c>
      <c r="S38" s="1559">
        <f t="shared" si="12"/>
        <v>100</v>
      </c>
      <c r="T38" s="1558" t="s">
        <v>11</v>
      </c>
      <c r="U38" s="1559">
        <f t="shared" si="13"/>
        <v>100</v>
      </c>
      <c r="V38" s="1558" t="s">
        <v>11</v>
      </c>
      <c r="W38" s="1559">
        <f t="shared" si="14"/>
        <v>100</v>
      </c>
      <c r="X38" s="1552"/>
      <c r="Y38" s="3418"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418"/>
      <c r="Q39" s="1557" t="str">
        <f t="shared" si="11"/>
        <v>市政基础设施</v>
      </c>
      <c r="R39" s="1558" t="s">
        <v>11</v>
      </c>
      <c r="S39" s="1559">
        <f t="shared" si="12"/>
        <v>100</v>
      </c>
      <c r="T39" s="1558" t="s">
        <v>11</v>
      </c>
      <c r="U39" s="1559">
        <f t="shared" si="13"/>
        <v>100</v>
      </c>
      <c r="V39" s="1558" t="s">
        <v>11</v>
      </c>
      <c r="W39" s="1559">
        <f t="shared" si="14"/>
        <v>100</v>
      </c>
      <c r="X39" s="1552"/>
      <c r="Y39" s="3418"/>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418"/>
      <c r="Q40" s="1557" t="str">
        <f t="shared" si="11"/>
        <v>房型</v>
      </c>
      <c r="R40" s="1558" t="s">
        <v>11</v>
      </c>
      <c r="S40" s="1559">
        <f t="shared" si="12"/>
        <v>100</v>
      </c>
      <c r="T40" s="1558" t="s">
        <v>11</v>
      </c>
      <c r="U40" s="1559">
        <f t="shared" si="13"/>
        <v>100</v>
      </c>
      <c r="V40" s="1558" t="s">
        <v>11</v>
      </c>
      <c r="W40" s="1559">
        <f t="shared" si="14"/>
        <v>100</v>
      </c>
      <c r="X40" s="1552"/>
      <c r="Y40" s="3418"/>
      <c r="Z40" s="1560" t="str">
        <f t="shared" si="15"/>
        <v>房型</v>
      </c>
      <c r="AA40" s="1561">
        <f t="shared" si="3"/>
        <v>1</v>
      </c>
      <c r="AB40" s="1561">
        <f t="shared" si="4"/>
        <v>1</v>
      </c>
      <c r="AC40" s="1561">
        <f t="shared" si="5"/>
        <v>1</v>
      </c>
    </row>
    <row r="41" spans="1:29" s="1333"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418"/>
      <c r="Q41" s="1589" t="str">
        <f t="shared" si="11"/>
        <v>单套/主力户型建筑面积</v>
      </c>
      <c r="R41" s="1562" t="s">
        <v>11</v>
      </c>
      <c r="S41" s="1563">
        <f t="shared" si="12"/>
        <v>100</v>
      </c>
      <c r="T41" s="1562" t="s">
        <v>11</v>
      </c>
      <c r="U41" s="1563">
        <f t="shared" si="13"/>
        <v>100</v>
      </c>
      <c r="V41" s="1562" t="s">
        <v>11</v>
      </c>
      <c r="W41" s="1563">
        <f t="shared" si="14"/>
        <v>100</v>
      </c>
      <c r="X41" s="1564"/>
      <c r="Y41" s="3418"/>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418"/>
      <c r="Q42" s="1557" t="str">
        <f t="shared" si="11"/>
        <v>内部装修</v>
      </c>
      <c r="R42" s="1558" t="s">
        <v>11</v>
      </c>
      <c r="S42" s="1559">
        <f t="shared" si="12"/>
        <v>100</v>
      </c>
      <c r="T42" s="1558" t="s">
        <v>11</v>
      </c>
      <c r="U42" s="1559">
        <f t="shared" si="13"/>
        <v>100</v>
      </c>
      <c r="V42" s="1558" t="s">
        <v>11</v>
      </c>
      <c r="W42" s="1559">
        <f t="shared" si="14"/>
        <v>100</v>
      </c>
      <c r="X42" s="1552"/>
      <c r="Y42" s="3418"/>
      <c r="Z42" s="1560" t="str">
        <f t="shared" si="15"/>
        <v>内部装修</v>
      </c>
      <c r="AA42" s="1561">
        <f t="shared" si="3"/>
        <v>1</v>
      </c>
      <c r="AB42" s="1561">
        <f t="shared" si="4"/>
        <v>1</v>
      </c>
      <c r="AC42" s="1561">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418"/>
      <c r="Q43" s="1557" t="str">
        <f t="shared" si="11"/>
        <v>内部装修维护情况</v>
      </c>
      <c r="R43" s="1558" t="s">
        <v>11</v>
      </c>
      <c r="S43" s="1559">
        <f t="shared" si="12"/>
        <v>100</v>
      </c>
      <c r="T43" s="1558" t="s">
        <v>11</v>
      </c>
      <c r="U43" s="1559">
        <f t="shared" si="13"/>
        <v>100</v>
      </c>
      <c r="V43" s="1558" t="s">
        <v>11</v>
      </c>
      <c r="W43" s="1559">
        <f t="shared" si="14"/>
        <v>100</v>
      </c>
      <c r="X43" s="1552"/>
      <c r="Y43" s="3418"/>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418"/>
      <c r="Q44" s="1145">
        <f t="shared" si="11"/>
        <v>111</v>
      </c>
      <c r="R44" s="1553" t="s">
        <v>11</v>
      </c>
      <c r="S44" s="1554">
        <f t="shared" si="12"/>
        <v>100</v>
      </c>
      <c r="T44" s="1553" t="s">
        <v>11</v>
      </c>
      <c r="U44" s="1554">
        <f t="shared" si="13"/>
        <v>100</v>
      </c>
      <c r="V44" s="1553" t="s">
        <v>11</v>
      </c>
      <c r="W44" s="1554">
        <f t="shared" si="14"/>
        <v>100</v>
      </c>
      <c r="X44" s="1555"/>
      <c r="Y44" s="3418"/>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418"/>
      <c r="Q45" s="1557">
        <f t="shared" si="11"/>
        <v>111</v>
      </c>
      <c r="R45" s="1558" t="s">
        <v>11</v>
      </c>
      <c r="S45" s="1559">
        <f t="shared" si="12"/>
        <v>100</v>
      </c>
      <c r="T45" s="1558" t="s">
        <v>11</v>
      </c>
      <c r="U45" s="1559">
        <f t="shared" si="13"/>
        <v>100</v>
      </c>
      <c r="V45" s="1558" t="s">
        <v>11</v>
      </c>
      <c r="W45" s="1559">
        <f t="shared" si="14"/>
        <v>100</v>
      </c>
      <c r="X45" s="1552"/>
      <c r="Y45" s="3418"/>
      <c r="Z45" s="1560">
        <f t="shared" si="15"/>
        <v>111</v>
      </c>
      <c r="AA45" s="1561">
        <f t="shared" si="3"/>
        <v>1</v>
      </c>
      <c r="AB45" s="1561">
        <f t="shared" si="4"/>
        <v>1</v>
      </c>
      <c r="AC45" s="1561">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21"/>
      <c r="Q46" s="1557">
        <f t="shared" si="11"/>
        <v>111</v>
      </c>
      <c r="R46" s="1558" t="s">
        <v>10</v>
      </c>
      <c r="S46" s="1559">
        <f t="shared" si="12"/>
        <v>100</v>
      </c>
      <c r="T46" s="1558" t="s">
        <v>10</v>
      </c>
      <c r="U46" s="1559">
        <f t="shared" si="13"/>
        <v>100</v>
      </c>
      <c r="V46" s="1558" t="s">
        <v>10</v>
      </c>
      <c r="W46" s="1559">
        <f t="shared" si="14"/>
        <v>100</v>
      </c>
      <c r="X46" s="1552"/>
      <c r="Y46" s="3421"/>
      <c r="Z46" s="1560">
        <f t="shared" si="15"/>
        <v>111</v>
      </c>
      <c r="AA46" s="1561">
        <f t="shared" si="3"/>
        <v>1</v>
      </c>
      <c r="AB46" s="1561">
        <f t="shared" si="4"/>
        <v>1</v>
      </c>
      <c r="AC46" s="1561">
        <f t="shared" si="5"/>
        <v>1</v>
      </c>
    </row>
    <row r="47" spans="1:29" ht="15">
      <c r="A47" s="605" t="s">
        <v>736</v>
      </c>
      <c r="B47" s="885"/>
      <c r="C47" s="2590" t="s">
        <v>9</v>
      </c>
      <c r="D47" s="2591"/>
      <c r="E47" s="2592"/>
      <c r="F47" s="2593"/>
      <c r="G47" s="2594"/>
      <c r="H47" s="2595"/>
      <c r="I47" s="2592"/>
      <c r="J47" s="2595"/>
      <c r="K47" s="1590"/>
      <c r="L47" s="2128"/>
      <c r="M47" s="2129"/>
      <c r="N47" s="2118"/>
      <c r="O47" s="2129"/>
      <c r="P47" s="3377" t="str">
        <f>A47</f>
        <v>成交单价（元/平方米）</v>
      </c>
      <c r="Q47" s="3377"/>
      <c r="R47" s="3419">
        <f>E47</f>
        <v>0</v>
      </c>
      <c r="S47" s="3419"/>
      <c r="T47" s="3419">
        <f>G47</f>
        <v>0</v>
      </c>
      <c r="U47" s="3419"/>
      <c r="V47" s="3419">
        <f>I47</f>
        <v>0</v>
      </c>
      <c r="W47" s="3419"/>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77" t="str">
        <f>A48</f>
        <v>比较价格（元/平方米）</v>
      </c>
      <c r="Q48" s="337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2"/>
      <c r="L49" s="2128"/>
      <c r="M49" s="2129"/>
      <c r="N49" s="2129"/>
      <c r="O49" s="2129"/>
      <c r="P49" s="3374" t="str">
        <f>A49</f>
        <v>估价对象XX用房的比较价格（楼面单价，元/平方米）</v>
      </c>
      <c r="Q49" s="3375"/>
      <c r="R49" s="3420" t="e">
        <f>IF(F1="售价",ROUND(AVERAGE(R48:V48),0),ROUND(AVERAGE(R48:V48),1))</f>
        <v>#DIV/0!</v>
      </c>
      <c r="S49" s="3420"/>
      <c r="T49" s="3420"/>
      <c r="U49" s="3420"/>
      <c r="V49" s="3420"/>
      <c r="W49" s="342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5.75"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0" t="s">
        <v>521</v>
      </c>
      <c r="B4" s="511"/>
      <c r="C4" s="3383" t="s">
        <v>522</v>
      </c>
      <c r="D4" s="3384"/>
      <c r="E4" s="3422" t="s">
        <v>523</v>
      </c>
      <c r="F4" s="3423"/>
      <c r="G4" s="3383" t="s">
        <v>524</v>
      </c>
      <c r="H4" s="3384"/>
      <c r="I4" s="3383" t="s">
        <v>525</v>
      </c>
      <c r="J4" s="3384"/>
      <c r="K4" s="512" t="s">
        <v>526</v>
      </c>
      <c r="L4" s="2117"/>
      <c r="M4" s="2118"/>
      <c r="N4" s="2118"/>
      <c r="O4" s="2118"/>
      <c r="P4" s="3501" t="s">
        <v>527</v>
      </c>
      <c r="Q4" s="3386"/>
      <c r="R4" s="3391" t="s">
        <v>523</v>
      </c>
      <c r="S4" s="3392"/>
      <c r="T4" s="3391" t="s">
        <v>524</v>
      </c>
      <c r="U4" s="3392"/>
      <c r="V4" s="3378" t="s">
        <v>525</v>
      </c>
      <c r="W4" s="3378"/>
      <c r="X4" s="1552"/>
      <c r="Y4" s="3391" t="s">
        <v>527</v>
      </c>
      <c r="Z4" s="3392"/>
      <c r="AA4" s="3380" t="s">
        <v>523</v>
      </c>
      <c r="AB4" s="3380" t="s">
        <v>524</v>
      </c>
      <c r="AC4" s="3380" t="s">
        <v>525</v>
      </c>
    </row>
    <row r="5" spans="1:29" ht="15">
      <c r="A5" s="513"/>
      <c r="B5" s="514"/>
      <c r="C5" s="3401" t="s">
        <v>2928</v>
      </c>
      <c r="D5" s="3402"/>
      <c r="E5" s="3426" t="s">
        <v>2929</v>
      </c>
      <c r="F5" s="3427"/>
      <c r="G5" s="3401" t="s">
        <v>2930</v>
      </c>
      <c r="H5" s="3402"/>
      <c r="I5" s="3401" t="s">
        <v>2931</v>
      </c>
      <c r="J5" s="3402"/>
      <c r="K5" s="512"/>
      <c r="L5" s="2117"/>
      <c r="M5" s="2118"/>
      <c r="N5" s="2118"/>
      <c r="O5" s="2118"/>
      <c r="P5" s="3502"/>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503"/>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414"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414" t="s">
        <v>533</v>
      </c>
      <c r="Q8" s="3413"/>
      <c r="R8" s="1553" t="s">
        <v>8</v>
      </c>
      <c r="S8" s="1554">
        <f t="shared" si="0"/>
        <v>0</v>
      </c>
      <c r="T8" s="1553" t="s">
        <v>8</v>
      </c>
      <c r="U8" s="1554">
        <f t="shared" si="1"/>
        <v>0</v>
      </c>
      <c r="V8" s="1553" t="s">
        <v>8</v>
      </c>
      <c r="W8" s="1554">
        <f t="shared" si="2"/>
        <v>0</v>
      </c>
      <c r="X8" s="1555"/>
      <c r="Y8" s="3412" t="s">
        <v>533</v>
      </c>
      <c r="Z8" s="3413"/>
      <c r="AA8" s="1556" t="e">
        <f t="shared" ref="AA8:AA47" si="3">D8/F8</f>
        <v>#DIV/0!</v>
      </c>
      <c r="AB8" s="1556" t="e">
        <f t="shared" ref="AB8:AB47" si="4">D8/H8</f>
        <v>#DIV/0!</v>
      </c>
      <c r="AC8" s="1556" t="e">
        <f t="shared" ref="AC8:AC47" si="5">D8/J8</f>
        <v>#DIV/0!</v>
      </c>
    </row>
    <row r="9" spans="1:29" s="1214" customFormat="1" ht="15">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75"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71.25">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415" t="s">
        <v>540</v>
      </c>
      <c r="Q15" s="1557" t="str">
        <f t="shared" si="6"/>
        <v>办公集聚程度</v>
      </c>
      <c r="R15" s="1558" t="s">
        <v>8</v>
      </c>
      <c r="S15" s="1559">
        <f t="shared" si="0"/>
        <v>100</v>
      </c>
      <c r="T15" s="1558" t="s">
        <v>8</v>
      </c>
      <c r="U15" s="1559">
        <f t="shared" si="1"/>
        <v>100</v>
      </c>
      <c r="V15" s="1558" t="s">
        <v>8</v>
      </c>
      <c r="W15" s="1559">
        <f t="shared" si="2"/>
        <v>100</v>
      </c>
      <c r="X15" s="1552"/>
      <c r="Y15" s="3415"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416"/>
      <c r="Q16" s="1557"/>
      <c r="R16" s="1558"/>
      <c r="S16" s="1559"/>
      <c r="T16" s="1558"/>
      <c r="U16" s="1559"/>
      <c r="V16" s="1558"/>
      <c r="W16" s="1559"/>
      <c r="X16" s="1552"/>
      <c r="Y16" s="3416"/>
      <c r="Z16" s="1560"/>
      <c r="AA16" s="1561">
        <v>1</v>
      </c>
      <c r="AB16" s="1561">
        <v>1</v>
      </c>
      <c r="AC16" s="156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416"/>
      <c r="Q18" s="1557"/>
      <c r="R18" s="1558"/>
      <c r="S18" s="1559"/>
      <c r="T18" s="1558"/>
      <c r="U18" s="1559"/>
      <c r="V18" s="1558"/>
      <c r="W18" s="1559"/>
      <c r="X18" s="1552"/>
      <c r="Y18" s="3416"/>
      <c r="Z18" s="1560"/>
      <c r="AA18" s="1561">
        <v>1</v>
      </c>
      <c r="AB18" s="1561">
        <v>1</v>
      </c>
      <c r="AC18" s="1561">
        <v>1</v>
      </c>
    </row>
    <row r="19" spans="1:29" ht="42.75">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416"/>
      <c r="Q20" s="1557"/>
      <c r="R20" s="1558"/>
      <c r="S20" s="1559"/>
      <c r="T20" s="1558"/>
      <c r="U20" s="1559"/>
      <c r="V20" s="1558"/>
      <c r="W20" s="1559"/>
      <c r="X20" s="1552"/>
      <c r="Y20" s="3416"/>
      <c r="Z20" s="1560"/>
      <c r="AA20" s="1561">
        <v>1</v>
      </c>
      <c r="AB20" s="1561">
        <v>1</v>
      </c>
      <c r="AC20" s="1561">
        <v>1</v>
      </c>
    </row>
    <row r="21" spans="1:29" ht="28.5">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416"/>
      <c r="Q22" s="2542"/>
      <c r="R22" s="1558"/>
      <c r="S22" s="1559"/>
      <c r="T22" s="1558"/>
      <c r="U22" s="1559"/>
      <c r="V22" s="1558"/>
      <c r="W22" s="1559"/>
      <c r="X22" s="2544"/>
      <c r="Y22" s="3416"/>
      <c r="Z22" s="2543"/>
      <c r="AA22" s="1561">
        <v>1</v>
      </c>
      <c r="AB22" s="1561">
        <v>1</v>
      </c>
      <c r="AC22" s="1561">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416"/>
      <c r="Q24" s="1557"/>
      <c r="R24" s="1558"/>
      <c r="S24" s="1559"/>
      <c r="T24" s="1558"/>
      <c r="U24" s="1559"/>
      <c r="V24" s="1558"/>
      <c r="W24" s="1559"/>
      <c r="X24" s="1552"/>
      <c r="Y24" s="3416"/>
      <c r="Z24" s="1560"/>
      <c r="AA24" s="1561">
        <v>1</v>
      </c>
      <c r="AB24" s="1561">
        <v>1</v>
      </c>
      <c r="AC24" s="1561">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416"/>
      <c r="Q25" s="1557" t="str">
        <f>B25</f>
        <v>毗邻道路的类型与等级</v>
      </c>
      <c r="R25" s="1558" t="s">
        <v>8</v>
      </c>
      <c r="S25" s="1559">
        <f>F25</f>
        <v>100</v>
      </c>
      <c r="T25" s="1558" t="s">
        <v>8</v>
      </c>
      <c r="U25" s="1559">
        <f>H25</f>
        <v>100</v>
      </c>
      <c r="V25" s="1558" t="s">
        <v>8</v>
      </c>
      <c r="W25" s="1559">
        <f>J25</f>
        <v>100</v>
      </c>
      <c r="X25" s="1552"/>
      <c r="Y25" s="3416"/>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416"/>
      <c r="Q26" s="1557"/>
      <c r="R26" s="1558"/>
      <c r="S26" s="1559"/>
      <c r="T26" s="1558"/>
      <c r="U26" s="1559"/>
      <c r="V26" s="1558"/>
      <c r="W26" s="1559"/>
      <c r="X26" s="1552"/>
      <c r="Y26" s="3416"/>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416"/>
      <c r="Q27" s="1557" t="str">
        <f t="shared" ref="Q27:Q47" si="11">B27</f>
        <v>楼层</v>
      </c>
      <c r="R27" s="1558" t="s">
        <v>8</v>
      </c>
      <c r="S27" s="1559">
        <f>F27</f>
        <v>100</v>
      </c>
      <c r="T27" s="1558" t="s">
        <v>8</v>
      </c>
      <c r="U27" s="1559">
        <f>H27</f>
        <v>100</v>
      </c>
      <c r="V27" s="1558" t="s">
        <v>8</v>
      </c>
      <c r="W27" s="1559">
        <f>J27</f>
        <v>100</v>
      </c>
      <c r="X27" s="1552"/>
      <c r="Y27" s="3416"/>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416"/>
      <c r="Q28" s="1145" t="str">
        <f t="shared" si="11"/>
        <v>朝向</v>
      </c>
      <c r="R28" s="1553" t="s">
        <v>8</v>
      </c>
      <c r="S28" s="1554">
        <f>F28</f>
        <v>100</v>
      </c>
      <c r="T28" s="1553" t="s">
        <v>8</v>
      </c>
      <c r="U28" s="1554">
        <f>H28</f>
        <v>100</v>
      </c>
      <c r="V28" s="1553" t="s">
        <v>8</v>
      </c>
      <c r="W28" s="1554">
        <f>J28</f>
        <v>100</v>
      </c>
      <c r="X28" s="1555"/>
      <c r="Y28" s="3416"/>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416"/>
      <c r="Q29" s="1557">
        <f t="shared" si="11"/>
        <v>111</v>
      </c>
      <c r="R29" s="1558" t="s">
        <v>8</v>
      </c>
      <c r="S29" s="1559">
        <f t="shared" ref="S29:S47" si="12">F29</f>
        <v>100</v>
      </c>
      <c r="T29" s="1558" t="s">
        <v>8</v>
      </c>
      <c r="U29" s="1559">
        <f t="shared" ref="U29:U47" si="13">H29</f>
        <v>100</v>
      </c>
      <c r="V29" s="1558" t="s">
        <v>8</v>
      </c>
      <c r="W29" s="1559">
        <f t="shared" ref="W29:W47" si="14">J29</f>
        <v>100</v>
      </c>
      <c r="X29" s="1552"/>
      <c r="Y29" s="3416"/>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416"/>
      <c r="Q32" s="1557">
        <f t="shared" si="11"/>
        <v>111</v>
      </c>
      <c r="R32" s="1558" t="s">
        <v>8</v>
      </c>
      <c r="S32" s="1559">
        <f t="shared" si="12"/>
        <v>100</v>
      </c>
      <c r="T32" s="1558" t="s">
        <v>8</v>
      </c>
      <c r="U32" s="1559">
        <f t="shared" si="13"/>
        <v>100</v>
      </c>
      <c r="V32" s="1558" t="s">
        <v>8</v>
      </c>
      <c r="W32" s="1559">
        <f t="shared" si="14"/>
        <v>100</v>
      </c>
      <c r="X32" s="1552"/>
      <c r="Y32" s="3416"/>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417" t="s">
        <v>550</v>
      </c>
      <c r="Q33" s="1557" t="str">
        <f t="shared" si="11"/>
        <v>建筑类型</v>
      </c>
      <c r="R33" s="1558" t="s">
        <v>8</v>
      </c>
      <c r="S33" s="1559">
        <f t="shared" si="12"/>
        <v>100</v>
      </c>
      <c r="T33" s="1558" t="s">
        <v>8</v>
      </c>
      <c r="U33" s="1559">
        <f t="shared" si="13"/>
        <v>100</v>
      </c>
      <c r="V33" s="1558" t="s">
        <v>8</v>
      </c>
      <c r="W33" s="1559">
        <f t="shared" si="14"/>
        <v>100</v>
      </c>
      <c r="X33" s="1552"/>
      <c r="Y33" s="3418"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418"/>
      <c r="Q34" s="1589" t="str">
        <f t="shared" si="11"/>
        <v>项目建筑规模</v>
      </c>
      <c r="R34" s="1562" t="s">
        <v>8</v>
      </c>
      <c r="S34" s="1563" t="e">
        <f t="shared" si="12"/>
        <v>#N/A</v>
      </c>
      <c r="T34" s="1562" t="s">
        <v>8</v>
      </c>
      <c r="U34" s="1563" t="e">
        <f t="shared" si="13"/>
        <v>#N/A</v>
      </c>
      <c r="V34" s="1562" t="s">
        <v>8</v>
      </c>
      <c r="W34" s="1563" t="e">
        <f t="shared" si="14"/>
        <v>#N/A</v>
      </c>
      <c r="X34" s="1564"/>
      <c r="Y34" s="3418"/>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418"/>
      <c r="Q35" s="1557" t="str">
        <f t="shared" si="11"/>
        <v>建筑结构</v>
      </c>
      <c r="R35" s="1558" t="s">
        <v>8</v>
      </c>
      <c r="S35" s="1559">
        <f t="shared" si="12"/>
        <v>100</v>
      </c>
      <c r="T35" s="1558" t="s">
        <v>8</v>
      </c>
      <c r="U35" s="1559">
        <f t="shared" si="13"/>
        <v>100</v>
      </c>
      <c r="V35" s="1558" t="s">
        <v>8</v>
      </c>
      <c r="W35" s="1559">
        <f t="shared" si="14"/>
        <v>100</v>
      </c>
      <c r="X35" s="1552"/>
      <c r="Y35" s="3418"/>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418"/>
      <c r="Q36" s="1557" t="str">
        <f t="shared" si="11"/>
        <v>公共部分装修</v>
      </c>
      <c r="R36" s="1558" t="s">
        <v>8</v>
      </c>
      <c r="S36" s="1559">
        <f t="shared" si="12"/>
        <v>100</v>
      </c>
      <c r="T36" s="1558" t="s">
        <v>8</v>
      </c>
      <c r="U36" s="1559">
        <f t="shared" si="13"/>
        <v>100</v>
      </c>
      <c r="V36" s="1558" t="s">
        <v>8</v>
      </c>
      <c r="W36" s="1559">
        <f t="shared" si="14"/>
        <v>100</v>
      </c>
      <c r="X36" s="1552"/>
      <c r="Y36" s="3418"/>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418"/>
      <c r="Q37" s="1557" t="str">
        <f t="shared" si="11"/>
        <v>成新度</v>
      </c>
      <c r="R37" s="1558" t="s">
        <v>8</v>
      </c>
      <c r="S37" s="1559" t="e">
        <f t="shared" si="12"/>
        <v>#N/A</v>
      </c>
      <c r="T37" s="1558" t="s">
        <v>8</v>
      </c>
      <c r="U37" s="1559" t="e">
        <f t="shared" si="13"/>
        <v>#N/A</v>
      </c>
      <c r="V37" s="1558" t="s">
        <v>8</v>
      </c>
      <c r="W37" s="1559" t="e">
        <f t="shared" si="14"/>
        <v>#N/A</v>
      </c>
      <c r="X37" s="1552"/>
      <c r="Y37" s="3418"/>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418"/>
      <c r="Q38" s="1145" t="str">
        <f t="shared" si="11"/>
        <v>写字楼等级</v>
      </c>
      <c r="R38" s="1553" t="s">
        <v>8</v>
      </c>
      <c r="S38" s="1554">
        <f t="shared" si="12"/>
        <v>100</v>
      </c>
      <c r="T38" s="1553" t="s">
        <v>8</v>
      </c>
      <c r="U38" s="1554">
        <f t="shared" si="13"/>
        <v>100</v>
      </c>
      <c r="V38" s="1553" t="s">
        <v>8</v>
      </c>
      <c r="W38" s="1554">
        <f t="shared" si="14"/>
        <v>100</v>
      </c>
      <c r="X38" s="1555"/>
      <c r="Y38" s="3418"/>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418" t="s">
        <v>550</v>
      </c>
      <c r="Q39" s="1557" t="str">
        <f t="shared" si="11"/>
        <v>物业管理</v>
      </c>
      <c r="R39" s="1558" t="s">
        <v>8</v>
      </c>
      <c r="S39" s="1559">
        <f t="shared" si="12"/>
        <v>100</v>
      </c>
      <c r="T39" s="1558" t="s">
        <v>8</v>
      </c>
      <c r="U39" s="1559">
        <f t="shared" si="13"/>
        <v>100</v>
      </c>
      <c r="V39" s="1558" t="s">
        <v>8</v>
      </c>
      <c r="W39" s="1559">
        <f t="shared" si="14"/>
        <v>100</v>
      </c>
      <c r="X39" s="1552"/>
      <c r="Y39" s="3418"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418"/>
      <c r="Q40" s="1557" t="str">
        <f t="shared" si="11"/>
        <v>市政基础设施</v>
      </c>
      <c r="R40" s="1558" t="s">
        <v>8</v>
      </c>
      <c r="S40" s="1559">
        <f t="shared" si="12"/>
        <v>100</v>
      </c>
      <c r="T40" s="1558" t="s">
        <v>8</v>
      </c>
      <c r="U40" s="1559">
        <f t="shared" si="13"/>
        <v>100</v>
      </c>
      <c r="V40" s="1558" t="s">
        <v>8</v>
      </c>
      <c r="W40" s="1559">
        <f t="shared" si="14"/>
        <v>100</v>
      </c>
      <c r="X40" s="1552"/>
      <c r="Y40" s="3418"/>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418"/>
      <c r="Q41" s="1557" t="str">
        <f t="shared" si="11"/>
        <v>层高</v>
      </c>
      <c r="R41" s="1558" t="s">
        <v>8</v>
      </c>
      <c r="S41" s="1559">
        <f t="shared" si="12"/>
        <v>100</v>
      </c>
      <c r="T41" s="1558" t="s">
        <v>8</v>
      </c>
      <c r="U41" s="1559">
        <f t="shared" si="13"/>
        <v>100</v>
      </c>
      <c r="V41" s="1558" t="s">
        <v>8</v>
      </c>
      <c r="W41" s="1559">
        <f t="shared" si="14"/>
        <v>100</v>
      </c>
      <c r="X41" s="1552"/>
      <c r="Y41" s="3418"/>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418"/>
      <c r="Q42" s="1589" t="str">
        <f t="shared" si="11"/>
        <v>单套建筑面积</v>
      </c>
      <c r="R42" s="1562" t="s">
        <v>8</v>
      </c>
      <c r="S42" s="1563">
        <f t="shared" si="12"/>
        <v>100</v>
      </c>
      <c r="T42" s="1562" t="s">
        <v>8</v>
      </c>
      <c r="U42" s="1563">
        <f t="shared" si="13"/>
        <v>100</v>
      </c>
      <c r="V42" s="1562" t="s">
        <v>8</v>
      </c>
      <c r="W42" s="1563">
        <f t="shared" si="14"/>
        <v>100</v>
      </c>
      <c r="X42" s="1564"/>
      <c r="Y42" s="3418"/>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418"/>
      <c r="Q43" s="1557" t="str">
        <f t="shared" si="11"/>
        <v>内部装修</v>
      </c>
      <c r="R43" s="1558" t="s">
        <v>8</v>
      </c>
      <c r="S43" s="1559">
        <f t="shared" si="12"/>
        <v>100</v>
      </c>
      <c r="T43" s="1558" t="s">
        <v>8</v>
      </c>
      <c r="U43" s="1559">
        <f t="shared" si="13"/>
        <v>100</v>
      </c>
      <c r="V43" s="1558" t="s">
        <v>8</v>
      </c>
      <c r="W43" s="1559">
        <f t="shared" si="14"/>
        <v>100</v>
      </c>
      <c r="X43" s="1552"/>
      <c r="Y43" s="3418"/>
      <c r="Z43" s="1560" t="str">
        <f t="shared" si="15"/>
        <v>内部装修</v>
      </c>
      <c r="AA43" s="1561">
        <f t="shared" si="3"/>
        <v>1</v>
      </c>
      <c r="AB43" s="1561">
        <f t="shared" si="4"/>
        <v>1</v>
      </c>
      <c r="AC43" s="1561">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418"/>
      <c r="Q44" s="1557" t="str">
        <f t="shared" si="11"/>
        <v>内部装修维护情况</v>
      </c>
      <c r="R44" s="1558" t="s">
        <v>8</v>
      </c>
      <c r="S44" s="1559">
        <f t="shared" si="12"/>
        <v>100</v>
      </c>
      <c r="T44" s="1558" t="s">
        <v>8</v>
      </c>
      <c r="U44" s="1559">
        <f t="shared" si="13"/>
        <v>100</v>
      </c>
      <c r="V44" s="1558" t="s">
        <v>8</v>
      </c>
      <c r="W44" s="1559">
        <f t="shared" si="14"/>
        <v>100</v>
      </c>
      <c r="X44" s="1552"/>
      <c r="Y44" s="3418"/>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418"/>
      <c r="Q45" s="1145">
        <f t="shared" si="11"/>
        <v>111</v>
      </c>
      <c r="R45" s="1553" t="s">
        <v>8</v>
      </c>
      <c r="S45" s="1554">
        <f t="shared" si="12"/>
        <v>100</v>
      </c>
      <c r="T45" s="1553" t="s">
        <v>8</v>
      </c>
      <c r="U45" s="1554">
        <f t="shared" si="13"/>
        <v>100</v>
      </c>
      <c r="V45" s="1553" t="s">
        <v>8</v>
      </c>
      <c r="W45" s="1554">
        <f t="shared" si="14"/>
        <v>100</v>
      </c>
      <c r="X45" s="1555"/>
      <c r="Y45" s="3418"/>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418"/>
      <c r="Q46" s="1557">
        <f t="shared" si="11"/>
        <v>111</v>
      </c>
      <c r="R46" s="1558" t="s">
        <v>8</v>
      </c>
      <c r="S46" s="1559">
        <f t="shared" si="12"/>
        <v>100</v>
      </c>
      <c r="T46" s="1558" t="s">
        <v>8</v>
      </c>
      <c r="U46" s="1559">
        <f t="shared" si="13"/>
        <v>100</v>
      </c>
      <c r="V46" s="1558" t="s">
        <v>8</v>
      </c>
      <c r="W46" s="1559">
        <f t="shared" si="14"/>
        <v>100</v>
      </c>
      <c r="X46" s="1552"/>
      <c r="Y46" s="3418"/>
      <c r="Z46" s="1560">
        <f t="shared" si="15"/>
        <v>111</v>
      </c>
      <c r="AA46" s="1561">
        <f t="shared" si="3"/>
        <v>1</v>
      </c>
      <c r="AB46" s="1561">
        <f t="shared" si="4"/>
        <v>1</v>
      </c>
      <c r="AC46" s="1561">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21"/>
      <c r="Q47" s="1557">
        <f t="shared" si="11"/>
        <v>111</v>
      </c>
      <c r="R47" s="1558" t="s">
        <v>8</v>
      </c>
      <c r="S47" s="1559">
        <f t="shared" si="12"/>
        <v>100</v>
      </c>
      <c r="T47" s="1558" t="s">
        <v>8</v>
      </c>
      <c r="U47" s="1559">
        <f t="shared" si="13"/>
        <v>100</v>
      </c>
      <c r="V47" s="1558" t="s">
        <v>8</v>
      </c>
      <c r="W47" s="1559">
        <f t="shared" si="14"/>
        <v>100</v>
      </c>
      <c r="X47" s="1552"/>
      <c r="Y47" s="3421"/>
      <c r="Z47" s="1560">
        <f t="shared" si="15"/>
        <v>111</v>
      </c>
      <c r="AA47" s="1561">
        <f t="shared" si="3"/>
        <v>1</v>
      </c>
      <c r="AB47" s="1561">
        <f t="shared" si="4"/>
        <v>1</v>
      </c>
      <c r="AC47" s="1561">
        <f t="shared" si="5"/>
        <v>1</v>
      </c>
    </row>
    <row r="48" spans="1:29" ht="15">
      <c r="A48" s="605" t="s">
        <v>736</v>
      </c>
      <c r="B48" s="885"/>
      <c r="C48" s="2590" t="s">
        <v>1</v>
      </c>
      <c r="D48" s="2591"/>
      <c r="E48" s="2592"/>
      <c r="F48" s="2593"/>
      <c r="G48" s="2594"/>
      <c r="H48" s="2595"/>
      <c r="I48" s="2592"/>
      <c r="J48" s="2595"/>
      <c r="K48" s="1595"/>
      <c r="L48" s="2128"/>
      <c r="M48" s="2118"/>
      <c r="N48" s="2118"/>
      <c r="O48" s="2118"/>
      <c r="P48" s="3375" t="str">
        <f>A48</f>
        <v>成交单价（元/平方米）</v>
      </c>
      <c r="Q48" s="3377"/>
      <c r="R48" s="3419">
        <f>E48</f>
        <v>0</v>
      </c>
      <c r="S48" s="3419"/>
      <c r="T48" s="3419">
        <f>G48</f>
        <v>0</v>
      </c>
      <c r="U48" s="3419"/>
      <c r="V48" s="3419">
        <f>I48</f>
        <v>0</v>
      </c>
      <c r="W48" s="3419"/>
      <c r="X48" s="1544"/>
      <c r="Y48" s="1566"/>
      <c r="Z48" s="1544"/>
      <c r="AA48" s="1544"/>
      <c r="AB48" s="1544"/>
      <c r="AC48" s="1544"/>
    </row>
    <row r="49" spans="1:29" ht="15.7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375" t="str">
        <f>A49</f>
        <v>比较价格（元/平方米）</v>
      </c>
      <c r="Q49" s="3377"/>
      <c r="R49" s="3419" t="e">
        <f>IF(F1="售价",ROUND(PRODUCT(R48,AA7:AA47),0),ROUND(PRODUCT(R48,AA7:AA47),1))</f>
        <v>#DIV/0!</v>
      </c>
      <c r="S49" s="3419"/>
      <c r="T49" s="3419" t="e">
        <f>IF(F1="售价",ROUND(PRODUCT(T48,AB7:AB47),0),ROUND(PRODUCT(T48,AB7:AB47),1))</f>
        <v>#DIV/0!</v>
      </c>
      <c r="U49" s="3419"/>
      <c r="V49" s="3419" t="e">
        <f>IF(F1="售价",ROUND(PRODUCT(V48,AC7:AC47),0),ROUND(PRODUCT(V48,AC7:AC47),1))</f>
        <v>#DIV/0!</v>
      </c>
      <c r="W49" s="3419"/>
      <c r="X49" s="1544"/>
      <c r="Y49" s="1544"/>
      <c r="Z49" s="1544"/>
      <c r="AA49" s="1544"/>
      <c r="AB49" s="1544"/>
      <c r="AC49" s="1544"/>
    </row>
    <row r="50" spans="1:29" ht="15.75" thickBot="1">
      <c r="A50" s="619" t="s">
        <v>2934</v>
      </c>
      <c r="B50" s="620"/>
      <c r="C50" s="2599" t="e">
        <f>R50</f>
        <v>#DIV/0!</v>
      </c>
      <c r="D50" s="2599"/>
      <c r="E50" s="2599"/>
      <c r="F50" s="2599"/>
      <c r="G50" s="2599"/>
      <c r="H50" s="2599"/>
      <c r="I50" s="2599"/>
      <c r="J50" s="2599"/>
      <c r="K50" s="1597"/>
      <c r="L50" s="2128"/>
      <c r="M50" s="2118"/>
      <c r="N50" s="2118"/>
      <c r="O50" s="2118"/>
      <c r="P50" s="3500" t="str">
        <f>A50</f>
        <v>估价对象XX用房的比较价格（楼面单价，元/平方米）</v>
      </c>
      <c r="Q50" s="3375"/>
      <c r="R50" s="3420" t="e">
        <f>IF(F1="售价",ROUND(AVERAGE(R49:V49),0),ROUND(AVERAGE(R49:V49),1))</f>
        <v>#DIV/0!</v>
      </c>
      <c r="S50" s="3420"/>
      <c r="T50" s="3420"/>
      <c r="U50" s="3420"/>
      <c r="V50" s="3420"/>
      <c r="W50" s="342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ht="15">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7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5">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5.75"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7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7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7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7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5.75"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5.75"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5.75"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5.75"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5.75"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5.75"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5"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5"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521</v>
      </c>
      <c r="B4" s="511"/>
      <c r="C4" s="3383" t="s">
        <v>522</v>
      </c>
      <c r="D4" s="3384"/>
      <c r="E4" s="3422" t="s">
        <v>523</v>
      </c>
      <c r="F4" s="3423"/>
      <c r="G4" s="3383" t="s">
        <v>524</v>
      </c>
      <c r="H4" s="3384"/>
      <c r="I4" s="3383" t="s">
        <v>525</v>
      </c>
      <c r="J4" s="3384"/>
      <c r="K4" s="512"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81" t="s">
        <v>524</v>
      </c>
      <c r="AC4" s="3380" t="s">
        <v>525</v>
      </c>
    </row>
    <row r="5" spans="1:29" ht="15">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0" si="3">D8/F8</f>
        <v>#DIV/0!</v>
      </c>
      <c r="AB8" s="1556" t="e">
        <f t="shared" ref="AB8:AB40" si="4">D8/H8</f>
        <v>#DIV/0!</v>
      </c>
      <c r="AC8" s="1556" t="e">
        <f t="shared" ref="AC8:AC40" si="5">D8/J8</f>
        <v>#DIV/0!</v>
      </c>
    </row>
    <row r="9" spans="1:29" s="1214" customFormat="1" ht="15">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75"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57">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415" t="s">
        <v>540</v>
      </c>
      <c r="Q15" s="1557" t="str">
        <f t="shared" si="6"/>
        <v>产业集聚程度</v>
      </c>
      <c r="R15" s="1558" t="s">
        <v>8</v>
      </c>
      <c r="S15" s="1559">
        <f t="shared" si="0"/>
        <v>100</v>
      </c>
      <c r="T15" s="1558" t="s">
        <v>8</v>
      </c>
      <c r="U15" s="1559">
        <f t="shared" si="1"/>
        <v>100</v>
      </c>
      <c r="V15" s="1558" t="s">
        <v>8</v>
      </c>
      <c r="W15" s="1559">
        <f t="shared" si="2"/>
        <v>100</v>
      </c>
      <c r="X15" s="1552"/>
      <c r="Y15" s="3415"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2.75">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5">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416"/>
      <c r="Q22" s="2542"/>
      <c r="R22" s="1558"/>
      <c r="S22" s="1559"/>
      <c r="T22" s="1558"/>
      <c r="U22" s="1559"/>
      <c r="V22" s="1558"/>
      <c r="W22" s="1559"/>
      <c r="X22" s="2544"/>
      <c r="Y22" s="3416"/>
      <c r="Z22" s="2543"/>
      <c r="AA22" s="1561">
        <v>1</v>
      </c>
      <c r="AB22" s="1561">
        <v>1</v>
      </c>
      <c r="AC22" s="1561">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416"/>
      <c r="Q25" s="1557">
        <f>B25</f>
        <v>111</v>
      </c>
      <c r="R25" s="1558" t="s">
        <v>8</v>
      </c>
      <c r="S25" s="1559">
        <f>F25</f>
        <v>100</v>
      </c>
      <c r="T25" s="1558" t="s">
        <v>8</v>
      </c>
      <c r="U25" s="1559">
        <f>H25</f>
        <v>100</v>
      </c>
      <c r="V25" s="1558" t="s">
        <v>8</v>
      </c>
      <c r="W25" s="1559">
        <f>J25</f>
        <v>100</v>
      </c>
      <c r="X25" s="1552"/>
      <c r="Y25" s="3416"/>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416"/>
      <c r="Q26" s="1557">
        <f t="shared" ref="Q26:Q40" si="11">B26</f>
        <v>111</v>
      </c>
      <c r="R26" s="1558" t="s">
        <v>8</v>
      </c>
      <c r="S26" s="1559">
        <f>F26</f>
        <v>100</v>
      </c>
      <c r="T26" s="1558" t="s">
        <v>8</v>
      </c>
      <c r="U26" s="1559">
        <f>H26</f>
        <v>100</v>
      </c>
      <c r="V26" s="1558" t="s">
        <v>8</v>
      </c>
      <c r="W26" s="1559">
        <f>J26</f>
        <v>100</v>
      </c>
      <c r="X26" s="1552"/>
      <c r="Y26" s="3416"/>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416"/>
      <c r="Q27" s="1145">
        <f t="shared" si="11"/>
        <v>111</v>
      </c>
      <c r="R27" s="1553" t="s">
        <v>8</v>
      </c>
      <c r="S27" s="1554">
        <f>F27</f>
        <v>100</v>
      </c>
      <c r="T27" s="1553" t="s">
        <v>8</v>
      </c>
      <c r="U27" s="1554">
        <f>H27</f>
        <v>100</v>
      </c>
      <c r="V27" s="1553" t="s">
        <v>8</v>
      </c>
      <c r="W27" s="1554">
        <f>J27</f>
        <v>100</v>
      </c>
      <c r="X27" s="1555"/>
      <c r="Y27" s="3416"/>
      <c r="Z27" s="1144">
        <f>Q27</f>
        <v>111</v>
      </c>
      <c r="AA27" s="1561">
        <f>D27/F27</f>
        <v>1</v>
      </c>
      <c r="AB27" s="1561">
        <f>D27/H27</f>
        <v>1</v>
      </c>
      <c r="AC27" s="1561">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416"/>
      <c r="Q28" s="1557">
        <f t="shared" si="11"/>
        <v>111</v>
      </c>
      <c r="R28" s="1558" t="s">
        <v>8</v>
      </c>
      <c r="S28" s="1559">
        <f t="shared" ref="S28:S40" si="12">F28</f>
        <v>100</v>
      </c>
      <c r="T28" s="1558" t="s">
        <v>8</v>
      </c>
      <c r="U28" s="1559">
        <f t="shared" ref="U28:U40" si="13">H28</f>
        <v>100</v>
      </c>
      <c r="V28" s="1558" t="s">
        <v>8</v>
      </c>
      <c r="W28" s="1559">
        <f t="shared" ref="W28:W40" si="14">J28</f>
        <v>100</v>
      </c>
      <c r="X28" s="1552"/>
      <c r="Y28" s="3416"/>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417" t="s">
        <v>550</v>
      </c>
      <c r="Q29" s="1557" t="str">
        <f t="shared" si="11"/>
        <v>建筑类型</v>
      </c>
      <c r="R29" s="1558" t="s">
        <v>8</v>
      </c>
      <c r="S29" s="1559">
        <f t="shared" si="12"/>
        <v>100</v>
      </c>
      <c r="T29" s="1558" t="s">
        <v>8</v>
      </c>
      <c r="U29" s="1559">
        <f t="shared" si="13"/>
        <v>100</v>
      </c>
      <c r="V29" s="1558" t="s">
        <v>8</v>
      </c>
      <c r="W29" s="1559">
        <f t="shared" si="14"/>
        <v>100</v>
      </c>
      <c r="X29" s="1552"/>
      <c r="Y29" s="3418"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418"/>
      <c r="Q30" s="1589" t="str">
        <f t="shared" si="11"/>
        <v>项目建筑规模</v>
      </c>
      <c r="R30" s="1562" t="s">
        <v>8</v>
      </c>
      <c r="S30" s="1563" t="e">
        <f t="shared" si="12"/>
        <v>#N/A</v>
      </c>
      <c r="T30" s="1562" t="s">
        <v>8</v>
      </c>
      <c r="U30" s="1563" t="e">
        <f t="shared" si="13"/>
        <v>#N/A</v>
      </c>
      <c r="V30" s="1562" t="s">
        <v>8</v>
      </c>
      <c r="W30" s="1563" t="e">
        <f t="shared" si="14"/>
        <v>#N/A</v>
      </c>
      <c r="X30" s="1564"/>
      <c r="Y30" s="3418"/>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418"/>
      <c r="Q31" s="1557" t="str">
        <f t="shared" si="11"/>
        <v>建筑结构</v>
      </c>
      <c r="R31" s="1558" t="s">
        <v>8</v>
      </c>
      <c r="S31" s="1559">
        <f t="shared" si="12"/>
        <v>100</v>
      </c>
      <c r="T31" s="1558" t="s">
        <v>8</v>
      </c>
      <c r="U31" s="1559">
        <f t="shared" si="13"/>
        <v>100</v>
      </c>
      <c r="V31" s="1558" t="s">
        <v>8</v>
      </c>
      <c r="W31" s="1559">
        <f t="shared" si="14"/>
        <v>100</v>
      </c>
      <c r="X31" s="1552"/>
      <c r="Y31" s="3418"/>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418"/>
      <c r="Q32" s="1557" t="str">
        <f t="shared" si="11"/>
        <v>公共部分装修</v>
      </c>
      <c r="R32" s="1558" t="s">
        <v>8</v>
      </c>
      <c r="S32" s="1559">
        <f t="shared" si="12"/>
        <v>100</v>
      </c>
      <c r="T32" s="1558" t="s">
        <v>8</v>
      </c>
      <c r="U32" s="1559">
        <f t="shared" si="13"/>
        <v>100</v>
      </c>
      <c r="V32" s="1558" t="s">
        <v>8</v>
      </c>
      <c r="W32" s="1559">
        <f t="shared" si="14"/>
        <v>100</v>
      </c>
      <c r="X32" s="1552"/>
      <c r="Y32" s="3418"/>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418"/>
      <c r="Q33" s="1557" t="str">
        <f t="shared" si="11"/>
        <v>成新度</v>
      </c>
      <c r="R33" s="1558" t="s">
        <v>8</v>
      </c>
      <c r="S33" s="1559" t="e">
        <f t="shared" si="12"/>
        <v>#N/A</v>
      </c>
      <c r="T33" s="1558" t="s">
        <v>8</v>
      </c>
      <c r="U33" s="1559" t="e">
        <f t="shared" si="13"/>
        <v>#N/A</v>
      </c>
      <c r="V33" s="1558" t="s">
        <v>8</v>
      </c>
      <c r="W33" s="1559" t="e">
        <f t="shared" si="14"/>
        <v>#N/A</v>
      </c>
      <c r="X33" s="1552"/>
      <c r="Y33" s="3418"/>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418"/>
      <c r="Q34" s="1145" t="str">
        <f t="shared" si="11"/>
        <v>物业管理</v>
      </c>
      <c r="R34" s="1553" t="s">
        <v>8</v>
      </c>
      <c r="S34" s="1554">
        <f t="shared" si="12"/>
        <v>100</v>
      </c>
      <c r="T34" s="1553" t="s">
        <v>8</v>
      </c>
      <c r="U34" s="1554">
        <f t="shared" si="13"/>
        <v>100</v>
      </c>
      <c r="V34" s="1553" t="s">
        <v>8</v>
      </c>
      <c r="W34" s="1554">
        <f t="shared" si="14"/>
        <v>100</v>
      </c>
      <c r="X34" s="1555"/>
      <c r="Y34" s="3418"/>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418" t="s">
        <v>550</v>
      </c>
      <c r="Q35" s="1557" t="str">
        <f t="shared" si="11"/>
        <v>市政基础设施</v>
      </c>
      <c r="R35" s="1558" t="s">
        <v>8</v>
      </c>
      <c r="S35" s="1559">
        <f t="shared" si="12"/>
        <v>100</v>
      </c>
      <c r="T35" s="1558" t="s">
        <v>8</v>
      </c>
      <c r="U35" s="1559">
        <f t="shared" si="13"/>
        <v>100</v>
      </c>
      <c r="V35" s="1558" t="s">
        <v>8</v>
      </c>
      <c r="W35" s="1559">
        <f t="shared" si="14"/>
        <v>100</v>
      </c>
      <c r="X35" s="1552"/>
      <c r="Y35" s="3418"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418"/>
      <c r="Q36" s="1557" t="str">
        <f t="shared" si="11"/>
        <v>内部装修</v>
      </c>
      <c r="R36" s="1558" t="s">
        <v>8</v>
      </c>
      <c r="S36" s="1559">
        <f t="shared" si="12"/>
        <v>100</v>
      </c>
      <c r="T36" s="1558" t="s">
        <v>8</v>
      </c>
      <c r="U36" s="1559">
        <f t="shared" si="13"/>
        <v>100</v>
      </c>
      <c r="V36" s="1558" t="s">
        <v>8</v>
      </c>
      <c r="W36" s="1559">
        <f t="shared" si="14"/>
        <v>100</v>
      </c>
      <c r="X36" s="1552"/>
      <c r="Y36" s="3418"/>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418"/>
      <c r="Q37" s="1557" t="str">
        <f t="shared" si="11"/>
        <v>内部装修状况</v>
      </c>
      <c r="R37" s="1558" t="s">
        <v>8</v>
      </c>
      <c r="S37" s="1559">
        <f t="shared" si="12"/>
        <v>100</v>
      </c>
      <c r="T37" s="1558" t="s">
        <v>8</v>
      </c>
      <c r="U37" s="1559">
        <f t="shared" si="13"/>
        <v>100</v>
      </c>
      <c r="V37" s="1558" t="s">
        <v>8</v>
      </c>
      <c r="W37" s="1559">
        <f t="shared" si="14"/>
        <v>100</v>
      </c>
      <c r="X37" s="1552"/>
      <c r="Y37" s="3418"/>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418"/>
      <c r="Q38" s="1589">
        <f t="shared" si="11"/>
        <v>111</v>
      </c>
      <c r="R38" s="1562" t="s">
        <v>8</v>
      </c>
      <c r="S38" s="1563">
        <f t="shared" si="12"/>
        <v>100</v>
      </c>
      <c r="T38" s="1562" t="s">
        <v>8</v>
      </c>
      <c r="U38" s="1563">
        <f t="shared" si="13"/>
        <v>100</v>
      </c>
      <c r="V38" s="1562" t="s">
        <v>8</v>
      </c>
      <c r="W38" s="1563">
        <f t="shared" si="14"/>
        <v>100</v>
      </c>
      <c r="X38" s="1564"/>
      <c r="Y38" s="3418"/>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418"/>
      <c r="Q39" s="1557">
        <f t="shared" si="11"/>
        <v>111</v>
      </c>
      <c r="R39" s="1558" t="s">
        <v>8</v>
      </c>
      <c r="S39" s="1559">
        <f t="shared" si="12"/>
        <v>100</v>
      </c>
      <c r="T39" s="1558" t="s">
        <v>8</v>
      </c>
      <c r="U39" s="1559">
        <f t="shared" si="13"/>
        <v>100</v>
      </c>
      <c r="V39" s="1558" t="s">
        <v>8</v>
      </c>
      <c r="W39" s="1559">
        <f t="shared" si="14"/>
        <v>100</v>
      </c>
      <c r="X39" s="1552"/>
      <c r="Y39" s="3418"/>
      <c r="Z39" s="1560">
        <f t="shared" si="15"/>
        <v>111</v>
      </c>
      <c r="AA39" s="1561">
        <f t="shared" si="3"/>
        <v>1</v>
      </c>
      <c r="AB39" s="1561">
        <f t="shared" si="4"/>
        <v>1</v>
      </c>
      <c r="AC39" s="1561">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21"/>
      <c r="Q40" s="1557">
        <f t="shared" si="11"/>
        <v>111</v>
      </c>
      <c r="R40" s="1558" t="s">
        <v>8</v>
      </c>
      <c r="S40" s="1559">
        <f t="shared" si="12"/>
        <v>100</v>
      </c>
      <c r="T40" s="1558" t="s">
        <v>8</v>
      </c>
      <c r="U40" s="1559">
        <f t="shared" si="13"/>
        <v>100</v>
      </c>
      <c r="V40" s="1558" t="s">
        <v>8</v>
      </c>
      <c r="W40" s="1559">
        <f t="shared" si="14"/>
        <v>100</v>
      </c>
      <c r="X40" s="1552"/>
      <c r="Y40" s="3421"/>
      <c r="Z40" s="1560">
        <f t="shared" si="15"/>
        <v>111</v>
      </c>
      <c r="AA40" s="1561">
        <f t="shared" si="3"/>
        <v>1</v>
      </c>
      <c r="AB40" s="1561">
        <f t="shared" si="4"/>
        <v>1</v>
      </c>
      <c r="AC40" s="1561">
        <f t="shared" si="5"/>
        <v>1</v>
      </c>
    </row>
    <row r="41" spans="1:29" ht="15">
      <c r="A41" s="605" t="s">
        <v>736</v>
      </c>
      <c r="B41" s="885"/>
      <c r="C41" s="2590" t="s">
        <v>1</v>
      </c>
      <c r="D41" s="2591"/>
      <c r="E41" s="2592"/>
      <c r="F41" s="2593"/>
      <c r="G41" s="2594"/>
      <c r="H41" s="2595"/>
      <c r="I41" s="2592"/>
      <c r="J41" s="2595"/>
      <c r="K41" s="1595"/>
      <c r="L41" s="2128"/>
      <c r="M41" s="2129"/>
      <c r="N41" s="2118"/>
      <c r="O41" s="2129"/>
      <c r="P41" s="3377" t="str">
        <f>A41</f>
        <v>成交单价（元/平方米）</v>
      </c>
      <c r="Q41" s="3377"/>
      <c r="R41" s="3419">
        <f>E41</f>
        <v>0</v>
      </c>
      <c r="S41" s="3419"/>
      <c r="T41" s="3419">
        <f>G41</f>
        <v>0</v>
      </c>
      <c r="U41" s="3419"/>
      <c r="V41" s="3419">
        <f>I41</f>
        <v>0</v>
      </c>
      <c r="W41" s="3419"/>
      <c r="X41" s="1544"/>
      <c r="Y41" s="1566"/>
      <c r="Z41" s="1544"/>
      <c r="AA41" s="1544"/>
      <c r="AB41" s="1544"/>
      <c r="AC41" s="1544"/>
    </row>
    <row r="42" spans="1:29" ht="15.7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77" t="str">
        <f>A42</f>
        <v>比较价格（元/平方米）</v>
      </c>
      <c r="Q42" s="3377"/>
      <c r="R42" s="3419" t="e">
        <f>IF(F1="售价",ROUND(PRODUCT(R41,AA7:AA40),0),ROUND(PRODUCT(R41,AA7:AA40),1))</f>
        <v>#DIV/0!</v>
      </c>
      <c r="S42" s="3419"/>
      <c r="T42" s="3419" t="e">
        <f>IF(F1="售价",ROUND(PRODUCT(T41,AB7:AB40),0),ROUND(PRODUCT(T41,AB7:AB40),1))</f>
        <v>#DIV/0!</v>
      </c>
      <c r="U42" s="3419"/>
      <c r="V42" s="3419" t="e">
        <f>IF(F1="售价",ROUND(PRODUCT(V41,AC7:AC40),0),ROUND(PRODUCT(V41,AC7:AC40),1))</f>
        <v>#DIV/0!</v>
      </c>
      <c r="W42" s="3419"/>
      <c r="X42" s="1544"/>
      <c r="Y42" s="1544"/>
      <c r="Z42" s="1544"/>
      <c r="AA42" s="1544"/>
      <c r="AB42" s="1544"/>
      <c r="AC42" s="1544"/>
    </row>
    <row r="43" spans="1:29" ht="15.75" thickBot="1">
      <c r="A43" s="619" t="s">
        <v>2934</v>
      </c>
      <c r="B43" s="620"/>
      <c r="C43" s="2599" t="e">
        <f>R43</f>
        <v>#DIV/0!</v>
      </c>
      <c r="D43" s="2599"/>
      <c r="E43" s="2599"/>
      <c r="F43" s="2599"/>
      <c r="G43" s="2599"/>
      <c r="H43" s="2599"/>
      <c r="I43" s="2599"/>
      <c r="J43" s="2599"/>
      <c r="K43" s="1597"/>
      <c r="L43" s="2128"/>
      <c r="M43" s="2129"/>
      <c r="N43" s="2129"/>
      <c r="O43" s="2129"/>
      <c r="P43" s="3374" t="str">
        <f>A43</f>
        <v>估价对象XX用房的比较价格（楼面单价，元/平方米）</v>
      </c>
      <c r="Q43" s="3375"/>
      <c r="R43" s="3420" t="e">
        <f>IF(F1="售价",ROUND(AVERAGE(R42:V42),0),ROUND(AVERAGE(R42:V42),1))</f>
        <v>#DIV/0!</v>
      </c>
      <c r="S43" s="3420"/>
      <c r="T43" s="3420"/>
      <c r="U43" s="3420"/>
      <c r="V43" s="3420"/>
      <c r="W43" s="342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ht="15">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7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5">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7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7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5.75"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5.75"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5"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83" t="s">
        <v>798</v>
      </c>
      <c r="D4" s="3384"/>
      <c r="E4" s="3383" t="s">
        <v>799</v>
      </c>
      <c r="F4" s="3384"/>
      <c r="G4" s="3383" t="s">
        <v>800</v>
      </c>
      <c r="H4" s="3384"/>
      <c r="I4" s="3383" t="s">
        <v>801</v>
      </c>
      <c r="J4" s="3384"/>
      <c r="K4" s="512" t="s">
        <v>802</v>
      </c>
      <c r="L4" s="2117"/>
      <c r="M4" s="2118"/>
      <c r="N4" s="2118"/>
      <c r="O4" s="2118"/>
      <c r="P4" s="3385" t="s">
        <v>803</v>
      </c>
      <c r="Q4" s="3386"/>
      <c r="R4" s="3391" t="s">
        <v>799</v>
      </c>
      <c r="S4" s="3392"/>
      <c r="T4" s="3391" t="s">
        <v>800</v>
      </c>
      <c r="U4" s="3392"/>
      <c r="V4" s="3378" t="s">
        <v>801</v>
      </c>
      <c r="W4" s="3378"/>
      <c r="X4" s="1552"/>
      <c r="Y4" s="3391" t="s">
        <v>803</v>
      </c>
      <c r="Z4" s="3392"/>
      <c r="AA4" s="3380" t="s">
        <v>799</v>
      </c>
      <c r="AB4" s="3381" t="s">
        <v>800</v>
      </c>
      <c r="AC4" s="3380" t="s">
        <v>801</v>
      </c>
    </row>
    <row r="5" spans="1:29" ht="15">
      <c r="A5" s="513"/>
      <c r="B5" s="514"/>
      <c r="C5" s="3401" t="s">
        <v>2928</v>
      </c>
      <c r="D5" s="3402"/>
      <c r="E5" s="3401" t="s">
        <v>2929</v>
      </c>
      <c r="F5" s="3402"/>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03" t="s">
        <v>2932</v>
      </c>
      <c r="F6" s="3404"/>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6" si="3">D8/F8</f>
        <v>#DIV/0!</v>
      </c>
      <c r="AB8" s="1556" t="e">
        <f t="shared" ref="AB8:AB36" si="4">D8/H8</f>
        <v>#DIV/0!</v>
      </c>
      <c r="AC8" s="1556" t="e">
        <f t="shared" ref="AC8:AC36" si="5">D8/J8</f>
        <v>#DIV/0!</v>
      </c>
    </row>
    <row r="9" spans="1:29" s="1214" customFormat="1" ht="15">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77" t="s">
        <v>535</v>
      </c>
      <c r="Q9" s="1145" t="str">
        <f t="shared" ref="Q9:Q14" si="6">B9</f>
        <v>用途</v>
      </c>
      <c r="R9" s="1553" t="s">
        <v>8</v>
      </c>
      <c r="S9" s="1554">
        <f t="shared" si="0"/>
        <v>100</v>
      </c>
      <c r="T9" s="1553" t="s">
        <v>8</v>
      </c>
      <c r="U9" s="1554">
        <f t="shared" si="1"/>
        <v>100</v>
      </c>
      <c r="V9" s="1553" t="s">
        <v>8</v>
      </c>
      <c r="W9" s="1554">
        <f t="shared" si="2"/>
        <v>100</v>
      </c>
      <c r="X9" s="1555"/>
      <c r="Y9" s="3323"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77"/>
      <c r="Q11" s="1145">
        <f t="shared" si="6"/>
        <v>111</v>
      </c>
      <c r="R11" s="1553" t="s">
        <v>8</v>
      </c>
      <c r="S11" s="1554">
        <f t="shared" si="0"/>
        <v>100</v>
      </c>
      <c r="T11" s="1553" t="s">
        <v>8</v>
      </c>
      <c r="U11" s="1554">
        <f t="shared" si="1"/>
        <v>100</v>
      </c>
      <c r="V11" s="1553" t="s">
        <v>8</v>
      </c>
      <c r="W11" s="1554">
        <f t="shared" si="2"/>
        <v>100</v>
      </c>
      <c r="X11" s="1555"/>
      <c r="Y11" s="3323"/>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75"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85.5">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2.75">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416"/>
      <c r="Q17" s="1557"/>
      <c r="R17" s="1558"/>
      <c r="S17" s="1559"/>
      <c r="T17" s="1558"/>
      <c r="U17" s="1559"/>
      <c r="V17" s="1558"/>
      <c r="W17" s="1559"/>
      <c r="X17" s="1552"/>
      <c r="Y17" s="3416"/>
      <c r="Z17" s="1560"/>
      <c r="AA17" s="1561">
        <v>1</v>
      </c>
      <c r="AB17" s="1561">
        <v>1</v>
      </c>
      <c r="AC17" s="1561">
        <v>1</v>
      </c>
    </row>
    <row r="18" spans="1:29" ht="28.5">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416"/>
      <c r="Q18" s="2542" t="str">
        <f>B18</f>
        <v>基础设施水平</v>
      </c>
      <c r="R18" s="1558" t="s">
        <v>8</v>
      </c>
      <c r="S18" s="1559">
        <f>F18</f>
        <v>100</v>
      </c>
      <c r="T18" s="1558" t="s">
        <v>8</v>
      </c>
      <c r="U18" s="1559">
        <f>H18</f>
        <v>100</v>
      </c>
      <c r="V18" s="1558" t="s">
        <v>8</v>
      </c>
      <c r="W18" s="1559">
        <f>J18</f>
        <v>100</v>
      </c>
      <c r="X18" s="2544"/>
      <c r="Y18" s="3416"/>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416"/>
      <c r="Q19" s="2542"/>
      <c r="R19" s="1558"/>
      <c r="S19" s="1559"/>
      <c r="T19" s="1558"/>
      <c r="U19" s="1559"/>
      <c r="V19" s="1558"/>
      <c r="W19" s="1559"/>
      <c r="X19" s="2544"/>
      <c r="Y19" s="3416"/>
      <c r="Z19" s="2543"/>
      <c r="AA19" s="1561">
        <v>1</v>
      </c>
      <c r="AB19" s="1561">
        <v>1</v>
      </c>
      <c r="AC19" s="1561">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416"/>
      <c r="Q24" s="1557">
        <f t="shared" ref="Q24:Q36"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4"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416"/>
      <c r="Q25" s="1145">
        <f t="shared" si="11"/>
        <v>111</v>
      </c>
      <c r="R25" s="1553" t="s">
        <v>8</v>
      </c>
      <c r="S25" s="1554">
        <f>F25</f>
        <v>100</v>
      </c>
      <c r="T25" s="1553" t="s">
        <v>8</v>
      </c>
      <c r="U25" s="1554">
        <f>H25</f>
        <v>100</v>
      </c>
      <c r="V25" s="1553" t="s">
        <v>8</v>
      </c>
      <c r="W25" s="1554">
        <f>J25</f>
        <v>100</v>
      </c>
      <c r="X25" s="1555"/>
      <c r="Y25" s="3416"/>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417"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8"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418"/>
      <c r="Q27" s="1589" t="str">
        <f t="shared" si="11"/>
        <v>项目停车位配比</v>
      </c>
      <c r="R27" s="1562" t="s">
        <v>8</v>
      </c>
      <c r="S27" s="1563">
        <f t="shared" si="12"/>
        <v>100</v>
      </c>
      <c r="T27" s="1562" t="s">
        <v>8</v>
      </c>
      <c r="U27" s="1563">
        <f t="shared" si="13"/>
        <v>100</v>
      </c>
      <c r="V27" s="1562" t="s">
        <v>8</v>
      </c>
      <c r="W27" s="1563">
        <f t="shared" si="14"/>
        <v>100</v>
      </c>
      <c r="X27" s="1564"/>
      <c r="Y27" s="3418"/>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418"/>
      <c r="Q28" s="1557" t="str">
        <f t="shared" si="11"/>
        <v>公共部分装修</v>
      </c>
      <c r="R28" s="1558" t="s">
        <v>8</v>
      </c>
      <c r="S28" s="1559">
        <f t="shared" si="12"/>
        <v>100</v>
      </c>
      <c r="T28" s="1558" t="s">
        <v>8</v>
      </c>
      <c r="U28" s="1559">
        <f t="shared" si="13"/>
        <v>100</v>
      </c>
      <c r="V28" s="1558" t="s">
        <v>8</v>
      </c>
      <c r="W28" s="1559">
        <f t="shared" si="14"/>
        <v>100</v>
      </c>
      <c r="X28" s="1552"/>
      <c r="Y28" s="3418"/>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418"/>
      <c r="Q29" s="1557" t="str">
        <f t="shared" si="11"/>
        <v>成新率</v>
      </c>
      <c r="R29" s="1558" t="s">
        <v>8</v>
      </c>
      <c r="S29" s="1559" t="e">
        <f t="shared" si="12"/>
        <v>#N/A</v>
      </c>
      <c r="T29" s="1558" t="s">
        <v>8</v>
      </c>
      <c r="U29" s="1559" t="e">
        <f t="shared" si="13"/>
        <v>#N/A</v>
      </c>
      <c r="V29" s="1558" t="s">
        <v>8</v>
      </c>
      <c r="W29" s="1559" t="e">
        <f t="shared" si="14"/>
        <v>#N/A</v>
      </c>
      <c r="X29" s="1552"/>
      <c r="Y29" s="3418"/>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418"/>
      <c r="Q30" s="1557" t="str">
        <f t="shared" si="11"/>
        <v>物业等级</v>
      </c>
      <c r="R30" s="1558" t="s">
        <v>8</v>
      </c>
      <c r="S30" s="1559">
        <f t="shared" si="12"/>
        <v>100</v>
      </c>
      <c r="T30" s="1558" t="s">
        <v>8</v>
      </c>
      <c r="U30" s="1559">
        <f t="shared" si="13"/>
        <v>100</v>
      </c>
      <c r="V30" s="1558" t="s">
        <v>8</v>
      </c>
      <c r="W30" s="1559">
        <f t="shared" si="14"/>
        <v>100</v>
      </c>
      <c r="X30" s="1552"/>
      <c r="Y30" s="3418"/>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418"/>
      <c r="Q31" s="1145" t="str">
        <f t="shared" si="11"/>
        <v>停车位面积</v>
      </c>
      <c r="R31" s="1553" t="s">
        <v>8</v>
      </c>
      <c r="S31" s="1554" t="e">
        <f t="shared" si="12"/>
        <v>#N/A</v>
      </c>
      <c r="T31" s="1553" t="s">
        <v>8</v>
      </c>
      <c r="U31" s="1554" t="e">
        <f t="shared" si="13"/>
        <v>#N/A</v>
      </c>
      <c r="V31" s="1553" t="s">
        <v>8</v>
      </c>
      <c r="W31" s="1554" t="e">
        <f t="shared" si="14"/>
        <v>#N/A</v>
      </c>
      <c r="X31" s="1555"/>
      <c r="Y31" s="3418"/>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418" t="s">
        <v>550</v>
      </c>
      <c r="Q32" s="1557" t="str">
        <f t="shared" si="11"/>
        <v>车位类型</v>
      </c>
      <c r="R32" s="1558" t="s">
        <v>8</v>
      </c>
      <c r="S32" s="1559">
        <f t="shared" si="12"/>
        <v>100</v>
      </c>
      <c r="T32" s="1558" t="s">
        <v>8</v>
      </c>
      <c r="U32" s="1559">
        <f t="shared" si="13"/>
        <v>100</v>
      </c>
      <c r="V32" s="1558" t="s">
        <v>8</v>
      </c>
      <c r="W32" s="1559">
        <f t="shared" si="14"/>
        <v>100</v>
      </c>
      <c r="X32" s="1552"/>
      <c r="Y32" s="3418"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418"/>
      <c r="Q33" s="1557" t="str">
        <f t="shared" si="11"/>
        <v>是否直接入户</v>
      </c>
      <c r="R33" s="1558" t="s">
        <v>8</v>
      </c>
      <c r="S33" s="1559">
        <f t="shared" si="12"/>
        <v>100</v>
      </c>
      <c r="T33" s="1558" t="s">
        <v>8</v>
      </c>
      <c r="U33" s="1559">
        <f t="shared" si="13"/>
        <v>100</v>
      </c>
      <c r="V33" s="1558" t="s">
        <v>8</v>
      </c>
      <c r="W33" s="1559">
        <f t="shared" si="14"/>
        <v>100</v>
      </c>
      <c r="X33" s="1552"/>
      <c r="Y33" s="3418"/>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418"/>
      <c r="Q35" s="1589">
        <f t="shared" si="11"/>
        <v>111</v>
      </c>
      <c r="R35" s="1562" t="s">
        <v>8</v>
      </c>
      <c r="S35" s="1563">
        <f t="shared" si="12"/>
        <v>100</v>
      </c>
      <c r="T35" s="1562" t="s">
        <v>8</v>
      </c>
      <c r="U35" s="1563">
        <f t="shared" si="13"/>
        <v>100</v>
      </c>
      <c r="V35" s="1562" t="s">
        <v>8</v>
      </c>
      <c r="W35" s="1563">
        <f t="shared" si="14"/>
        <v>100</v>
      </c>
      <c r="X35" s="1564"/>
      <c r="Y35" s="3418"/>
      <c r="Z35" s="1565">
        <f t="shared" si="15"/>
        <v>111</v>
      </c>
      <c r="AA35" s="1561">
        <f t="shared" si="3"/>
        <v>1</v>
      </c>
      <c r="AB35" s="1561">
        <f t="shared" si="4"/>
        <v>1</v>
      </c>
      <c r="AC35" s="1561">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418"/>
      <c r="Q36" s="1557">
        <f t="shared" si="11"/>
        <v>111</v>
      </c>
      <c r="R36" s="1558" t="s">
        <v>8</v>
      </c>
      <c r="S36" s="1559">
        <f t="shared" si="12"/>
        <v>100</v>
      </c>
      <c r="T36" s="1558" t="s">
        <v>8</v>
      </c>
      <c r="U36" s="1559">
        <f t="shared" si="13"/>
        <v>100</v>
      </c>
      <c r="V36" s="1558" t="s">
        <v>8</v>
      </c>
      <c r="W36" s="1559">
        <f t="shared" si="14"/>
        <v>100</v>
      </c>
      <c r="X36" s="1552"/>
      <c r="Y36" s="3418"/>
      <c r="Z36" s="1560">
        <f t="shared" si="15"/>
        <v>111</v>
      </c>
      <c r="AA36" s="1561">
        <f t="shared" si="3"/>
        <v>1</v>
      </c>
      <c r="AB36" s="1561">
        <f t="shared" si="4"/>
        <v>1</v>
      </c>
      <c r="AC36" s="1561">
        <f t="shared" si="5"/>
        <v>1</v>
      </c>
    </row>
    <row r="37" spans="1:29" ht="15">
      <c r="A37" s="1830" t="s">
        <v>2076</v>
      </c>
      <c r="B37" s="1831" t="s">
        <v>2077</v>
      </c>
      <c r="C37" s="2590" t="s">
        <v>1</v>
      </c>
      <c r="D37" s="2591"/>
      <c r="E37" s="2592"/>
      <c r="F37" s="2593"/>
      <c r="G37" s="2594"/>
      <c r="H37" s="2595"/>
      <c r="I37" s="2592"/>
      <c r="J37" s="2595"/>
      <c r="K37" s="1595"/>
      <c r="L37" s="2128"/>
      <c r="M37" s="2129"/>
      <c r="N37" s="2118"/>
      <c r="O37" s="2129"/>
      <c r="P37" s="3377" t="str">
        <f>A37</f>
        <v>成交单价</v>
      </c>
      <c r="Q37" s="3377"/>
      <c r="R37" s="3419">
        <f>E37</f>
        <v>0</v>
      </c>
      <c r="S37" s="3419"/>
      <c r="T37" s="3419">
        <f>G37</f>
        <v>0</v>
      </c>
      <c r="U37" s="3419"/>
      <c r="V37" s="3419">
        <f>I37</f>
        <v>0</v>
      </c>
      <c r="W37" s="3419"/>
      <c r="X37" s="1544"/>
      <c r="Y37" s="1566"/>
      <c r="Z37" s="1544"/>
      <c r="AA37" s="1544"/>
      <c r="AB37" s="1544"/>
      <c r="AC37" s="1544"/>
    </row>
    <row r="38" spans="1:29" ht="15.7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77" t="str">
        <f>A38</f>
        <v>比较价格（元/平方米）</v>
      </c>
      <c r="Q38" s="3377"/>
      <c r="R38" s="3419" t="e">
        <f>IF(F1="售价",ROUND(PRODUCT(R37,AA7:AA36),0),ROUND(PRODUCT(R37,AA7:AA36),1))</f>
        <v>#DIV/0!</v>
      </c>
      <c r="S38" s="3419"/>
      <c r="T38" s="3419" t="e">
        <f>IF(F1="售价",ROUND(PRODUCT(T37,AB7:AB36),0),ROUND(PRODUCT(T37,AB7:AB36),1))</f>
        <v>#DIV/0!</v>
      </c>
      <c r="U38" s="3419"/>
      <c r="V38" s="3419" t="e">
        <f>IF(F1="售价",ROUND(PRODUCT(V37,AC7:AC36),0),ROUND(PRODUCT(V37,AC7:AC36),1))</f>
        <v>#DIV/0!</v>
      </c>
      <c r="W38" s="3419"/>
      <c r="X38" s="1544"/>
      <c r="Y38" s="1544"/>
      <c r="Z38" s="1544"/>
      <c r="AA38" s="1544"/>
      <c r="AB38" s="1544"/>
      <c r="AC38" s="1544"/>
    </row>
    <row r="39" spans="1:29" ht="15.75" thickBot="1">
      <c r="A39" s="619" t="s">
        <v>2934</v>
      </c>
      <c r="B39" s="620"/>
      <c r="C39" s="2599" t="e">
        <f>R39</f>
        <v>#DIV/0!</v>
      </c>
      <c r="D39" s="2599"/>
      <c r="E39" s="2599"/>
      <c r="F39" s="2599"/>
      <c r="G39" s="2599"/>
      <c r="H39" s="2599"/>
      <c r="I39" s="2599"/>
      <c r="J39" s="2599"/>
      <c r="K39" s="1597"/>
      <c r="L39" s="2128"/>
      <c r="M39" s="2129"/>
      <c r="N39" s="2129"/>
      <c r="O39" s="2129"/>
      <c r="P39" s="3374" t="str">
        <f>A39</f>
        <v>估价对象XX用房的比较价格（楼面单价，元/平方米）</v>
      </c>
      <c r="Q39" s="3375"/>
      <c r="R39" s="3420" t="e">
        <f>IF(F1="售价",ROUND(AVERAGE(R38:V38),0),ROUND(AVERAGE(R38:V38),1))</f>
        <v>#DIV/0!</v>
      </c>
      <c r="S39" s="3420"/>
      <c r="T39" s="3420"/>
      <c r="U39" s="3420"/>
      <c r="V39" s="3420"/>
      <c r="W39" s="342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ht="15">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7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5">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5.75"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5.75"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7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7.75"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5"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5.75"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5"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5"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83" t="s">
        <v>798</v>
      </c>
      <c r="D4" s="3384"/>
      <c r="E4" s="3422" t="s">
        <v>799</v>
      </c>
      <c r="F4" s="3423"/>
      <c r="G4" s="3383" t="s">
        <v>800</v>
      </c>
      <c r="H4" s="3384"/>
      <c r="I4" s="3383" t="s">
        <v>801</v>
      </c>
      <c r="J4" s="3384"/>
      <c r="K4" s="512" t="s">
        <v>802</v>
      </c>
      <c r="L4" s="2117"/>
      <c r="M4" s="2118"/>
      <c r="N4" s="2118"/>
      <c r="O4" s="2118"/>
      <c r="P4" s="3385" t="s">
        <v>803</v>
      </c>
      <c r="Q4" s="3386"/>
      <c r="R4" s="3391" t="s">
        <v>799</v>
      </c>
      <c r="S4" s="3392"/>
      <c r="T4" s="3391" t="s">
        <v>800</v>
      </c>
      <c r="U4" s="3392"/>
      <c r="V4" s="3378" t="s">
        <v>801</v>
      </c>
      <c r="W4" s="3378"/>
      <c r="X4" s="1552"/>
      <c r="Y4" s="3391" t="s">
        <v>803</v>
      </c>
      <c r="Z4" s="3392"/>
      <c r="AA4" s="3380" t="s">
        <v>799</v>
      </c>
      <c r="AB4" s="3381" t="s">
        <v>800</v>
      </c>
      <c r="AC4" s="3380" t="s">
        <v>801</v>
      </c>
    </row>
    <row r="5" spans="1:29" ht="15">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4" si="3">D8/F8</f>
        <v>#DIV/0!</v>
      </c>
      <c r="AB8" s="1556" t="e">
        <f t="shared" ref="AB8:AB34" si="4">D8/H8</f>
        <v>#DIV/0!</v>
      </c>
      <c r="AC8" s="1556" t="e">
        <f t="shared" ref="AC8:AC34" si="5">D8/J8</f>
        <v>#DIV/0!</v>
      </c>
    </row>
    <row r="9" spans="1:29" s="1214" customFormat="1" ht="15">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77" t="s">
        <v>535</v>
      </c>
      <c r="Q9" s="1145" t="str">
        <f t="shared" ref="Q9:Q14" si="6">B9</f>
        <v>用途</v>
      </c>
      <c r="R9" s="1553" t="s">
        <v>8</v>
      </c>
      <c r="S9" s="1554">
        <f t="shared" si="0"/>
        <v>100</v>
      </c>
      <c r="T9" s="1553" t="s">
        <v>8</v>
      </c>
      <c r="U9" s="1554">
        <f t="shared" si="1"/>
        <v>100</v>
      </c>
      <c r="V9" s="1553" t="s">
        <v>8</v>
      </c>
      <c r="W9" s="1554">
        <f t="shared" si="2"/>
        <v>100</v>
      </c>
      <c r="X9" s="1555"/>
      <c r="Y9" s="3323"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77"/>
      <c r="Q11" s="1145">
        <f t="shared" si="6"/>
        <v>111</v>
      </c>
      <c r="R11" s="1553" t="s">
        <v>8</v>
      </c>
      <c r="S11" s="1554">
        <f t="shared" si="0"/>
        <v>100</v>
      </c>
      <c r="T11" s="1553" t="s">
        <v>8</v>
      </c>
      <c r="U11" s="1554">
        <f t="shared" si="1"/>
        <v>100</v>
      </c>
      <c r="V11" s="1553" t="s">
        <v>8</v>
      </c>
      <c r="W11" s="1554">
        <f t="shared" si="2"/>
        <v>100</v>
      </c>
      <c r="X11" s="1555"/>
      <c r="Y11" s="3323"/>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75"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85.5">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2.75">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416"/>
      <c r="Q17" s="1557"/>
      <c r="R17" s="1558"/>
      <c r="S17" s="1559"/>
      <c r="T17" s="1558"/>
      <c r="U17" s="1559"/>
      <c r="V17" s="1558"/>
      <c r="W17" s="1559"/>
      <c r="X17" s="1552"/>
      <c r="Y17" s="3416"/>
      <c r="Z17" s="1560"/>
      <c r="AA17" s="1561">
        <v>1</v>
      </c>
      <c r="AB17" s="1561">
        <v>1</v>
      </c>
      <c r="AC17" s="1561">
        <v>1</v>
      </c>
    </row>
    <row r="18" spans="1:29" ht="28.5">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416"/>
      <c r="Q18" s="2542" t="str">
        <f>B18</f>
        <v>基础设施水平</v>
      </c>
      <c r="R18" s="1558" t="s">
        <v>8</v>
      </c>
      <c r="S18" s="1559">
        <f>F18</f>
        <v>100</v>
      </c>
      <c r="T18" s="1558" t="s">
        <v>8</v>
      </c>
      <c r="U18" s="1559">
        <f>H18</f>
        <v>100</v>
      </c>
      <c r="V18" s="1558" t="s">
        <v>8</v>
      </c>
      <c r="W18" s="1559">
        <f>J18</f>
        <v>100</v>
      </c>
      <c r="X18" s="2544"/>
      <c r="Y18" s="3416"/>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416"/>
      <c r="Q19" s="2542"/>
      <c r="R19" s="1558"/>
      <c r="S19" s="1559"/>
      <c r="T19" s="1558"/>
      <c r="U19" s="1559"/>
      <c r="V19" s="1558"/>
      <c r="W19" s="1559"/>
      <c r="X19" s="2544"/>
      <c r="Y19" s="3416"/>
      <c r="Z19" s="2543"/>
      <c r="AA19" s="1561">
        <v>1</v>
      </c>
      <c r="AB19" s="1561">
        <v>1</v>
      </c>
      <c r="AC19" s="1561">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416"/>
      <c r="Q24" s="1557">
        <f t="shared" ref="Q24:Q34"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4"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416"/>
      <c r="Q25" s="1145">
        <f t="shared" si="11"/>
        <v>111</v>
      </c>
      <c r="R25" s="1553" t="s">
        <v>8</v>
      </c>
      <c r="S25" s="1554">
        <f>F25</f>
        <v>100</v>
      </c>
      <c r="T25" s="1553" t="s">
        <v>8</v>
      </c>
      <c r="U25" s="1554">
        <f>H25</f>
        <v>100</v>
      </c>
      <c r="V25" s="1553" t="s">
        <v>8</v>
      </c>
      <c r="W25" s="1554">
        <f>J25</f>
        <v>100</v>
      </c>
      <c r="X25" s="1555"/>
      <c r="Y25" s="3416"/>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417"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8"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418"/>
      <c r="Q27" s="1589" t="str">
        <f t="shared" si="11"/>
        <v>成新率</v>
      </c>
      <c r="R27" s="1562" t="s">
        <v>8</v>
      </c>
      <c r="S27" s="1563" t="e">
        <f t="shared" si="12"/>
        <v>#N/A</v>
      </c>
      <c r="T27" s="1562" t="s">
        <v>8</v>
      </c>
      <c r="U27" s="1563" t="e">
        <f t="shared" si="13"/>
        <v>#N/A</v>
      </c>
      <c r="V27" s="1562" t="s">
        <v>8</v>
      </c>
      <c r="W27" s="1563" t="e">
        <f t="shared" si="14"/>
        <v>#N/A</v>
      </c>
      <c r="X27" s="1564"/>
      <c r="Y27" s="3418"/>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418"/>
      <c r="Q28" s="1557" t="str">
        <f t="shared" si="11"/>
        <v>物业等级</v>
      </c>
      <c r="R28" s="1558" t="s">
        <v>8</v>
      </c>
      <c r="S28" s="1559">
        <f t="shared" si="12"/>
        <v>100</v>
      </c>
      <c r="T28" s="1558" t="s">
        <v>8</v>
      </c>
      <c r="U28" s="1559">
        <f t="shared" si="13"/>
        <v>100</v>
      </c>
      <c r="V28" s="1558" t="s">
        <v>8</v>
      </c>
      <c r="W28" s="1559">
        <f t="shared" si="14"/>
        <v>100</v>
      </c>
      <c r="X28" s="1552"/>
      <c r="Y28" s="3418"/>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418"/>
      <c r="Q29" s="1557" t="str">
        <f t="shared" si="11"/>
        <v>有无电梯</v>
      </c>
      <c r="R29" s="1558" t="s">
        <v>8</v>
      </c>
      <c r="S29" s="1559">
        <f t="shared" si="12"/>
        <v>100</v>
      </c>
      <c r="T29" s="1558" t="s">
        <v>8</v>
      </c>
      <c r="U29" s="1559">
        <f t="shared" si="13"/>
        <v>100</v>
      </c>
      <c r="V29" s="1558" t="s">
        <v>8</v>
      </c>
      <c r="W29" s="1559">
        <f t="shared" si="14"/>
        <v>100</v>
      </c>
      <c r="X29" s="1552"/>
      <c r="Y29" s="3418"/>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418"/>
      <c r="Q30" s="1557" t="str">
        <f t="shared" si="11"/>
        <v>建筑面积</v>
      </c>
      <c r="R30" s="1558" t="s">
        <v>8</v>
      </c>
      <c r="S30" s="1559" t="e">
        <f t="shared" si="12"/>
        <v>#N/A</v>
      </c>
      <c r="T30" s="1558" t="s">
        <v>8</v>
      </c>
      <c r="U30" s="1559" t="e">
        <f t="shared" si="13"/>
        <v>#N/A</v>
      </c>
      <c r="V30" s="1558" t="s">
        <v>8</v>
      </c>
      <c r="W30" s="1559" t="e">
        <f t="shared" si="14"/>
        <v>#N/A</v>
      </c>
      <c r="X30" s="1552"/>
      <c r="Y30" s="3418"/>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418"/>
      <c r="Q31" s="1145" t="str">
        <f t="shared" si="11"/>
        <v>是否封闭</v>
      </c>
      <c r="R31" s="1553" t="s">
        <v>8</v>
      </c>
      <c r="S31" s="1554">
        <f t="shared" si="12"/>
        <v>100</v>
      </c>
      <c r="T31" s="1553" t="s">
        <v>8</v>
      </c>
      <c r="U31" s="1554">
        <f t="shared" si="13"/>
        <v>100</v>
      </c>
      <c r="V31" s="1553" t="s">
        <v>8</v>
      </c>
      <c r="W31" s="1554">
        <f t="shared" si="14"/>
        <v>100</v>
      </c>
      <c r="X31" s="1555"/>
      <c r="Y31" s="3418"/>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418" t="s">
        <v>550</v>
      </c>
      <c r="Q32" s="1557">
        <f t="shared" si="11"/>
        <v>111</v>
      </c>
      <c r="R32" s="1558" t="s">
        <v>8</v>
      </c>
      <c r="S32" s="1559">
        <f t="shared" si="12"/>
        <v>100</v>
      </c>
      <c r="T32" s="1558" t="s">
        <v>8</v>
      </c>
      <c r="U32" s="1559">
        <f t="shared" si="13"/>
        <v>100</v>
      </c>
      <c r="V32" s="1558" t="s">
        <v>8</v>
      </c>
      <c r="W32" s="1559">
        <f t="shared" si="14"/>
        <v>100</v>
      </c>
      <c r="X32" s="1552"/>
      <c r="Y32" s="3418"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418"/>
      <c r="Q33" s="1557">
        <f t="shared" si="11"/>
        <v>111</v>
      </c>
      <c r="R33" s="1558" t="s">
        <v>8</v>
      </c>
      <c r="S33" s="1559">
        <f t="shared" si="12"/>
        <v>100</v>
      </c>
      <c r="T33" s="1558" t="s">
        <v>8</v>
      </c>
      <c r="U33" s="1559">
        <f t="shared" si="13"/>
        <v>100</v>
      </c>
      <c r="V33" s="1558" t="s">
        <v>8</v>
      </c>
      <c r="W33" s="1559">
        <f t="shared" si="14"/>
        <v>100</v>
      </c>
      <c r="X33" s="1552"/>
      <c r="Y33" s="3418"/>
      <c r="Z33" s="1560">
        <f t="shared" si="15"/>
        <v>111</v>
      </c>
      <c r="AA33" s="1561">
        <f t="shared" si="3"/>
        <v>1</v>
      </c>
      <c r="AB33" s="1561">
        <f t="shared" si="4"/>
        <v>1</v>
      </c>
      <c r="AC33" s="1561">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ht="15">
      <c r="A35" s="605" t="s">
        <v>736</v>
      </c>
      <c r="B35" s="885"/>
      <c r="C35" s="2590" t="s">
        <v>1</v>
      </c>
      <c r="D35" s="2591"/>
      <c r="E35" s="2592"/>
      <c r="F35" s="2593"/>
      <c r="G35" s="2594"/>
      <c r="H35" s="2595"/>
      <c r="I35" s="2592"/>
      <c r="J35" s="2595"/>
      <c r="K35" s="1595"/>
      <c r="L35" s="2128"/>
      <c r="M35" s="2129"/>
      <c r="N35" s="2118"/>
      <c r="O35" s="2129"/>
      <c r="P35" s="3377" t="str">
        <f>A35</f>
        <v>成交单价（元/平方米）</v>
      </c>
      <c r="Q35" s="3377"/>
      <c r="R35" s="3419">
        <f>E35</f>
        <v>0</v>
      </c>
      <c r="S35" s="3419"/>
      <c r="T35" s="3419">
        <f>G35</f>
        <v>0</v>
      </c>
      <c r="U35" s="3419"/>
      <c r="V35" s="3419">
        <f>I35</f>
        <v>0</v>
      </c>
      <c r="W35" s="3419"/>
      <c r="X35" s="1544"/>
      <c r="Y35" s="1566"/>
      <c r="Z35" s="1544"/>
      <c r="AA35" s="1544"/>
      <c r="AB35" s="1544"/>
      <c r="AC35" s="1544"/>
    </row>
    <row r="36" spans="1:29" ht="15.7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77" t="str">
        <f>A36</f>
        <v>比较价格（元/平方米）</v>
      </c>
      <c r="Q36" s="3377"/>
      <c r="R36" s="3419" t="e">
        <f>IF(F1="售价",ROUND(PRODUCT(R35,AA7:AA34),0),ROUND(PRODUCT(R35,AA7:AA34),1))</f>
        <v>#DIV/0!</v>
      </c>
      <c r="S36" s="3419"/>
      <c r="T36" s="3419" t="e">
        <f>IF(F1="售价",ROUND(PRODUCT(T35,AB7:AB34),0),ROUND(PRODUCT(T35,AB7:AB34),1))</f>
        <v>#DIV/0!</v>
      </c>
      <c r="U36" s="3419"/>
      <c r="V36" s="3419" t="e">
        <f>IF(F1="售价",ROUND(PRODUCT(V35,AC7:AC34),0),ROUND(PRODUCT(V35,AC7:AC34),1))</f>
        <v>#DIV/0!</v>
      </c>
      <c r="W36" s="3419"/>
      <c r="X36" s="1544"/>
      <c r="Y36" s="1544"/>
      <c r="Z36" s="1544"/>
      <c r="AA36" s="1544"/>
      <c r="AB36" s="1544"/>
      <c r="AC36" s="1544"/>
    </row>
    <row r="37" spans="1:29" ht="15.75" thickBot="1">
      <c r="A37" s="619" t="s">
        <v>2934</v>
      </c>
      <c r="B37" s="620"/>
      <c r="C37" s="2599" t="e">
        <f>R37</f>
        <v>#DIV/0!</v>
      </c>
      <c r="D37" s="2599"/>
      <c r="E37" s="2599"/>
      <c r="F37" s="2599"/>
      <c r="G37" s="2599"/>
      <c r="H37" s="2599"/>
      <c r="I37" s="2599"/>
      <c r="J37" s="2599"/>
      <c r="K37" s="1597"/>
      <c r="L37" s="2128"/>
      <c r="M37" s="2129"/>
      <c r="N37" s="2129"/>
      <c r="O37" s="2129"/>
      <c r="P37" s="3374" t="str">
        <f>A37</f>
        <v>估价对象XX用房的比较价格（楼面单价，元/平方米）</v>
      </c>
      <c r="Q37" s="3375"/>
      <c r="R37" s="3420" t="e">
        <f>IF(F1="售价",ROUND(AVERAGE(R36:V36),0),ROUND(AVERAGE(R36:V36),1))</f>
        <v>#DIV/0!</v>
      </c>
      <c r="S37" s="3420"/>
      <c r="T37" s="3420"/>
      <c r="U37" s="3420"/>
      <c r="V37" s="3420"/>
      <c r="W37" s="342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ht="15">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7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5">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5.75"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5.75"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5.75"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7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7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ht="15">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5"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5.75"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5"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5"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5.75"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O21" sqref="O21"/>
    </sheetView>
  </sheetViews>
  <sheetFormatPr defaultColWidth="9" defaultRowHeight="12.75"/>
  <cols>
    <col min="1" max="1" width="11.5" style="1244" customWidth="1"/>
    <col min="2" max="2" width="9.25" style="1212" customWidth="1"/>
    <col min="3" max="3" width="5" style="1212" customWidth="1"/>
    <col min="4" max="4" width="9" style="1212"/>
    <col min="5" max="5" width="9.2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07" t="s">
        <v>2303</v>
      </c>
      <c r="D1" s="3508"/>
      <c r="E1" s="3508"/>
      <c r="F1" s="3508"/>
      <c r="G1" s="3508"/>
      <c r="H1" s="3508"/>
      <c r="I1" s="3508"/>
      <c r="J1" s="3508"/>
      <c r="K1" s="3508"/>
      <c r="L1" s="3508"/>
      <c r="M1" s="3508"/>
      <c r="N1" s="3508"/>
      <c r="O1" s="3508"/>
      <c r="P1" s="3508"/>
      <c r="Q1" s="3508"/>
      <c r="R1" s="3508"/>
      <c r="S1" s="3509"/>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25.5">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25">
      <c r="A5" s="2235"/>
      <c r="B5" s="3207" t="s">
        <v>3041</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828</v>
      </c>
      <c r="B20" s="773">
        <f ca="1">S22</f>
        <v>1644</v>
      </c>
      <c r="C20" s="1974"/>
      <c r="D20" s="1974"/>
      <c r="E20" s="1974"/>
      <c r="F20" s="1974"/>
      <c r="G20" s="1974"/>
      <c r="H20" s="1974"/>
      <c r="I20" s="1974"/>
      <c r="J20" s="1974"/>
      <c r="K20" s="1974"/>
      <c r="L20" s="1974"/>
      <c r="M20" s="1974"/>
      <c r="N20" s="1974"/>
      <c r="O20" s="1974"/>
      <c r="P20" s="1974"/>
      <c r="Q20" s="1974"/>
      <c r="R20" s="2209"/>
      <c r="S20" s="2012"/>
    </row>
    <row r="21" spans="1:45" ht="15.75">
      <c r="A21" s="958" t="s">
        <v>829</v>
      </c>
      <c r="B21" s="773">
        <f ca="1">R22</f>
        <v>4545</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3617.04</v>
      </c>
      <c r="C22" s="3504" t="s">
        <v>20</v>
      </c>
      <c r="D22" s="3505"/>
      <c r="E22" s="3505"/>
      <c r="F22" s="3505"/>
      <c r="G22" s="3505"/>
      <c r="H22" s="3505"/>
      <c r="I22" s="3505"/>
      <c r="J22" s="3505"/>
      <c r="K22" s="3505"/>
      <c r="L22" s="3505"/>
      <c r="M22" s="3505"/>
      <c r="N22" s="3505"/>
      <c r="O22" s="3505"/>
      <c r="P22" s="3505"/>
      <c r="Q22" s="3506"/>
      <c r="R22" s="488">
        <f ca="1">ROUND(S22*10000/B22,0)</f>
        <v>4545</v>
      </c>
      <c r="S22" s="53">
        <f ca="1">SUM(S24:S10000)</f>
        <v>1644</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3039</v>
      </c>
      <c r="B24" s="959">
        <f>'数据-基础表'!I13</f>
        <v>1808.52</v>
      </c>
      <c r="C24" s="960">
        <v>1</v>
      </c>
      <c r="D24" s="961"/>
      <c r="E24" s="960">
        <v>1</v>
      </c>
      <c r="F24" s="961"/>
      <c r="G24" s="960">
        <v>1</v>
      </c>
      <c r="H24" s="961"/>
      <c r="I24" s="960">
        <v>1</v>
      </c>
      <c r="J24" s="961"/>
      <c r="K24" s="960">
        <v>1</v>
      </c>
      <c r="L24" s="961"/>
      <c r="M24" s="960">
        <v>1</v>
      </c>
      <c r="N24" s="961"/>
      <c r="O24" s="960">
        <v>1</v>
      </c>
      <c r="P24" s="961"/>
      <c r="Q24" s="960">
        <v>1</v>
      </c>
      <c r="R24" s="962">
        <f ca="1">结果表!G20</f>
        <v>4544</v>
      </c>
      <c r="S24" s="960">
        <f t="shared" ref="S24:S54" ca="1" si="11">ROUND(R24*B24/10000,0)</f>
        <v>822</v>
      </c>
      <c r="T24" s="1957"/>
      <c r="U24" s="1957"/>
      <c r="V24" s="1957"/>
      <c r="W24" s="1957"/>
      <c r="X24" s="1957"/>
      <c r="Y24" s="1957"/>
      <c r="Z24" s="1957"/>
      <c r="AA24" s="1957"/>
      <c r="AB24" s="1957"/>
      <c r="AC24" s="1957"/>
      <c r="AD24" s="1957"/>
      <c r="AE24" s="1957"/>
      <c r="AF24" s="1957"/>
      <c r="AG24" s="1957"/>
      <c r="AH24" s="1957"/>
      <c r="AI24" s="1957"/>
    </row>
    <row r="25" spans="1:45">
      <c r="A25" s="137" t="s">
        <v>3040</v>
      </c>
      <c r="B25" s="137">
        <f>Sheet1!G3</f>
        <v>1808.52</v>
      </c>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4544</v>
      </c>
      <c r="S25" s="797">
        <f t="shared" ca="1" si="11"/>
        <v>822</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A18" zoomScale="130" zoomScaleNormal="130" workbookViewId="0">
      <selection activeCell="A24" sqref="A24"/>
    </sheetView>
  </sheetViews>
  <sheetFormatPr defaultRowHeight="13.5"/>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2019-09-05T07:54:51Z</dcterms:modified>
</cp:coreProperties>
</file>