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156" windowWidth="11568" windowHeight="9492"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酒店收入计算" sheetId="57" r:id="rId30"/>
    <sheet name="成本逼近法" sheetId="11" state="hidden" r:id="rId31"/>
    <sheet name="不动产比较法-住宅" sheetId="21" state="hidden"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存贷款利率" sheetId="65" state="hidden" r:id="rId39"/>
    <sheet name="不动产收益法" sheetId="15" r:id="rId40"/>
    <sheet name="住宅土地案例" sheetId="70" r:id="rId41"/>
    <sheet name="商业土地案例" sheetId="71" r:id="rId42"/>
    <sheet name="住宅案例" sheetId="68" r:id="rId43"/>
    <sheet name="商业案例" sheetId="69" r:id="rId44"/>
    <sheet name="酒店案例" sheetId="72" r:id="rId45"/>
  </sheet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E10" i="12"/>
  <c r="C10" i="12"/>
  <c r="C6" i="12"/>
  <c r="M9" i="1"/>
  <c r="O9" i="1"/>
  <c r="P9" i="1"/>
  <c r="M7" i="1"/>
  <c r="O7" i="1"/>
  <c r="P7" i="1"/>
  <c r="P16" i="1"/>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C17" i="9"/>
  <c r="D17" i="9"/>
  <c r="C18" i="9"/>
  <c r="D18" i="9"/>
  <c r="G19" i="9"/>
  <c r="C106" i="9"/>
  <c r="B3" i="15"/>
  <c r="E8" i="12"/>
  <c r="I6" i="57"/>
  <c r="I10" i="57"/>
  <c r="I21" i="57"/>
  <c r="C27" i="57"/>
  <c r="C30" i="57"/>
  <c r="C31" i="57"/>
  <c r="C32" i="57"/>
  <c r="E26" i="57"/>
  <c r="U8" i="1"/>
  <c r="D6" i="57"/>
  <c r="I40" i="39"/>
  <c r="G40" i="39"/>
  <c r="E40" i="39"/>
  <c r="C40" i="39"/>
  <c r="C13" i="39"/>
  <c r="I9" i="39"/>
  <c r="G9" i="39"/>
  <c r="E9" i="39"/>
  <c r="I48" i="39"/>
  <c r="G48" i="39"/>
  <c r="E48" i="39"/>
  <c r="I7" i="39"/>
  <c r="G7" i="39"/>
  <c r="E7" i="39"/>
  <c r="N3" i="70"/>
  <c r="N4" i="70"/>
  <c r="N5" i="70"/>
  <c r="N6" i="70"/>
  <c r="N7" i="70"/>
  <c r="N8" i="70"/>
  <c r="N9" i="70"/>
  <c r="N10" i="70"/>
  <c r="N11" i="70"/>
  <c r="N12" i="70"/>
  <c r="N13" i="70"/>
  <c r="N14" i="70"/>
  <c r="N15" i="70"/>
  <c r="N16" i="70"/>
  <c r="N17" i="70"/>
  <c r="N18" i="70"/>
  <c r="N19" i="70"/>
  <c r="N20" i="70"/>
  <c r="N21" i="70"/>
  <c r="N22" i="70"/>
  <c r="N23" i="70"/>
  <c r="N24" i="70"/>
  <c r="N25" i="70"/>
  <c r="N26" i="70"/>
  <c r="N27" i="70"/>
  <c r="N28" i="70"/>
  <c r="N29" i="70"/>
  <c r="N30" i="70"/>
  <c r="N31" i="70"/>
  <c r="N32" i="70"/>
  <c r="N33" i="70"/>
  <c r="N34" i="70"/>
  <c r="N35" i="70"/>
  <c r="N36" i="70"/>
  <c r="N37" i="70"/>
  <c r="N38" i="70"/>
  <c r="N39" i="70"/>
  <c r="N40" i="70"/>
  <c r="N41" i="70"/>
  <c r="N42" i="70"/>
  <c r="N43" i="70"/>
  <c r="N44" i="70"/>
  <c r="N45" i="70"/>
  <c r="N46" i="70"/>
  <c r="N47" i="70"/>
  <c r="N48" i="70"/>
  <c r="N49" i="70"/>
  <c r="N50" i="70"/>
  <c r="N51" i="70"/>
  <c r="N2" i="70"/>
  <c r="N2" i="71"/>
  <c r="N3" i="71"/>
  <c r="N4" i="71"/>
  <c r="N5" i="71"/>
  <c r="N6" i="71"/>
  <c r="N7" i="71"/>
  <c r="N8" i="71"/>
  <c r="N9" i="71"/>
  <c r="N10" i="71"/>
  <c r="N11" i="71"/>
  <c r="N12" i="71"/>
  <c r="N13" i="71"/>
  <c r="N14" i="71"/>
  <c r="N15" i="71"/>
  <c r="N16" i="71"/>
  <c r="N17" i="71"/>
  <c r="N18" i="71"/>
  <c r="N19" i="71"/>
  <c r="N20" i="71"/>
  <c r="N21" i="71"/>
  <c r="N22" i="71"/>
  <c r="N23" i="71"/>
  <c r="N24" i="71"/>
  <c r="N25" i="71"/>
  <c r="N26" i="71"/>
  <c r="N27" i="71"/>
  <c r="N28" i="71"/>
  <c r="N29" i="71"/>
  <c r="N30" i="71"/>
  <c r="N31" i="71"/>
  <c r="N32" i="71"/>
  <c r="N33" i="71"/>
  <c r="N34" i="71"/>
  <c r="N35" i="71"/>
  <c r="D10" i="12"/>
  <c r="F21" i="6"/>
  <c r="F20" i="6"/>
  <c r="F19" i="6"/>
  <c r="C22" i="6"/>
  <c r="C21" i="6"/>
  <c r="C20" i="6"/>
  <c r="C19" i="6"/>
  <c r="D3" i="4"/>
  <c r="AH5" i="59"/>
  <c r="AG5" i="59"/>
  <c r="AE5" i="59"/>
  <c r="AF5" i="59"/>
  <c r="AD5" i="59"/>
  <c r="Q5" i="59"/>
  <c r="Q6" i="59"/>
  <c r="Q7" i="59"/>
  <c r="Q8" i="59"/>
  <c r="Q9" i="59"/>
  <c r="Q10" i="59"/>
  <c r="Q11" i="59"/>
  <c r="Q12" i="59"/>
  <c r="Q13" i="59"/>
  <c r="Q14" i="59"/>
  <c r="Q15" i="59"/>
  <c r="Q16" i="59"/>
  <c r="Q17" i="59"/>
  <c r="Q18" i="59"/>
  <c r="Q19" i="59"/>
  <c r="Q20" i="59"/>
  <c r="Q21" i="59"/>
  <c r="Q22" i="59"/>
  <c r="Q23" i="59"/>
  <c r="Q24" i="59"/>
  <c r="Q25" i="59"/>
  <c r="Q26" i="59"/>
  <c r="Q27" i="59"/>
  <c r="AB5" i="59"/>
  <c r="P5" i="59"/>
  <c r="P6" i="59"/>
  <c r="P7" i="59"/>
  <c r="P8" i="59"/>
  <c r="P9" i="59"/>
  <c r="P10" i="59"/>
  <c r="P11" i="59"/>
  <c r="P12" i="59"/>
  <c r="P13" i="59"/>
  <c r="P14" i="59"/>
  <c r="P15" i="59"/>
  <c r="P16" i="59"/>
  <c r="P17" i="59"/>
  <c r="P18" i="59"/>
  <c r="P19" i="59"/>
  <c r="P20" i="59"/>
  <c r="P21" i="59"/>
  <c r="P22" i="59"/>
  <c r="P23" i="59"/>
  <c r="P24" i="59"/>
  <c r="P25" i="59"/>
  <c r="P26" i="59"/>
  <c r="P27" i="59"/>
  <c r="AA5" i="59"/>
  <c r="O5" i="59"/>
  <c r="O6" i="59"/>
  <c r="O7" i="59"/>
  <c r="O8" i="59"/>
  <c r="O9" i="59"/>
  <c r="O10" i="59"/>
  <c r="O11" i="59"/>
  <c r="O12" i="59"/>
  <c r="O13" i="59"/>
  <c r="O14" i="59"/>
  <c r="O15" i="59"/>
  <c r="O16" i="59"/>
  <c r="O17" i="59"/>
  <c r="O18" i="59"/>
  <c r="O19" i="59"/>
  <c r="O20" i="59"/>
  <c r="O21" i="59"/>
  <c r="O22" i="59"/>
  <c r="O23" i="59"/>
  <c r="O24" i="59"/>
  <c r="O25" i="59"/>
  <c r="O26" i="59"/>
  <c r="O27" i="59"/>
  <c r="Y5" i="59"/>
  <c r="Z5" i="59"/>
  <c r="N5" i="59"/>
  <c r="N6" i="59"/>
  <c r="N7" i="59"/>
  <c r="N8" i="59"/>
  <c r="N9" i="59"/>
  <c r="N10" i="59"/>
  <c r="N11" i="59"/>
  <c r="N12" i="59"/>
  <c r="N13" i="59"/>
  <c r="N14" i="59"/>
  <c r="N15" i="59"/>
  <c r="N16" i="59"/>
  <c r="N17" i="59"/>
  <c r="N18" i="59"/>
  <c r="N19" i="59"/>
  <c r="N20" i="59"/>
  <c r="N21" i="59"/>
  <c r="N22" i="59"/>
  <c r="N23" i="59"/>
  <c r="N24" i="59"/>
  <c r="N25" i="59"/>
  <c r="N26" i="59"/>
  <c r="N27" i="59"/>
  <c r="X5" i="59"/>
  <c r="F12" i="59"/>
  <c r="F11" i="59"/>
  <c r="F10" i="59"/>
  <c r="F9" i="59"/>
  <c r="F8" i="59"/>
  <c r="F7" i="59"/>
  <c r="F6" i="59"/>
  <c r="F5" i="59"/>
  <c r="E12" i="59"/>
  <c r="E11" i="59"/>
  <c r="E10" i="59"/>
  <c r="E9" i="59"/>
  <c r="E8" i="59"/>
  <c r="E7" i="59"/>
  <c r="E6" i="59"/>
  <c r="E5" i="59"/>
  <c r="C12" i="59"/>
  <c r="C11" i="59"/>
  <c r="C10" i="59"/>
  <c r="C9" i="59"/>
  <c r="C8" i="59"/>
  <c r="C7" i="59"/>
  <c r="C6" i="59"/>
  <c r="C5" i="59"/>
  <c r="D5" i="59"/>
  <c r="B12" i="59"/>
  <c r="B11" i="59"/>
  <c r="B10" i="59"/>
  <c r="B9" i="59"/>
  <c r="B8" i="59"/>
  <c r="B7" i="59"/>
  <c r="B6" i="59"/>
  <c r="B5" i="59"/>
  <c r="AH6" i="59"/>
  <c r="AG6" i="59"/>
  <c r="AE6" i="59"/>
  <c r="AF6" i="59"/>
  <c r="AD6" i="59"/>
  <c r="F25" i="12"/>
  <c r="AH7" i="59"/>
  <c r="AG7" i="59"/>
  <c r="AE7" i="59"/>
  <c r="AF7" i="59"/>
  <c r="AD7" i="59"/>
  <c r="AB6" i="59"/>
  <c r="AA6" i="59"/>
  <c r="Y6" i="59"/>
  <c r="X6" i="59"/>
  <c r="M15" i="49"/>
  <c r="L15" i="49"/>
  <c r="K15" i="49"/>
  <c r="J15" i="49"/>
  <c r="I15" i="49"/>
  <c r="H15" i="49"/>
  <c r="G15" i="49"/>
  <c r="F15" i="49"/>
  <c r="E15" i="49"/>
  <c r="D15" i="49"/>
  <c r="C15" i="49"/>
  <c r="B15" i="49"/>
  <c r="AH8" i="59"/>
  <c r="AG8" i="59"/>
  <c r="AE8" i="59"/>
  <c r="AF8" i="59"/>
  <c r="AD8" i="59"/>
  <c r="L3" i="59"/>
  <c r="AH3" i="59"/>
  <c r="K3" i="59"/>
  <c r="J3" i="59"/>
  <c r="AE3" i="59"/>
  <c r="AF3" i="59"/>
  <c r="I3" i="59"/>
  <c r="AH9" i="59"/>
  <c r="AG9" i="59"/>
  <c r="AE9" i="59"/>
  <c r="AF9" i="59"/>
  <c r="AD9" i="59"/>
  <c r="AA9" i="59"/>
  <c r="X9" i="59"/>
  <c r="AH10" i="59"/>
  <c r="AG10" i="59"/>
  <c r="AE10" i="59"/>
  <c r="AF10" i="59"/>
  <c r="AD10" i="59"/>
  <c r="M19" i="46"/>
  <c r="J50" i="15"/>
  <c r="J51" i="15"/>
  <c r="D13" i="59"/>
  <c r="AH11" i="59"/>
  <c r="AG11" i="59"/>
  <c r="AE11" i="59"/>
  <c r="AF11" i="59"/>
  <c r="AD11" i="59"/>
  <c r="AE12" i="59"/>
  <c r="AF12" i="59"/>
  <c r="AG12" i="59"/>
  <c r="AH12" i="59"/>
  <c r="AD12" i="59"/>
  <c r="AB11" i="59"/>
  <c r="AA11" i="59"/>
  <c r="Y11" i="59"/>
  <c r="Z11" i="59"/>
  <c r="X11"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AB27" i="59"/>
  <c r="Y27" i="59"/>
  <c r="Z27" i="59"/>
  <c r="X27" i="59"/>
  <c r="F26" i="59"/>
  <c r="E26" i="59"/>
  <c r="E27" i="59"/>
  <c r="E28" i="59"/>
  <c r="U28" i="59"/>
  <c r="C26"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I23" i="57"/>
  <c r="D20" i="57"/>
  <c r="I19" i="57"/>
  <c r="I18" i="57"/>
  <c r="I17" i="57"/>
  <c r="I20" i="57"/>
  <c r="E15" i="57"/>
  <c r="I14" i="57"/>
  <c r="I13" i="57"/>
  <c r="I12" i="57"/>
  <c r="I15" i="57"/>
  <c r="I9" i="57"/>
  <c r="I8" i="57"/>
  <c r="I7" i="57"/>
  <c r="I5" i="57"/>
  <c r="I4" i="57"/>
  <c r="I3" i="57"/>
  <c r="D1" i="57"/>
  <c r="E10"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c r="O8" i="1"/>
  <c r="P8" i="1"/>
  <c r="E22" i="6"/>
  <c r="E23" i="6"/>
  <c r="E24" i="6"/>
  <c r="E25" i="6"/>
  <c r="E26" i="6"/>
  <c r="D38" i="4"/>
  <c r="C39" i="4"/>
  <c r="C35" i="4"/>
  <c r="E16" i="12"/>
  <c r="F14" i="12"/>
  <c r="F15" i="12"/>
  <c r="F17" i="12"/>
  <c r="E19" i="12"/>
  <c r="E21" i="12"/>
  <c r="E22" i="12"/>
  <c r="F23" i="12"/>
  <c r="F24" i="12"/>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70" i="3"/>
  <c r="BF571" i="3"/>
  <c r="BF572" i="3"/>
  <c r="BF5" i="3"/>
  <c r="BG13" i="3"/>
  <c r="BG570" i="3"/>
  <c r="BG571" i="3"/>
  <c r="BG572" i="3"/>
  <c r="BG5" i="3"/>
  <c r="BH13" i="3"/>
  <c r="BI13" i="3"/>
  <c r="BI570" i="3"/>
  <c r="BI571" i="3"/>
  <c r="BI572" i="3"/>
  <c r="BI5" i="3"/>
  <c r="BJ13" i="3"/>
  <c r="BK13" i="3"/>
  <c r="BM13" i="3"/>
  <c r="BN13" i="3"/>
  <c r="BO13" i="3"/>
  <c r="BP13" i="3"/>
  <c r="BS13" i="3"/>
  <c r="BT13" i="3"/>
  <c r="BT570" i="3"/>
  <c r="BT571" i="3"/>
  <c r="BT572" i="3"/>
  <c r="BT5" i="3"/>
  <c r="BB570" i="3"/>
  <c r="BC570" i="3"/>
  <c r="BD570" i="3"/>
  <c r="BE570" i="3"/>
  <c r="BH570" i="3"/>
  <c r="BJ570" i="3"/>
  <c r="BK570" i="3"/>
  <c r="BA570" i="3"/>
  <c r="BM570" i="3"/>
  <c r="BN570" i="3"/>
  <c r="BO570" i="3"/>
  <c r="BP570" i="3"/>
  <c r="BQ570" i="3"/>
  <c r="BR570" i="3"/>
  <c r="BS570" i="3"/>
  <c r="BB571" i="3"/>
  <c r="BC571" i="3"/>
  <c r="BD571" i="3"/>
  <c r="BE571" i="3"/>
  <c r="BH571" i="3"/>
  <c r="BJ571" i="3"/>
  <c r="BK571" i="3"/>
  <c r="BM571" i="3"/>
  <c r="BN571" i="3"/>
  <c r="BO571" i="3"/>
  <c r="BP571" i="3"/>
  <c r="BQ571" i="3"/>
  <c r="BR571" i="3"/>
  <c r="BS571" i="3"/>
  <c r="BB572" i="3"/>
  <c r="BC572" i="3"/>
  <c r="BD572" i="3"/>
  <c r="BE572" i="3"/>
  <c r="BH572" i="3"/>
  <c r="BJ572" i="3"/>
  <c r="BK572" i="3"/>
  <c r="BM572" i="3"/>
  <c r="BN572" i="3"/>
  <c r="BO572" i="3"/>
  <c r="BP572" i="3"/>
  <c r="BQ572" i="3"/>
  <c r="BR572" i="3"/>
  <c r="BS572" i="3"/>
  <c r="AC570" i="3"/>
  <c r="AC571" i="3"/>
  <c r="H571" i="3"/>
  <c r="G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7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G570"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BA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A569" i="3"/>
  <c r="AZ569" i="3"/>
  <c r="BL561" i="3"/>
  <c r="BL557" i="3"/>
  <c r="BL553" i="3"/>
  <c r="BL545" i="3"/>
  <c r="BL535" i="3"/>
  <c r="BL527" i="3"/>
  <c r="BL519" i="3"/>
  <c r="BL511" i="3"/>
  <c r="BL501" i="3"/>
  <c r="BL491" i="3"/>
  <c r="BL483" i="3"/>
  <c r="G16" i="3"/>
  <c r="BL563" i="3"/>
  <c r="BL559" i="3"/>
  <c r="BA559" i="3"/>
  <c r="AZ559" i="3"/>
  <c r="BL555" i="3"/>
  <c r="BL551" i="3"/>
  <c r="BL541" i="3"/>
  <c r="BL533" i="3"/>
  <c r="BL525" i="3"/>
  <c r="G518" i="3"/>
  <c r="G514" i="3"/>
  <c r="G510" i="3"/>
  <c r="BL503" i="3"/>
  <c r="BL495" i="3"/>
  <c r="BL485" i="3"/>
  <c r="G18" i="3"/>
  <c r="BA565" i="3"/>
  <c r="BA561" i="3"/>
  <c r="AZ561" i="3"/>
  <c r="BA557" i="3"/>
  <c r="AZ557" i="3"/>
  <c r="BA555" i="3"/>
  <c r="AZ555" i="3"/>
  <c r="BA551" i="3"/>
  <c r="AZ551" i="3"/>
  <c r="BA545" i="3"/>
  <c r="BA543" i="3"/>
  <c r="BA541" i="3"/>
  <c r="AZ541" i="3"/>
  <c r="BA531" i="3"/>
  <c r="BA521" i="3"/>
  <c r="BA509" i="3"/>
  <c r="BA505" i="3"/>
  <c r="BA501" i="3"/>
  <c r="BA493" i="3"/>
  <c r="BL493" i="3"/>
  <c r="AZ493" i="3"/>
  <c r="BA487" i="3"/>
  <c r="BA19" i="3"/>
  <c r="BA566" i="3"/>
  <c r="BA562" i="3"/>
  <c r="BA560" i="3"/>
  <c r="BA558" i="3"/>
  <c r="BA556" i="3"/>
  <c r="BA554" i="3"/>
  <c r="BA550" i="3"/>
  <c r="BQ550" i="3"/>
  <c r="BL550" i="3"/>
  <c r="AZ550" i="3"/>
  <c r="BA546" i="3"/>
  <c r="BA544" i="3"/>
  <c r="BA540" i="3"/>
  <c r="BA536" i="3"/>
  <c r="BA532" i="3"/>
  <c r="BA528" i="3"/>
  <c r="BA524" i="3"/>
  <c r="BA520" i="3"/>
  <c r="BQ520" i="3"/>
  <c r="BL520" i="3"/>
  <c r="AZ520" i="3"/>
  <c r="BA516" i="3"/>
  <c r="BA512" i="3"/>
  <c r="BA508" i="3"/>
  <c r="BA502" i="3"/>
  <c r="BQ502" i="3"/>
  <c r="BL502" i="3"/>
  <c r="AZ502" i="3"/>
  <c r="BA498" i="3"/>
  <c r="BA492" i="3"/>
  <c r="BQ492" i="3"/>
  <c r="BL492" i="3"/>
  <c r="AZ492" i="3"/>
  <c r="BA488" i="3"/>
  <c r="BA484" i="3"/>
  <c r="BQ484" i="3"/>
  <c r="BL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18" i="3"/>
  <c r="BQ516" i="3"/>
  <c r="BL516" i="3"/>
  <c r="BQ514" i="3"/>
  <c r="BL514" i="3"/>
  <c r="BQ512" i="3"/>
  <c r="BQ510" i="3"/>
  <c r="BL510" i="3"/>
  <c r="BQ508" i="3"/>
  <c r="BL508" i="3"/>
  <c r="AC506" i="3"/>
  <c r="G506" i="3"/>
  <c r="BQ506" i="3"/>
  <c r="G502" i="3"/>
  <c r="G498" i="3"/>
  <c r="BQ504" i="3"/>
  <c r="BQ500" i="3"/>
  <c r="BL500" i="3"/>
  <c r="BQ498" i="3"/>
  <c r="BQ496" i="3"/>
  <c r="AC494" i="3"/>
  <c r="BQ494" i="3"/>
  <c r="G492" i="3"/>
  <c r="G488" i="3"/>
  <c r="G484" i="3"/>
  <c r="G20" i="3"/>
  <c r="BQ490" i="3"/>
  <c r="BQ488" i="3"/>
  <c r="BL488" i="3"/>
  <c r="BQ486"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BL305" i="3"/>
  <c r="AZ305" i="3"/>
  <c r="G321" i="3"/>
  <c r="BL322" i="3"/>
  <c r="G323" i="3"/>
  <c r="BL324" i="3"/>
  <c r="BA326" i="3"/>
  <c r="AZ326" i="3"/>
  <c r="BA327" i="3"/>
  <c r="BL327" i="3"/>
  <c r="AZ327" i="3"/>
  <c r="G328" i="3"/>
  <c r="BA329" i="3"/>
  <c r="BL329" i="3"/>
  <c r="AZ329" i="3"/>
  <c r="G337" i="3"/>
  <c r="BL338" i="3"/>
  <c r="G339" i="3"/>
  <c r="BL340" i="3"/>
  <c r="BA342" i="3"/>
  <c r="AZ342" i="3"/>
  <c r="BA343" i="3"/>
  <c r="BL343" i="3"/>
  <c r="AZ343" i="3"/>
  <c r="G344" i="3"/>
  <c r="BA345" i="3"/>
  <c r="BL345" i="3"/>
  <c r="AZ345" i="3"/>
  <c r="G353" i="3"/>
  <c r="BL354" i="3"/>
  <c r="G355" i="3"/>
  <c r="BL356" i="3"/>
  <c r="G357" i="3"/>
  <c r="BL358" i="3"/>
  <c r="BA358" i="3"/>
  <c r="AZ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2" i="3"/>
  <c r="BA323" i="3"/>
  <c r="BL323" i="3"/>
  <c r="AZ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c r="G356" i="3"/>
  <c r="AZ127" i="3"/>
  <c r="AZ143" i="3"/>
  <c r="BA359" i="3"/>
  <c r="BL359" i="3"/>
  <c r="AZ359" i="3"/>
  <c r="G360" i="3"/>
  <c r="G361" i="3"/>
  <c r="BL362" i="3"/>
  <c r="BA364" i="3"/>
  <c r="AZ364" i="3"/>
  <c r="BA365" i="3"/>
  <c r="BL365" i="3"/>
  <c r="AZ365" i="3"/>
  <c r="G366" i="3"/>
  <c r="G369" i="3"/>
  <c r="BL370" i="3"/>
  <c r="BA370" i="3"/>
  <c r="AZ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c r="BL333" i="3"/>
  <c r="G334" i="3"/>
  <c r="BA336" i="3"/>
  <c r="AZ336" i="3"/>
  <c r="BL337" i="3"/>
  <c r="G338" i="3"/>
  <c r="BA340" i="3"/>
  <c r="AZ340" i="3"/>
  <c r="BL341" i="3"/>
  <c r="G342" i="3"/>
  <c r="BA344" i="3"/>
  <c r="AZ344"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C32" i="9"/>
  <c r="C42" i="9"/>
  <c r="D63" i="9"/>
  <c r="D73" i="9"/>
  <c r="N73" i="9"/>
  <c r="AP11" i="1"/>
  <c r="B11" i="1"/>
  <c r="E11" i="1"/>
  <c r="K11" i="1"/>
  <c r="M11" i="1"/>
  <c r="B9" i="1"/>
  <c r="E9" i="1"/>
  <c r="K9" i="1"/>
  <c r="B7" i="1"/>
  <c r="E7" i="1"/>
  <c r="K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M44" i="9"/>
  <c r="M43" i="9"/>
  <c r="B22" i="63"/>
  <c r="M20" i="15"/>
  <c r="D96" i="9"/>
  <c r="F28" i="15"/>
  <c r="M18" i="15"/>
  <c r="A18" i="64"/>
  <c r="B74" i="63"/>
  <c r="C53" i="10"/>
  <c r="A25" i="64"/>
  <c r="A18" i="51"/>
  <c r="B14" i="63"/>
  <c r="BA16" i="3"/>
  <c r="BA17" i="3"/>
  <c r="AZ17" i="3"/>
  <c r="F3" i="35"/>
  <c r="K1" i="43"/>
  <c r="K1" i="12"/>
  <c r="G1" i="44"/>
  <c r="I4" i="6"/>
  <c r="G3" i="46"/>
  <c r="AZ15" i="3"/>
  <c r="G5" i="3"/>
  <c r="B3" i="3"/>
  <c r="BK5" i="3"/>
  <c r="BO5" i="3"/>
  <c r="BP5" i="3"/>
  <c r="BN5" i="3"/>
  <c r="BL18" i="3"/>
  <c r="AZ18" i="3"/>
  <c r="BC5" i="3"/>
  <c r="BD5" i="3"/>
  <c r="E8" i="6"/>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c r="O10" i="1"/>
  <c r="P10" i="1"/>
  <c r="S11" i="1"/>
  <c r="R11" i="1"/>
  <c r="S13" i="1"/>
  <c r="R13" i="1"/>
  <c r="B6" i="1"/>
  <c r="E6" i="1"/>
  <c r="B10" i="1"/>
  <c r="E10" i="1"/>
  <c r="S10" i="1"/>
  <c r="B8" i="1"/>
  <c r="E8" i="1"/>
  <c r="B12" i="1"/>
  <c r="E12" i="1"/>
  <c r="S12" i="1"/>
  <c r="K6" i="1"/>
  <c r="M6" i="1"/>
  <c r="O6" i="1"/>
  <c r="P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c r="AZ13" i="3"/>
  <c r="G29" i="6"/>
  <c r="E29" i="6"/>
  <c r="K15" i="1"/>
  <c r="AZ16" i="3"/>
  <c r="H16" i="1"/>
  <c r="A9" i="64"/>
  <c r="A9" i="51"/>
  <c r="B9" i="63"/>
  <c r="A3" i="55"/>
  <c r="B56" i="63"/>
  <c r="E7" i="52"/>
  <c r="E11" i="52"/>
  <c r="E4" i="4"/>
  <c r="E21" i="52"/>
  <c r="C4" i="4"/>
  <c r="G66" i="36"/>
  <c r="J18" i="36"/>
  <c r="AE7" i="1"/>
  <c r="AE6" i="1"/>
  <c r="W18" i="36"/>
  <c r="AC18" i="36"/>
  <c r="AG6" i="1"/>
  <c r="D12" i="11"/>
  <c r="C12" i="11"/>
  <c r="L20" i="6"/>
  <c r="AZ5" i="3"/>
  <c r="E3" i="6"/>
  <c r="D16" i="43"/>
  <c r="C16" i="43"/>
  <c r="L19" i="6"/>
  <c r="L27" i="6"/>
  <c r="B21" i="55"/>
  <c r="B72" i="63"/>
  <c r="B20" i="55"/>
  <c r="B70" i="63"/>
  <c r="E28" i="6"/>
  <c r="K20" i="6"/>
  <c r="S7" i="1"/>
  <c r="K19" i="6"/>
  <c r="S6" i="1"/>
  <c r="K21" i="6"/>
  <c r="S8" i="1"/>
  <c r="K22" i="6"/>
  <c r="S9" i="1"/>
  <c r="E6" i="6"/>
  <c r="L38" i="9"/>
  <c r="B14" i="66"/>
  <c r="B1" i="66"/>
  <c r="C45" i="9"/>
  <c r="H14" i="66"/>
  <c r="B7" i="66"/>
  <c r="C7" i="66"/>
  <c r="M22" i="6"/>
  <c r="I22" i="6"/>
  <c r="AY6" i="3"/>
  <c r="D3" i="6"/>
  <c r="H22" i="6"/>
  <c r="D22" i="6"/>
  <c r="R22" i="6"/>
  <c r="R9" i="1"/>
  <c r="M20" i="6"/>
  <c r="I20" i="6"/>
  <c r="H20" i="6"/>
  <c r="D20" i="6"/>
  <c r="R20" i="6"/>
  <c r="R7" i="1"/>
  <c r="M21" i="6"/>
  <c r="I21" i="6"/>
  <c r="H21" i="6"/>
  <c r="D21" i="6"/>
  <c r="R21" i="6"/>
  <c r="R8" i="1"/>
  <c r="M19" i="6"/>
  <c r="I19" i="6"/>
  <c r="H19" i="6"/>
  <c r="D19" i="6"/>
  <c r="R19" i="6"/>
  <c r="R6" i="1"/>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D71" i="9"/>
  <c r="D66" i="9"/>
  <c r="N72" i="9"/>
  <c r="C103" i="9"/>
  <c r="C111" i="9"/>
  <c r="C104" i="9"/>
  <c r="C113" i="9"/>
  <c r="C114" i="9"/>
  <c r="C115" i="9"/>
  <c r="D76" i="9"/>
  <c r="D74" i="9"/>
  <c r="N74" i="9"/>
  <c r="O77" i="9"/>
  <c r="O79" i="9"/>
  <c r="C46" i="9"/>
  <c r="K33" i="9"/>
  <c r="O41" i="9"/>
  <c r="I14" i="66"/>
  <c r="B8" i="66"/>
  <c r="D46" i="9"/>
  <c r="K34" i="9"/>
  <c r="R8" i="54"/>
  <c r="B54" i="63"/>
  <c r="M26" i="15"/>
  <c r="M24" i="44"/>
  <c r="B9" i="67"/>
  <c r="F9" i="39"/>
  <c r="AA9" i="39"/>
  <c r="R49" i="39"/>
  <c r="H9" i="39"/>
  <c r="AB9" i="39"/>
  <c r="T49" i="39"/>
  <c r="J9" i="39"/>
  <c r="AC9" i="39"/>
  <c r="V49" i="39"/>
  <c r="R50" i="39"/>
  <c r="C50" i="39"/>
  <c r="E68" i="39"/>
  <c r="F68" i="39"/>
  <c r="B2" i="39"/>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B3" i="39"/>
  <c r="C20" i="9"/>
  <c r="E14" i="67"/>
  <c r="E8" i="67"/>
  <c r="M11" i="44"/>
  <c r="J36" i="15"/>
  <c r="M8" i="44"/>
  <c r="B4" i="39"/>
  <c r="C21" i="9"/>
  <c r="F43" i="44"/>
  <c r="Q16" i="1"/>
  <c r="B3" i="12"/>
  <c r="D20" i="9"/>
  <c r="M30" i="44"/>
  <c r="F38" i="44"/>
  <c r="M21" i="15"/>
  <c r="E11" i="67"/>
  <c r="F10" i="44"/>
  <c r="N7" i="65"/>
  <c r="B10" i="67"/>
  <c r="E10" i="67"/>
  <c r="F11" i="44"/>
  <c r="E9" i="67"/>
  <c r="M22" i="15"/>
  <c r="N6" i="65"/>
  <c r="M28" i="15"/>
  <c r="B4" i="12"/>
  <c r="D21" i="9"/>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D10" i="59"/>
  <c r="U8" i="59"/>
  <c r="Y10" i="59"/>
  <c r="Z10" i="59"/>
  <c r="AA10" i="59"/>
  <c r="AB10" i="59"/>
  <c r="Y9" i="59"/>
  <c r="Z9" i="59"/>
  <c r="Y8" i="59"/>
  <c r="Z8" i="59"/>
  <c r="Z6" i="59"/>
  <c r="Y7" i="59"/>
  <c r="Z7" i="59"/>
  <c r="AB9" i="59"/>
  <c r="AB8" i="59"/>
  <c r="AB7" i="59"/>
  <c r="AA12" i="59"/>
  <c r="X10" i="59"/>
  <c r="X8" i="59"/>
  <c r="X7" i="59"/>
  <c r="AA8" i="59"/>
  <c r="AA7"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15" i="43"/>
  <c r="C27" i="43"/>
  <c r="C31" i="43"/>
  <c r="C28" i="15"/>
  <c r="H1" i="65"/>
  <c r="W7" i="21"/>
  <c r="F31" i="6"/>
  <c r="H51" i="46"/>
  <c r="X7" i="46"/>
  <c r="E17" i="46"/>
  <c r="N17" i="46"/>
  <c r="O17" i="46"/>
  <c r="M17" i="46"/>
  <c r="L17" i="46"/>
  <c r="R16" i="1"/>
  <c r="H22" i="46"/>
  <c r="Y11" i="46"/>
  <c r="Y13" i="46"/>
  <c r="H101" i="46"/>
  <c r="H102" i="46"/>
  <c r="G22" i="46"/>
  <c r="J22" i="46"/>
  <c r="F101" i="46"/>
  <c r="F106" i="46"/>
  <c r="D101" i="46"/>
  <c r="D106" i="46"/>
  <c r="D13" i="11"/>
  <c r="C13" i="11"/>
  <c r="S16" i="1"/>
  <c r="O11" i="1"/>
  <c r="P11" i="1"/>
  <c r="O13" i="1"/>
  <c r="P13" i="1"/>
  <c r="E14" i="6"/>
  <c r="E15" i="6"/>
  <c r="E13" i="6"/>
  <c r="E12" i="6"/>
  <c r="E10" i="6"/>
  <c r="E11" i="6"/>
  <c r="O12" i="1"/>
  <c r="P12" i="1"/>
  <c r="AP7" i="1"/>
  <c r="G13" i="1"/>
  <c r="E52" i="37"/>
  <c r="D46" i="36"/>
  <c r="AP16" i="1"/>
  <c r="F22" i="11"/>
  <c r="E48" i="35"/>
  <c r="D59" i="34"/>
  <c r="G6" i="1"/>
  <c r="G1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8" i="59"/>
  <c r="B6" i="52"/>
  <c r="E6" i="52"/>
  <c r="E4" i="52"/>
  <c r="B7" i="52"/>
  <c r="E5" i="52"/>
  <c r="P21" i="46"/>
  <c r="S8" i="59"/>
  <c r="D9" i="59"/>
  <c r="P22" i="46"/>
  <c r="P23" i="46"/>
  <c r="P25" i="46"/>
  <c r="B73" i="39"/>
  <c r="P24" i="46"/>
  <c r="B68" i="40"/>
  <c r="E22" i="52"/>
  <c r="B22" i="52"/>
  <c r="B10" i="52"/>
  <c r="B11" i="52"/>
  <c r="B4" i="52"/>
  <c r="E9" i="52"/>
  <c r="G21" i="9"/>
  <c r="C36" i="44"/>
  <c r="C8" i="44"/>
  <c r="C34" i="44"/>
  <c r="F63" i="15"/>
  <c r="F67" i="15"/>
  <c r="J60" i="44"/>
  <c r="J54" i="44"/>
  <c r="I55" i="44"/>
  <c r="J58" i="44"/>
  <c r="J56" i="44"/>
  <c r="J59" i="44"/>
  <c r="Q52" i="44"/>
  <c r="L57" i="44"/>
  <c r="J61" i="44"/>
  <c r="Q50" i="44"/>
  <c r="D22" i="9"/>
  <c r="L43" i="9"/>
  <c r="J22" i="44"/>
  <c r="Q72" i="15"/>
  <c r="Q73" i="44"/>
  <c r="F64" i="15"/>
  <c r="L60" i="44"/>
  <c r="L59" i="44"/>
  <c r="G20" i="9"/>
  <c r="F62" i="15"/>
  <c r="C61" i="15"/>
  <c r="L44" i="9"/>
  <c r="J20" i="15"/>
  <c r="F68" i="15"/>
  <c r="F65" i="15"/>
  <c r="F50" i="15"/>
  <c r="L59" i="15"/>
  <c r="L58" i="15"/>
  <c r="F49" i="15"/>
  <c r="J18" i="15"/>
  <c r="C29" i="44"/>
  <c r="F70" i="15"/>
  <c r="M9" i="44"/>
  <c r="J8" i="44"/>
  <c r="J20" i="44"/>
  <c r="I54" i="15"/>
  <c r="J57" i="15"/>
  <c r="J55" i="15"/>
  <c r="J58" i="15"/>
  <c r="Q51" i="15"/>
  <c r="L56" i="15"/>
  <c r="E17" i="52"/>
  <c r="E15" i="52"/>
  <c r="E13" i="52"/>
  <c r="B14" i="52"/>
  <c r="E8" i="52"/>
  <c r="E16" i="52"/>
  <c r="B5" i="52"/>
  <c r="B9" i="52"/>
  <c r="B16" i="52"/>
  <c r="B8" i="52"/>
  <c r="B13" i="52"/>
  <c r="E10" i="52"/>
  <c r="C18" i="44"/>
  <c r="F33" i="44"/>
  <c r="J7" i="65"/>
  <c r="I6" i="65"/>
  <c r="J5" i="65"/>
  <c r="J6" i="65"/>
  <c r="F31" i="15"/>
  <c r="F58" i="15"/>
  <c r="I7" i="65"/>
  <c r="I4" i="65"/>
  <c r="J3" i="65"/>
  <c r="I3" i="65"/>
  <c r="J4" i="65"/>
  <c r="M17" i="15"/>
  <c r="M19" i="44"/>
  <c r="E65" i="40"/>
  <c r="D67" i="40"/>
  <c r="F7" i="21"/>
  <c r="E70" i="39"/>
  <c r="D72" i="39"/>
  <c r="AB7" i="21"/>
  <c r="T48" i="21"/>
  <c r="G48" i="21"/>
  <c r="U7" i="21"/>
  <c r="V8" i="59"/>
  <c r="D8" i="59"/>
  <c r="D107" i="46"/>
  <c r="M106" i="46"/>
  <c r="M104" i="46"/>
  <c r="J1" i="65"/>
  <c r="I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14" i="1"/>
  <c r="K26" i="6"/>
  <c r="M26" i="6"/>
  <c r="I26" i="6"/>
  <c r="S26" i="6"/>
  <c r="K24" i="6"/>
  <c r="M24" i="6"/>
  <c r="I24" i="6"/>
  <c r="S24" i="6"/>
  <c r="S22" i="6"/>
  <c r="E30" i="6"/>
  <c r="E31" i="6"/>
  <c r="K23" i="6"/>
  <c r="M23" i="6"/>
  <c r="I23" i="6"/>
  <c r="S23" i="6"/>
  <c r="K25" i="6"/>
  <c r="M25" i="6"/>
  <c r="I25" i="6"/>
  <c r="S25" i="6"/>
  <c r="S21" i="6"/>
  <c r="AB7" i="33"/>
  <c r="T48" i="33"/>
  <c r="G48" i="33"/>
  <c r="U7" i="33"/>
  <c r="F48" i="35"/>
  <c r="E46" i="36"/>
  <c r="AA7" i="33"/>
  <c r="R48" i="33"/>
  <c r="S7" i="33"/>
  <c r="J12" i="40"/>
  <c r="H12" i="39"/>
  <c r="F12" i="39"/>
  <c r="H12" i="40"/>
  <c r="F12" i="40"/>
  <c r="J12" i="39"/>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G22" i="9"/>
  <c r="N43" i="9"/>
  <c r="Q54" i="44"/>
  <c r="F1" i="44"/>
  <c r="F13" i="44"/>
  <c r="C12" i="44"/>
  <c r="C7" i="44"/>
  <c r="M13" i="44"/>
  <c r="J12" i="44"/>
  <c r="J7" i="44"/>
  <c r="Q53" i="15"/>
  <c r="Q75" i="15"/>
  <c r="Q62" i="15"/>
  <c r="Q75" i="44"/>
  <c r="Q62" i="44"/>
  <c r="E3" i="65"/>
  <c r="G52" i="21"/>
  <c r="H52" i="21"/>
  <c r="G53" i="21"/>
  <c r="H53" i="21"/>
  <c r="F70" i="39"/>
  <c r="E72" i="39"/>
  <c r="AA7" i="21"/>
  <c r="R48" i="21"/>
  <c r="S7" i="21"/>
  <c r="F65" i="40"/>
  <c r="E67" i="40"/>
  <c r="D7" i="59"/>
  <c r="D6" i="59"/>
  <c r="M28" i="46"/>
  <c r="G20" i="46"/>
  <c r="E41" i="46"/>
  <c r="C41" i="46"/>
  <c r="N28" i="46"/>
  <c r="F17" i="11"/>
  <c r="C17" i="11"/>
  <c r="C19" i="11"/>
  <c r="C20" i="11"/>
  <c r="C21" i="11"/>
  <c r="C22" i="11"/>
  <c r="C23" i="11"/>
  <c r="B2" i="11"/>
  <c r="S5" i="46"/>
  <c r="S2" i="46"/>
  <c r="S3" i="46"/>
  <c r="S7" i="46"/>
  <c r="S6" i="46"/>
  <c r="S4" i="46"/>
  <c r="K16" i="1"/>
  <c r="M14" i="1"/>
  <c r="K27" i="6"/>
  <c r="E63" i="40"/>
  <c r="C22" i="4"/>
  <c r="D25" i="6"/>
  <c r="D10" i="6"/>
  <c r="D13" i="6"/>
  <c r="H24" i="6"/>
  <c r="D6" i="6"/>
  <c r="D23" i="6"/>
  <c r="D14" i="6"/>
  <c r="D28" i="6"/>
  <c r="D8" i="6"/>
  <c r="H23" i="6"/>
  <c r="E45" i="9"/>
  <c r="F45" i="9"/>
  <c r="F44" i="9"/>
  <c r="K38" i="9"/>
  <c r="C14" i="66"/>
  <c r="B2" i="66"/>
  <c r="D24" i="6"/>
  <c r="D26" i="6"/>
  <c r="H26" i="6"/>
  <c r="R26" i="6"/>
  <c r="D11" i="6"/>
  <c r="D12" i="6"/>
  <c r="H25" i="6"/>
  <c r="D9" i="6"/>
  <c r="D5" i="6"/>
  <c r="D29" i="6"/>
  <c r="D15" i="6"/>
  <c r="E44" i="9"/>
  <c r="F46" i="9"/>
  <c r="E46" i="9"/>
  <c r="G52" i="37"/>
  <c r="H7" i="34"/>
  <c r="J7" i="34"/>
  <c r="AA12" i="40"/>
  <c r="S12" i="40"/>
  <c r="S12" i="39"/>
  <c r="AA12" i="39"/>
  <c r="W12" i="40"/>
  <c r="AC12" i="40"/>
  <c r="R49" i="33"/>
  <c r="E48" i="33"/>
  <c r="G48" i="35"/>
  <c r="G52" i="33"/>
  <c r="H52" i="33"/>
  <c r="G53" i="33"/>
  <c r="H53" i="33"/>
  <c r="AC12" i="39"/>
  <c r="W12" i="39"/>
  <c r="AB12" i="40"/>
  <c r="U12" i="40"/>
  <c r="U12" i="39"/>
  <c r="AB12" i="39"/>
  <c r="F46" i="36"/>
  <c r="G46" i="36"/>
  <c r="H46" i="36"/>
  <c r="I46" i="36"/>
  <c r="J46" i="36"/>
  <c r="K46" i="36"/>
  <c r="L46" i="36"/>
  <c r="M46" i="36"/>
  <c r="N46" i="36"/>
  <c r="O46" i="36"/>
  <c r="F7" i="34"/>
  <c r="C115" i="46"/>
  <c r="D113" i="46"/>
  <c r="J28" i="44"/>
  <c r="J31" i="44"/>
  <c r="J26" i="44"/>
  <c r="C40" i="44"/>
  <c r="C52" i="15"/>
  <c r="C47" i="15"/>
  <c r="C35" i="9"/>
  <c r="F42" i="9"/>
  <c r="O38" i="9"/>
  <c r="O43" i="9"/>
  <c r="C33" i="9"/>
  <c r="C34" i="9"/>
  <c r="J24" i="15"/>
  <c r="L52" i="44"/>
  <c r="F67" i="40"/>
  <c r="G65" i="40"/>
  <c r="E48" i="21"/>
  <c r="R49" i="21"/>
  <c r="F72" i="39"/>
  <c r="G70" i="39"/>
  <c r="F21" i="43"/>
  <c r="C23" i="43"/>
  <c r="D21" i="43"/>
  <c r="F7" i="36"/>
  <c r="S7" i="36"/>
  <c r="C20" i="46"/>
  <c r="M20" i="46"/>
  <c r="C19" i="46"/>
  <c r="F26" i="44"/>
  <c r="C26" i="44"/>
  <c r="R24" i="6"/>
  <c r="D16" i="6"/>
  <c r="D30" i="6"/>
  <c r="R23" i="6"/>
  <c r="R25" i="6"/>
  <c r="D27" i="6"/>
  <c r="M27" i="6"/>
  <c r="D7" i="66"/>
  <c r="D6" i="66"/>
  <c r="D8" i="66"/>
  <c r="A6" i="51"/>
  <c r="B7" i="63"/>
  <c r="A6" i="64"/>
  <c r="A20" i="64"/>
  <c r="A20" i="51"/>
  <c r="B15" i="63"/>
  <c r="N5" i="54"/>
  <c r="B43" i="63"/>
  <c r="T13" i="1"/>
  <c r="M16" i="1"/>
  <c r="T9" i="1"/>
  <c r="T11" i="1"/>
  <c r="T12" i="1"/>
  <c r="O14" i="1"/>
  <c r="P14"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M38" i="9"/>
  <c r="K27" i="9"/>
  <c r="E42" i="9"/>
  <c r="P5" i="54"/>
  <c r="B46" i="63"/>
  <c r="B5" i="11"/>
  <c r="B3" i="11"/>
  <c r="B4" i="11"/>
  <c r="N38" i="9"/>
  <c r="K28" i="9"/>
  <c r="D42" i="9"/>
  <c r="Q5" i="54"/>
  <c r="B47" i="63"/>
  <c r="K25" i="9"/>
  <c r="K26" i="9"/>
  <c r="D14" i="66"/>
  <c r="N68" i="9"/>
  <c r="R5" i="54"/>
  <c r="B48" i="63"/>
  <c r="C59" i="15"/>
  <c r="C65" i="15"/>
  <c r="Q49" i="44"/>
  <c r="Q55" i="44"/>
  <c r="Q67" i="44"/>
  <c r="Q58" i="44"/>
  <c r="C16" i="44"/>
  <c r="H70" i="39"/>
  <c r="G72" i="39"/>
  <c r="C48" i="21"/>
  <c r="C49"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C82" i="9"/>
  <c r="C81" i="9"/>
  <c r="C85" i="9"/>
  <c r="C86" i="9"/>
  <c r="D72" i="9"/>
  <c r="D70" i="9"/>
  <c r="D77" i="9"/>
  <c r="N75" i="9"/>
  <c r="C96" i="9"/>
  <c r="C91" i="9"/>
  <c r="C90" i="9"/>
  <c r="B5" i="66"/>
  <c r="F14" i="66"/>
  <c r="E14" i="6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C5" i="66"/>
  <c r="D5" i="66"/>
  <c r="C97" i="9"/>
  <c r="E7" i="67"/>
  <c r="F7" i="67"/>
  <c r="J65" i="40"/>
  <c r="I67" i="40"/>
  <c r="J70" i="39"/>
  <c r="I72" i="39"/>
  <c r="E4" i="67"/>
  <c r="E3" i="67"/>
  <c r="B2" i="46"/>
  <c r="D4" i="46"/>
  <c r="C18" i="43"/>
  <c r="C19" i="43"/>
  <c r="C25" i="43"/>
  <c r="C24" i="43"/>
  <c r="C28" i="44"/>
  <c r="C31" i="44"/>
  <c r="J19" i="15"/>
  <c r="K48" i="35"/>
  <c r="L48" i="35"/>
  <c r="M48" i="35"/>
  <c r="N48" i="35"/>
  <c r="O48" i="35"/>
  <c r="J7" i="35"/>
  <c r="K52" i="37"/>
  <c r="B3" i="46"/>
  <c r="E114" i="9"/>
  <c r="E115" i="9"/>
  <c r="O78" i="9"/>
  <c r="Q77" i="9"/>
  <c r="C98" i="9"/>
  <c r="C99" i="9"/>
  <c r="E98" i="9"/>
  <c r="E99" i="9"/>
  <c r="B7" i="67"/>
  <c r="C35" i="44"/>
  <c r="C33" i="44"/>
  <c r="J21" i="44"/>
  <c r="J19" i="44"/>
  <c r="J72" i="39"/>
  <c r="K70" i="39"/>
  <c r="K65" i="40"/>
  <c r="J67" i="40"/>
  <c r="B4" i="46"/>
  <c r="B2" i="67"/>
  <c r="B4" i="67"/>
  <c r="J59" i="15"/>
  <c r="J60" i="15"/>
  <c r="Q49"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O81" i="9"/>
  <c r="O80" i="9"/>
  <c r="L70" i="39"/>
  <c r="K72" i="39"/>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N65" i="40"/>
  <c r="N67" i="40"/>
  <c r="M67" i="40"/>
  <c r="F9" i="40"/>
  <c r="C46" i="15"/>
  <c r="Q63" i="15"/>
  <c r="Q67" i="15"/>
  <c r="Q76" i="15"/>
  <c r="L46" i="15"/>
  <c r="B3" i="44"/>
  <c r="B5" i="44"/>
  <c r="B4" i="44"/>
  <c r="AA7" i="37"/>
  <c r="R42" i="37"/>
  <c r="S7" i="37"/>
  <c r="E43" i="35"/>
  <c r="F43" i="35"/>
  <c r="E42" i="35"/>
  <c r="F42" i="35"/>
  <c r="I43" i="35"/>
  <c r="J43" i="35"/>
  <c r="C39" i="35"/>
  <c r="B3" i="35"/>
  <c r="B2" i="35"/>
  <c r="C38" i="35"/>
  <c r="H7" i="37"/>
  <c r="J7" i="37"/>
  <c r="AA9" i="40"/>
  <c r="R44" i="40"/>
  <c r="S9" i="40"/>
  <c r="I49" i="39"/>
  <c r="W9" i="39"/>
  <c r="J9" i="40"/>
  <c r="S9" i="39"/>
  <c r="U9" i="39"/>
  <c r="G49" i="39"/>
  <c r="H9" i="40"/>
  <c r="W7" i="37"/>
  <c r="AC7" i="37"/>
  <c r="V42" i="37"/>
  <c r="I42" i="37"/>
  <c r="AB7" i="37"/>
  <c r="T42" i="37"/>
  <c r="G42" i="37"/>
  <c r="U7" i="37"/>
  <c r="E42" i="37"/>
  <c r="R43" i="37"/>
  <c r="G54" i="39"/>
  <c r="H54" i="39"/>
  <c r="G53" i="39"/>
  <c r="H53" i="39"/>
  <c r="AB9" i="40"/>
  <c r="T44" i="40"/>
  <c r="G44" i="40"/>
  <c r="U9" i="40"/>
  <c r="E49" i="39"/>
  <c r="AC9" i="40"/>
  <c r="V44" i="40"/>
  <c r="I44" i="40"/>
  <c r="I48" i="40"/>
  <c r="J48" i="40"/>
  <c r="W9" i="40"/>
  <c r="I53" i="39"/>
  <c r="J53" i="39"/>
  <c r="I54" i="39"/>
  <c r="J54" i="39"/>
  <c r="R45" i="40"/>
  <c r="E44" i="40"/>
  <c r="C43" i="37"/>
  <c r="B3" i="37"/>
  <c r="B2" i="37"/>
  <c r="C42" i="37"/>
  <c r="I46" i="37"/>
  <c r="J46" i="37"/>
  <c r="I47" i="37"/>
  <c r="J47" i="37"/>
  <c r="E47" i="37"/>
  <c r="F47" i="37"/>
  <c r="E46" i="37"/>
  <c r="F46" i="37"/>
  <c r="G46" i="37"/>
  <c r="H46" i="37"/>
  <c r="G47" i="37"/>
  <c r="H47" i="37"/>
  <c r="I49" i="40"/>
  <c r="J49" i="40"/>
  <c r="E48" i="40"/>
  <c r="F48" i="40"/>
  <c r="E49" i="40"/>
  <c r="F49" i="40"/>
  <c r="E53" i="39"/>
  <c r="F53" i="39"/>
  <c r="E54" i="39"/>
  <c r="F54" i="39"/>
  <c r="C44" i="40"/>
  <c r="C45" i="40"/>
  <c r="C49" i="39"/>
  <c r="G49" i="40"/>
  <c r="H49" i="40"/>
  <c r="G48" i="40"/>
  <c r="H48" i="40"/>
  <c r="B61" i="39"/>
  <c r="F61" i="39"/>
  <c r="B59" i="39"/>
  <c r="F59" i="39"/>
  <c r="B67" i="39"/>
  <c r="F67" i="39"/>
  <c r="B65" i="39"/>
  <c r="F65" i="39"/>
  <c r="B60" i="39"/>
  <c r="F60" i="39"/>
  <c r="B63" i="39"/>
  <c r="F63" i="39"/>
  <c r="B62" i="39"/>
  <c r="F62" i="39"/>
  <c r="B64" i="39"/>
  <c r="F64" i="39"/>
  <c r="B66" i="39"/>
  <c r="F66" i="39"/>
  <c r="B58" i="39"/>
  <c r="F58" i="39"/>
  <c r="B55" i="40"/>
  <c r="F55" i="40"/>
  <c r="B53" i="40"/>
  <c r="F53" i="40"/>
  <c r="B57" i="40"/>
  <c r="F57" i="40"/>
  <c r="F63" i="40"/>
  <c r="B2" i="40"/>
  <c r="B56" i="40"/>
  <c r="F56" i="40"/>
  <c r="B60" i="40"/>
  <c r="F60" i="40"/>
  <c r="B61" i="40"/>
  <c r="F61" i="40"/>
  <c r="B58" i="40"/>
  <c r="F58" i="40"/>
  <c r="B59" i="40"/>
  <c r="F59" i="40"/>
  <c r="B54" i="40"/>
  <c r="F54" i="40"/>
  <c r="B62" i="40"/>
  <c r="F62" i="40"/>
  <c r="B5" i="40"/>
  <c r="B3" i="40"/>
  <c r="B4" i="40"/>
  <c r="B5"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<sst xmlns="http://schemas.openxmlformats.org/spreadsheetml/2006/main" count="7508" uniqueCount="3223">
  <si>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</si>
  <si>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</si>
  <si>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</si>
  <si>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</si>
  <si>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</si>
  <si>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</si>
  <si>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</si>
  <si>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</si>
  <si>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</si>
  <si>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</si>
  <si>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</si>
  <si>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</si>
  <si>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</si>
  <si>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</si>
  <si>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</si>
  <si>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</si>
  <si>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</si>
  <si>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</si>
  <si>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</si>
  <si>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</si>
  <si>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</si>
  <si>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</si>
  <si>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</si>
  <si>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</si>
  <si>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</si>
  <si>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</si>
  <si>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</si>
  <si>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</si>
  <si>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</si>
  <si>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</si>
  <si>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</si>
  <si>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</si>
  <si>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</si>
  <si>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</si>
  <si>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</si>
  <si>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</si>
  <si>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</si>
  <si>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</si>
  <si>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</si>
  <si>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</si>
  <si>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</si>
  <si>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</si>
  <si>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</si>
  <si>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</si>
  <si>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</si>
  <si>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</si>
  <si>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</si>
  <si>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</si>
  <si>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</si>
  <si>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</si>
  <si>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</si>
  <si>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</si>
  <si>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</si>
  <si>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</si>
  <si>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</si>
  <si>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</si>
  <si>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</si>
  <si>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</si>
  <si>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</si>
  <si>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</si>
  <si>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</si>
  <si>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</si>
  <si>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</si>
  <si>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</si>
  <si>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</si>
  <si>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</si>
  <si>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</si>
  <si>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</si>
  <si>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</si>
  <si>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</si>
  <si>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</si>
  <si>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</si>
  <si>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</si>
  <si>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</si>
  <si>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</si>
  <si>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</si>
  <si>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</si>
  <si>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</si>
  <si>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</si>
  <si>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</si>
  <si>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</si>
  <si>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</si>
  <si>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</si>
  <si>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</si>
  <si>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</si>
  <si>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</si>
  <si>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</si>
  <si>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</si>
  <si>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</si>
  <si>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</si>
  <si>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</si>
  <si>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</si>
  <si>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</si>
  <si>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</si>
  <si>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</si>
  <si>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</si>
  <si>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</si>
  <si>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</si>
  <si>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</si>
  <si>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</si>
  <si>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</si>
  <si>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</si>
  <si>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</si>
  <si>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</si>
  <si>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</si>
  <si>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</si>
  <si>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</si>
  <si>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</si>
  <si>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</si>
  <si>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</si>
  <si>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</si>
  <si>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</si>
  <si>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</si>
  <si>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</si>
  <si>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</si>
  <si>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</si>
  <si>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</si>
  <si>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</si>
  <si>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</si>
  <si>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</si>
  <si>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</si>
  <si>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</si>
  <si>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</si>
  <si>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</si>
  <si>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</si>
  <si>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</si>
  <si>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</si>
  <si>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</si>
  <si>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</si>
  <si>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</si>
  <si>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</si>
  <si>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</si>
  <si>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</si>
  <si>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</si>
  <si>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</si>
  <si>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</si>
  <si>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</si>
  <si>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</si>
  <si>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</si>
  <si>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</si>
  <si>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</si>
  <si>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</si>
  <si>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</si>
  <si>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</si>
  <si>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</si>
  <si>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</si>
  <si>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</si>
  <si>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</si>
  <si>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</si>
  <si>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</si>
  <si>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</si>
  <si>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</si>
  <si>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</si>
  <si>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</si>
  <si>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</si>
  <si>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</si>
  <si>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</si>
  <si>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</si>
  <si>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</si>
  <si>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</si>
  <si>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</si>
  <si>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</si>
  <si>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</si>
  <si>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</si>
  <si>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</si>
  <si>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</si>
  <si>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</si>
  <si>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</si>
  <si>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</si>
  <si>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</si>
  <si>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</si>
  <si>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</si>
  <si>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</si>
  <si>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</si>
  <si>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</si>
  <si>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</si>
  <si>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</si>
  <si>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</si>
  <si>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</si>
  <si>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</si>
  <si>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</si>
  <si>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</si>
  <si>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</si>
  <si>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</si>
  <si>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</si>
  <si>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</si>
  <si>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</si>
  <si>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</si>
  <si>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</si>
  <si>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</si>
  <si>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</si>
  <si>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</si>
  <si>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</si>
  <si>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</si>
  <si>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</si>
  <si>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</si>
  <si>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</si>
  <si>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</si>
  <si>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</si>
  <si>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</si>
  <si>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</si>
  <si>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</si>
  <si>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</si>
  <si>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</si>
  <si>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</si>
  <si>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</si>
  <si>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</si>
  <si>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</si>
  <si>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</si>
  <si>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</si>
  <si>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</si>
  <si>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</si>
  <si>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</si>
  <si>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</si>
  <si>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</si>
  <si>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</si>
  <si>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</si>
  <si>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</si>
  <si>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</si>
  <si>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</si>
  <si>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</si>
  <si>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</si>
  <si>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</si>
  <si>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</si>
  <si>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</si>
  <si>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</si>
  <si>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</si>
  <si>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</si>
  <si>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</si>
  <si>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</si>
  <si>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</si>
  <si>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</si>
  <si>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</si>
  <si>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</si>
  <si>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</si>
  <si>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</si>
  <si>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</si>
  <si>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</si>
  <si>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</si>
  <si>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</si>
  <si>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</si>
  <si>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</si>
  <si>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</si>
  <si>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</si>
  <si>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</si>
  <si>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</si>
  <si>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</si>
  <si>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</si>
  <si>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</si>
  <si>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</si>
  <si>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</si>
  <si>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</si>
  <si>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</si>
  <si>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</si>
  <si>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</si>
  <si>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</si>
  <si>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</si>
  <si>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</si>
  <si>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</si>
  <si>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</si>
  <si>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</si>
  <si>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</si>
  <si>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</si>
  <si>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</si>
  <si>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</si>
  <si>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</si>
  <si>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</si>
  <si>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</si>
  <si>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</si>
  <si>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</si>
  <si>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</si>
  <si>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</si>
  <si>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</si>
  <si>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</si>
  <si>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</si>
  <si>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</si>
  <si>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</si>
  <si>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</si>
  <si>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</si>
  <si>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</si>
  <si>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</si>
  <si>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</si>
  <si>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</si>
  <si>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</si>
  <si>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</si>
  <si>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</si>
  <si>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</si>
  <si>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</si>
  <si>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</si>
  <si>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</si>
  <si>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</si>
  <si>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</si>
  <si>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</si>
  <si>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</si>
  <si>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</si>
  <si>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</si>
  <si>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</si>
  <si>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</si>
  <si>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</si>
  <si>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</si>
  <si>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</si>
  <si>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</si>
  <si>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</si>
  <si>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</si>
  <si>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</si>
  <si>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</si>
  <si>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</si>
  <si>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</si>
  <si>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</si>
  <si>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</si>
  <si>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</si>
  <si>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</si>
  <si>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</si>
  <si>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</si>
  <si>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</si>
  <si>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</si>
  <si>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</si>
  <si>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</si>
  <si>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</si>
  <si>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</si>
  <si>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</si>
  <si>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</si>
  <si>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</si>
  <si>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</si>
  <si>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</si>
  <si>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</si>
  <si>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</si>
  <si>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</si>
  <si>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</si>
  <si>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</si>
  <si>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</si>
  <si>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</si>
  <si>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</si>
  <si>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</si>
  <si>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</si>
  <si>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</si>
  <si>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</si>
  <si>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</si>
  <si>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</si>
  <si>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</si>
  <si>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</si>
  <si>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</si>
  <si>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</si>
  <si>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</si>
  <si>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</si>
  <si>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</si>
  <si>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</si>
  <si>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</si>
  <si>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</si>
  <si>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</si>
  <si>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</si>
  <si>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</si>
  <si>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</si>
  <si>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</si>
  <si>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</si>
  <si>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</si>
  <si>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</si>
  <si>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</si>
  <si>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</si>
  <si>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</si>
  <si>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</si>
  <si>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</si>
  <si>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</si>
  <si>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</si>
  <si>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</si>
  <si>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</si>
  <si>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</si>
  <si>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</si>
  <si>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</si>
  <si>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</si>
  <si>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</si>
  <si>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</si>
  <si>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</si>
  <si>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</si>
  <si>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</si>
  <si>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</si>
  <si>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</si>
  <si>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</si>
  <si>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</si>
  <si>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</si>
  <si>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</si>
  <si>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</si>
  <si>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</si>
  <si>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</si>
  <si>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</si>
  <si>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</si>
  <si>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</si>
  <si>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</si>
  <si>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</si>
  <si>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</si>
  <si>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</si>
  <si>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</si>
  <si>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</si>
  <si>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</si>
  <si>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</si>
  <si>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</si>
  <si>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</si>
  <si>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</si>
  <si>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</si>
  <si>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</si>
  <si>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</si>
  <si>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</si>
  <si>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</si>
  <si>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</si>
  <si>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</si>
  <si>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</si>
  <si>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</si>
  <si>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</si>
  <si>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</si>
  <si>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</si>
  <si>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</si>
  <si>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</si>
  <si>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</si>
  <si>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</si>
  <si>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</si>
  <si>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</si>
  <si>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</si>
  <si>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</si>
  <si>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</si>
  <si>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</si>
  <si>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</si>
  <si>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</si>
  <si>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</si>
  <si>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</si>
  <si>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</si>
  <si>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</si>
  <si>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</si>
  <si>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</si>
  <si>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</si>
  <si>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</si>
  <si>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</si>
  <si>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</si>
  <si>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</si>
  <si>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</si>
  <si>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</si>
  <si>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</si>
  <si>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</si>
  <si>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</si>
  <si>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</si>
  <si>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</si>
  <si>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</si>
  <si>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</si>
  <si>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</si>
  <si>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</si>
  <si>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</si>
  <si>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</si>
  <si>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</si>
  <si>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</si>
  <si>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</si>
  <si>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</si>
  <si>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</si>
  <si>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</si>
  <si>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</si>
  <si>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</si>
  <si>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</si>
  <si>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</si>
  <si>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</si>
  <si>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</si>
  <si>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</si>
  <si>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</si>
  <si>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</si>
  <si>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</si>
  <si>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</si>
  <si>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</si>
  <si>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</si>
  <si>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</si>
  <si>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</si>
  <si>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</si>
  <si>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</si>
  <si>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</si>
  <si>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</si>
  <si>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</si>
  <si>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</si>
  <si>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</si>
  <si>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</si>
  <si>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</si>
  <si>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</si>
  <si>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</si>
  <si>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</si>
  <si>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</si>
  <si>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</si>
  <si>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</si>
  <si>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</si>
  <si>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</si>
  <si>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</si>
  <si>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</si>
  <si>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</si>
  <si>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</si>
  <si>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</si>
  <si>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</si>
  <si>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</si>
  <si>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</si>
  <si>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</si>
  <si>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</si>
  <si>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</si>
  <si>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</si>
  <si>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</si>
  <si>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</si>
  <si>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</si>
  <si>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</si>
  <si>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</si>
  <si>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</si>
  <si>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</si>
  <si>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</si>
  <si>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</si>
  <si>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</si>
  <si>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</si>
  <si>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</si>
  <si>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</si>
  <si>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</si>
  <si>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</si>
  <si>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</si>
  <si>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</si>
  <si>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</si>
  <si>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</si>
  <si>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</si>
  <si>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</si>
  <si>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</si>
  <si>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</si>
  <si>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</si>
  <si>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</si>
  <si>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</si>
  <si>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</si>
  <si>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</si>
  <si>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</si>
  <si>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</si>
  <si>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</si>
  <si>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</si>
  <si>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</si>
  <si>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</si>
  <si>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</si>
  <si>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</si>
  <si>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</si>
  <si>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</si>
  <si>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</si>
  <si>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</si>
  <si>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</si>
  <si>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</si>
  <si>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</si>
  <si>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</si>
  <si>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</si>
  <si>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</si>
  <si>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</si>
  <si>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</si>
  <si>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</si>
  <si>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</si>
  <si>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</si>
  <si>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</si>
  <si>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</si>
  <si>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</si>
  <si>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</si>
  <si>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</si>
  <si>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</si>
  <si>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</si>
  <si>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</si>
  <si>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</si>
  <si>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</si>
  <si>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</si>
  <si>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</si>
  <si>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</si>
  <si>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</si>
  <si>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</si>
  <si>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</si>
  <si>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</si>
  <si>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</si>
  <si>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</si>
  <si>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</si>
  <si>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</si>
  <si>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</si>
  <si>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</si>
  <si>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</si>
  <si>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</si>
  <si>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</si>
  <si>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</si>
  <si>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</si>
  <si>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</si>
  <si>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</si>
  <si>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</si>
  <si>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</si>
  <si>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</si>
  <si>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</si>
  <si>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</si>
  <si>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</si>
  <si>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</si>
  <si>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</si>
  <si>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</si>
  <si>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</si>
  <si>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</si>
  <si>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</si>
  <si>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</si>
  <si>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</si>
  <si>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</si>
  <si>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</si>
  <si>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</si>
  <si>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</si>
  <si>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</si>
  <si>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</si>
  <si>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</si>
  <si>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</si>
  <si>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</si>
  <si>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</si>
  <si>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</si>
  <si>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</si>
  <si>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</si>
  <si>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</si>
  <si>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</si>
  <si>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</si>
  <si>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</si>
  <si>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</si>
  <si>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</si>
  <si>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</si>
  <si>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</si>
  <si>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</si>
  <si>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</si>
  <si>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</si>
  <si>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</si>
  <si>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</si>
  <si>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</si>
  <si>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</si>
  <si>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</si>
  <si>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</si>
  <si>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</si>
  <si>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</si>
  <si>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</si>
  <si>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</si>
  <si>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</si>
  <si>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</si>
  <si>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</si>
  <si>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</si>
  <si>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</si>
  <si>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</si>
  <si>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</si>
  <si>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</si>
  <si>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</si>
  <si>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</si>
  <si>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</si>
  <si>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</si>
  <si>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</si>
  <si>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</si>
  <si>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</si>
  <si>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</si>
  <si>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</si>
  <si>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</si>
  <si>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</si>
  <si>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</si>
  <si>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</si>
  <si>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</si>
  <si>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</si>
  <si>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</si>
  <si>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</si>
  <si>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</si>
  <si>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</si>
  <si>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</si>
  <si>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</si>
  <si>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</si>
  <si>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</si>
  <si>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</si>
  <si>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</si>
  <si>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</si>
  <si>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</si>
  <si>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</si>
  <si>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</si>
  <si>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</si>
  <si>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</si>
  <si>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</si>
  <si>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</si>
  <si>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</si>
  <si>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</si>
  <si>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</si>
  <si>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</si>
  <si>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</si>
  <si>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</si>
  <si>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</si>
  <si>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</si>
  <si>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</si>
  <si>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</si>
  <si>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</si>
  <si>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</si>
  <si>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</si>
  <si>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</si>
  <si>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</si>
  <si>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</si>
  <si>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</si>
  <si>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</si>
  <si>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</si>
  <si>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</si>
  <si>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</si>
  <si>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</si>
  <si>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</si>
  <si>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</si>
  <si>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</si>
  <si>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</si>
  <si>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</si>
  <si>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</si>
  <si>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</si>
  <si>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</si>
  <si>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</si>
  <si>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</si>
  <si>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</si>
  <si>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</si>
  <si>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</si>
  <si>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</si>
  <si>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</si>
  <si>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</si>
  <si>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</si>
  <si>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</si>
  <si>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</si>
  <si>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</si>
  <si>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</si>
  <si>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</si>
  <si>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</si>
  <si>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</si>
  <si>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</si>
  <si>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</si>
  <si>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</si>
  <si>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</si>
  <si>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</si>
  <si>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</si>
  <si>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</si>
  <si>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</si>
  <si>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</si>
  <si>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</si>
  <si>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</si>
  <si>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</si>
  <si>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</si>
  <si>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</si>
  <si>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</si>
  <si>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</si>
  <si>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</si>
  <si>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</si>
  <si>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</si>
  <si>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</si>
  <si>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</si>
  <si>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</si>
  <si>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</si>
  <si>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</si>
  <si>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</si>
  <si>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</si>
  <si>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</si>
  <si>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</si>
  <si>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</si>
  <si>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</si>
  <si>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</si>
  <si>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</si>
  <si>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</si>
  <si>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</si>
  <si>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</si>
  <si>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</si>
  <si>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</si>
  <si>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</si>
  <si>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</si>
  <si>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</si>
  <si>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</si>
  <si>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</si>
  <si>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</si>
  <si>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</si>
  <si>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</si>
  <si>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</si>
  <si>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</si>
  <si>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</si>
  <si>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</si>
  <si>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</si>
  <si>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</si>
  <si>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</si>
  <si>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</si>
  <si>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</si>
  <si>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</si>
  <si>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</si>
  <si>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</si>
  <si>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</si>
  <si>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</si>
  <si>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</si>
  <si>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</si>
  <si>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</si>
  <si>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</si>
  <si>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</si>
  <si>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</si>
  <si>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</si>
  <si>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</si>
  <si>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</si>
  <si>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</si>
  <si>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</si>
  <si>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</si>
  <si>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</si>
  <si>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</si>
  <si>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</si>
  <si>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</si>
  <si>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</si>
  <si>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</si>
  <si>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</si>
  <si>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</si>
  <si>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</si>
  <si>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</si>
  <si>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</si>
  <si>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</si>
  <si>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</si>
  <si>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</si>
  <si>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</si>
  <si>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</si>
  <si>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</si>
  <si>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</si>
  <si>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</si>
  <si>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</si>
  <si>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</si>
  <si>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</si>
  <si>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</si>
  <si>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</si>
  <si>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</si>
  <si>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</si>
  <si>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</si>
  <si>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</si>
  <si>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</si>
  <si>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</si>
  <si>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</si>
  <si>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</si>
  <si>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</si>
  <si>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</si>
  <si>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</si>
  <si>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</si>
  <si>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</si>
  <si>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</si>
  <si>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</si>
  <si>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</si>
  <si>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</si>
  <si>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</si>
  <si>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</si>
  <si>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</si>
  <si>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</si>
  <si>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</si>
  <si>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</si>
  <si>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</si>
  <si>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</si>
  <si>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</si>
  <si>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</si>
  <si>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</si>
  <si>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</si>
  <si>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</si>
  <si>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</si>
  <si>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</si>
  <si>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</si>
  <si>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</si>
  <si>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</si>
  <si>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</si>
  <si>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</si>
  <si>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</si>
  <si>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</si>
  <si>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</si>
  <si>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</si>
  <si>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</si>
  <si>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</si>
  <si>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</si>
  <si>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</si>
  <si>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</si>
  <si>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</si>
  <si>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</si>
  <si>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</si>
  <si>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</si>
  <si>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</si>
  <si>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</si>
  <si>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</si>
  <si>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</si>
  <si>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</si>
  <si>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</si>
  <si>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</si>
  <si>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</si>
  <si>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</si>
  <si>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</si>
  <si>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</si>
  <si>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</si>
  <si>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</si>
  <si>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</si>
  <si>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</si>
  <si>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</si>
  <si>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</si>
  <si>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</si>
  <si>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</si>
  <si>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</si>
  <si>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</si>
  <si>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</si>
  <si>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</si>
  <si>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</si>
  <si>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</si>
  <si>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</si>
  <si>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</si>
  <si>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</si>
  <si>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</si>
  <si>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</si>
  <si>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</si>
  <si>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</si>
  <si>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</si>
  <si>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</si>
  <si>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</si>
  <si>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</si>
  <si>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</si>
  <si>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</si>
  <si>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</si>
  <si>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</si>
  <si>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</si>
  <si>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</si>
  <si>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</si>
  <si>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</si>
  <si>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</si>
  <si>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</si>
  <si>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</si>
  <si>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</si>
  <si>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</si>
  <si>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</si>
  <si>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</si>
  <si>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</si>
  <si>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</si>
  <si>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</si>
  <si>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</si>
  <si>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</si>
  <si>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</si>
  <si>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</si>
  <si>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</si>
  <si>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</si>
  <si>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</si>
  <si>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</si>
  <si>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</si>
  <si>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</si>
  <si>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</si>
  <si>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</si>
  <si>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</si>
  <si>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</si>
  <si>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</si>
  <si>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</si>
  <si>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</si>
  <si>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</si>
  <si>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</si>
  <si>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</si>
  <si>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</si>
  <si>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</si>
  <si>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</si>
  <si>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</si>
  <si>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</si>
  <si>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</si>
  <si>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</si>
  <si>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</si>
  <si>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</si>
  <si>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</si>
  <si>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</si>
  <si>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</si>
  <si>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</si>
  <si>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</si>
  <si>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</si>
  <si>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</si>
  <si>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</si>
  <si>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</si>
  <si>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</si>
  <si>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</si>
  <si>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</si>
  <si>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</si>
  <si>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</si>
  <si>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</si>
  <si>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</si>
  <si>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</si>
  <si>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</si>
  <si>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</si>
  <si>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</si>
  <si>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</si>
  <si>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</si>
  <si>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</si>
  <si>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</si>
  <si>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</si>
  <si>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</si>
  <si>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</si>
  <si>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</si>
  <si>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</si>
  <si>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</si>
  <si>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</si>
  <si>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</si>
  <si>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</si>
  <si>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</si>
  <si>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</si>
  <si>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</si>
  <si>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</si>
  <si>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</si>
  <si>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</si>
  <si>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</si>
  <si>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</si>
  <si>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</si>
  <si>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</si>
  <si>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</si>
  <si>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</si>
  <si>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</si>
  <si>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</si>
  <si>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</si>
  <si>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</si>
  <si>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</si>
  <si>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</si>
  <si>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</si>
  <si>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</si>
  <si>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</si>
  <si>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</si>
  <si>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</si>
  <si>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</si>
  <si>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</si>
  <si>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</si>
  <si>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</si>
  <si>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</si>
  <si>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</si>
  <si>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</si>
  <si>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</si>
  <si>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</si>
  <si>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</si>
  <si>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</si>
  <si>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</si>
  <si>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</si>
  <si>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</si>
  <si>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</si>
  <si>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</si>
  <si>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</si>
  <si>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</si>
  <si>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</si>
  <si>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</si>
  <si>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</si>
  <si>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</si>
  <si>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</si>
  <si>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</si>
  <si>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</si>
  <si>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</si>
  <si>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</si>
  <si>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</si>
  <si>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</si>
  <si>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</si>
  <si>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</si>
  <si>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</si>
  <si>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</si>
  <si>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</si>
  <si>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</si>
  <si>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</si>
  <si>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</si>
  <si>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</si>
  <si>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</si>
  <si>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</si>
  <si>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</si>
  <si>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</si>
  <si>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</si>
  <si>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</si>
  <si>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</si>
  <si>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</si>
  <si>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</si>
  <si>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</si>
  <si>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</si>
  <si>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</si>
  <si>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</si>
  <si>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</si>
  <si>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</si>
  <si>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</si>
  <si>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</si>
  <si>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</si>
  <si>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</si>
  <si>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</si>
  <si>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</si>
  <si>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</si>
  <si>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</si>
  <si>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</si>
  <si>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</si>
  <si>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</si>
  <si>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</si>
  <si>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</si>
  <si>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</si>
  <si>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</si>
  <si>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</si>
  <si>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</si>
  <si>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</si>
  <si>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</si>
  <si>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</si>
  <si>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</si>
  <si>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</si>
  <si>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</si>
  <si>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</si>
  <si>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</si>
  <si>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</si>
  <si>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</si>
  <si>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</si>
  <si>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</si>
  <si>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</si>
  <si>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</si>
  <si>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</si>
  <si>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</si>
  <si>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</si>
  <si>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</si>
  <si>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</si>
  <si>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</si>
  <si>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</si>
  <si>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</si>
  <si>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</si>
  <si>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</si>
  <si>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</si>
  <si>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</si>
  <si>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</si>
  <si>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</si>
  <si>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</si>
  <si>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</si>
  <si>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</si>
  <si>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</si>
  <si>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</si>
  <si>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</si>
  <si>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</si>
  <si>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</si>
  <si>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</si>
  <si>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</si>
  <si>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</si>
  <si>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</si>
  <si>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</si>
  <si>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</si>
  <si>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</si>
  <si>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</si>
  <si>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</si>
  <si>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</si>
  <si>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</si>
  <si>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</si>
  <si>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</si>
  <si>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</si>
  <si>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</si>
  <si>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</si>
  <si>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</si>
  <si>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</si>
  <si>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</si>
  <si>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</si>
  <si>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</si>
  <si>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</si>
  <si>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</si>
  <si>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</si>
  <si>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</si>
  <si>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</si>
  <si>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</si>
  <si>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</si>
  <si>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</si>
  <si>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</si>
  <si>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</si>
  <si>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</si>
  <si>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</si>
  <si>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</si>
  <si>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</si>
  <si>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</si>
  <si>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</si>
  <si>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</si>
  <si>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</si>
  <si>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</si>
  <si>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</si>
  <si>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</si>
  <si>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</si>
  <si>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</si>
  <si>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</si>
  <si>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</si>
  <si>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</si>
  <si>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</si>
  <si>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</si>
  <si>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</si>
  <si>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</si>
  <si>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</si>
  <si>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</si>
  <si>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</si>
  <si>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</si>
  <si>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</si>
  <si>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</si>
  <si>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</si>
  <si>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</si>
  <si>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</si>
  <si>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</si>
  <si>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</si>
  <si>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</si>
  <si>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</si>
  <si>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</si>
  <si>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</si>
  <si>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</si>
  <si>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</si>
  <si>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</si>
  <si>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</si>
  <si>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</si>
  <si>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</si>
  <si>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</si>
  <si>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</si>
  <si>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</si>
  <si>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</si>
  <si>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</si>
  <si>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</si>
  <si>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</si>
  <si>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</si>
  <si>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</si>
  <si>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</si>
  <si>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</si>
  <si>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</si>
  <si>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</si>
  <si>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</si>
  <si>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</si>
  <si>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</si>
  <si>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</si>
  <si>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</si>
  <si>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</si>
  <si>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</si>
  <si>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</si>
  <si>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</si>
  <si>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</si>
  <si>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</si>
  <si>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</si>
  <si>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</si>
  <si>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</si>
  <si>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</si>
  <si>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</si>
  <si>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</si>
  <si>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</si>
  <si>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</si>
  <si>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</si>
  <si>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</si>
  <si>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</si>
  <si>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</si>
  <si>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</si>
  <si>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</si>
  <si>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</si>
  <si>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</si>
  <si>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</si>
  <si>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</si>
  <si>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</si>
  <si>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</si>
  <si>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</si>
  <si>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</si>
  <si>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</si>
  <si>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</si>
  <si>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</si>
  <si>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</si>
  <si>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</si>
  <si>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</si>
  <si>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</si>
  <si>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</si>
  <si>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</si>
  <si>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</si>
  <si>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</si>
  <si>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</si>
  <si>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</si>
  <si>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</si>
  <si>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</si>
  <si>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</si>
  <si>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</si>
  <si>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</si>
  <si>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</si>
  <si>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</si>
  <si>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</si>
  <si>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</si>
  <si>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</si>
  <si>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</si>
  <si>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</si>
  <si>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</si>
  <si>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</si>
  <si>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</si>
  <si>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</si>
  <si>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</si>
  <si>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</si>
  <si>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</si>
  <si>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</si>
  <si>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</si>
  <si>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</si>
  <si>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</si>
  <si>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</si>
  <si>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</si>
  <si>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</si>
  <si>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</si>
  <si>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</si>
  <si>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</si>
  <si>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</si>
  <si>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</si>
  <si>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</si>
  <si>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</si>
  <si>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</si>
  <si>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</si>
  <si>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</si>
  <si>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</si>
  <si>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</si>
  <si>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</si>
  <si>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</si>
  <si>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</si>
  <si>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</si>
  <si>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</si>
  <si>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</si>
  <si>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</si>
  <si>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</si>
  <si>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</si>
  <si>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</si>
  <si>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</si>
  <si>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</si>
  <si>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</si>
  <si>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</si>
  <si>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</si>
  <si>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</si>
  <si>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</si>
  <si>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</si>
  <si>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</si>
  <si>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</si>
  <si>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</si>
  <si>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</si>
  <si>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</si>
  <si>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</si>
  <si>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</si>
  <si>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</si>
  <si>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</si>
  <si>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</si>
  <si>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</si>
  <si>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</si>
  <si>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</si>
  <si>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</si>
  <si>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</si>
  <si>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</si>
  <si>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</si>
  <si>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</si>
  <si>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</si>
  <si>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</si>
  <si>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</si>
  <si>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</si>
  <si>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</si>
  <si>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</si>
  <si>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</si>
  <si>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</si>
  <si>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</si>
  <si>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</si>
  <si>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</si>
  <si>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</si>
  <si>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</si>
  <si>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</si>
  <si>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</si>
  <si>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</si>
  <si>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</si>
  <si>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</si>
  <si>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</si>
  <si>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</si>
  <si>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</si>
  <si>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</si>
  <si>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</si>
  <si>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</si>
  <si>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</si>
  <si>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</si>
  <si>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</si>
  <si>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</si>
  <si>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</si>
  <si>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</si>
  <si>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</si>
  <si>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</si>
  <si>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</si>
  <si>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</si>
  <si>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</si>
  <si>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</si>
  <si>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</si>
  <si>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</si>
  <si>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</si>
  <si>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</si>
  <si>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</si>
  <si>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</si>
  <si>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</si>
  <si>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</si>
  <si>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</si>
  <si>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</si>
  <si>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</si>
  <si>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</si>
  <si>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</si>
  <si>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</si>
  <si>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</si>
  <si>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</si>
  <si>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</si>
  <si>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</si>
  <si>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</si>
  <si>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</si>
  <si>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</si>
  <si>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</si>
  <si>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</si>
  <si>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</si>
  <si>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</si>
  <si>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</si>
  <si>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</si>
  <si>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</si>
  <si>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</si>
  <si>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</si>
  <si>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</si>
  <si>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</si>
  <si>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</si>
  <si>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</si>
  <si>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</si>
  <si>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</si>
  <si>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</si>
  <si>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</si>
  <si>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</si>
  <si>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</si>
  <si>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</si>
  <si>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</si>
  <si>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</si>
  <si>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</si>
  <si>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</si>
  <si>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</si>
  <si>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</si>
  <si>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</si>
  <si>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</si>
  <si>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</si>
  <si>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</si>
  <si>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</si>
  <si>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</si>
  <si>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</si>
  <si>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</si>
  <si>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</si>
  <si>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</si>
  <si>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</si>
  <si>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</si>
  <si>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</si>
  <si>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</si>
  <si>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</si>
  <si>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</si>
  <si>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</si>
  <si>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</si>
  <si>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</si>
  <si>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</si>
  <si>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</si>
  <si>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</si>
  <si>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</si>
  <si>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</si>
  <si>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</si>
  <si>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</si>
  <si>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</si>
  <si>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</si>
  <si>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</si>
  <si>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</si>
  <si>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</si>
  <si>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</si>
  <si>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</si>
  <si>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</si>
  <si>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</si>
  <si>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</si>
  <si>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</si>
  <si>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</si>
  <si>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</si>
  <si>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</si>
  <si>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</si>
  <si>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</si>
  <si>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</si>
  <si>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</si>
  <si>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</si>
  <si>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</si>
  <si>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</si>
  <si>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</si>
  <si>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</si>
  <si>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</si>
  <si>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</si>
  <si>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</si>
  <si>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</si>
  <si>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</si>
  <si>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</si>
  <si>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</si>
  <si>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</si>
  <si>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</si>
  <si>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</si>
  <si>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</si>
  <si>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</si>
  <si>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</si>
  <si>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</si>
  <si>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</si>
  <si>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</si>
  <si>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</si>
  <si>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</si>
  <si>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</si>
  <si>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</si>
  <si>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</si>
  <si>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</si>
  <si>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</si>
  <si>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</si>
  <si>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</si>
  <si>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</si>
  <si>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</si>
  <si>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</si>
  <si>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</si>
  <si>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</si>
  <si>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</si>
  <si>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</si>
  <si>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</si>
  <si>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</si>
  <si>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</si>
  <si>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</si>
  <si>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</si>
  <si>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</si>
  <si>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</si>
  <si>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</si>
  <si>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</si>
  <si>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</si>
  <si>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</si>
  <si>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</si>
  <si>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</si>
  <si>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</si>
  <si>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</si>
  <si>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</si>
  <si>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</si>
  <si>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</si>
  <si>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</si>
  <si>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</si>
  <si>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</si>
  <si>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</si>
  <si>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</si>
  <si>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</si>
  <si>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</si>
  <si>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</si>
  <si>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</si>
  <si>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</si>
  <si>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</si>
  <si>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</si>
  <si>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</si>
  <si>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</si>
  <si>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</si>
  <si>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</si>
  <si>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</si>
  <si>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</si>
  <si>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</si>
  <si>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</si>
  <si>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</si>
  <si>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</si>
  <si>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</si>
  <si>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</si>
  <si>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</si>
  <si>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</si>
  <si>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</si>
  <si>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</si>
  <si>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</si>
  <si>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</si>
  <si>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</si>
  <si>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</si>
  <si>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</si>
  <si>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</si>
  <si>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</si>
  <si>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</si>
  <si>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</si>
  <si>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</si>
  <si>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</si>
  <si>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</si>
  <si>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</si>
  <si>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</si>
  <si>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</si>
  <si>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</si>
  <si>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</si>
  <si>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</si>
  <si>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</si>
  <si>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</si>
  <si>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</si>
  <si>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</si>
  <si>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</si>
  <si>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</si>
  <si>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</si>
  <si>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</si>
  <si>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</si>
  <si>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</si>
  <si>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</si>
  <si>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</si>
  <si>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</si>
  <si>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</si>
  <si>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</si>
  <si>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</si>
  <si>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</si>
  <si>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</si>
  <si>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</si>
  <si>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</si>
  <si>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</si>
  <si>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</si>
  <si>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</si>
  <si>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</si>
  <si>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</si>
  <si>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</si>
  <si>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</si>
  <si>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</si>
  <si>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</si>
  <si>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</si>
  <si>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</si>
  <si>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</si>
  <si>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</si>
  <si>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</si>
  <si>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</si>
  <si>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</si>
  <si>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</si>
  <si>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</si>
  <si>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</si>
  <si>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</si>
  <si>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</si>
  <si>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</si>
  <si>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</si>
  <si>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</si>
  <si>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</si>
  <si>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</si>
  <si>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</si>
  <si>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</si>
  <si>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</si>
  <si>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</si>
  <si>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</si>
  <si>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</si>
  <si>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</si>
  <si>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</si>
  <si>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</si>
  <si>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</si>
  <si>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</si>
  <si>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</si>
  <si>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</si>
  <si>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</si>
  <si>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</si>
  <si>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</si>
  <si>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</si>
  <si>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</si>
  <si>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</si>
  <si>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</si>
  <si>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</si>
  <si>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</si>
  <si>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</si>
  <si>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</si>
  <si>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</si>
  <si>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</si>
  <si>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</si>
  <si>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</si>
  <si>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</si>
  <si>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</si>
  <si>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</si>
  <si>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</si>
  <si>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</si>
  <si>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</si>
  <si>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</si>
  <si>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</si>
  <si>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</si>
  <si>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</si>
  <si>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</si>
  <si>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</si>
  <si>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</si>
  <si>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</si>
  <si>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</si>
  <si>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</si>
  <si>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</si>
  <si>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</si>
  <si>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</si>
  <si>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</si>
  <si>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</si>
  <si>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</si>
  <si>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</si>
  <si>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</si>
  <si>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</si>
  <si>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</si>
  <si>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</si>
  <si>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</si>
  <si>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</si>
  <si>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</si>
  <si>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</si>
  <si>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</si>
  <si>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</si>
  <si>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</si>
  <si>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</si>
  <si>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</si>
  <si>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</si>
  <si>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</si>
  <si>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</si>
  <si>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</si>
  <si>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</si>
  <si>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</si>
  <si>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</si>
  <si>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</si>
  <si>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</si>
  <si>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</si>
  <si>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</si>
  <si>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</si>
  <si>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</si>
  <si>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</si>
  <si>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</si>
  <si>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</si>
  <si>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</si>
  <si>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</si>
  <si>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</si>
  <si>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</si>
  <si>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</si>
  <si>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</si>
  <si>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</si>
  <si>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</si>
  <si>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</si>
  <si>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</si>
  <si>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</si>
  <si>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</si>
  <si>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</si>
  <si>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</si>
  <si>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</si>
  <si>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</si>
  <si>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</si>
  <si>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</si>
  <si>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</si>
  <si>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</si>
  <si>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</si>
  <si>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</si>
  <si>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</si>
  <si>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</si>
  <si>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</si>
  <si>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</si>
  <si>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</si>
  <si>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</si>
  <si>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</si>
  <si>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</si>
  <si>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</si>
  <si>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</si>
  <si>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</si>
  <si>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</si>
  <si>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</si>
  <si>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</si>
  <si>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</si>
  <si>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</si>
  <si>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</si>
  <si>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</si>
  <si>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</si>
  <si>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</si>
  <si>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</si>
  <si>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</si>
  <si>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</si>
  <si>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</si>
  <si>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</si>
  <si>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</si>
  <si>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</si>
  <si>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</si>
  <si>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</si>
  <si>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</si>
  <si>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</si>
  <si>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</si>
  <si>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</si>
  <si>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</si>
  <si>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</si>
  <si>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</si>
  <si>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</si>
  <si>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</si>
  <si>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</si>
  <si>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</si>
  <si>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</si>
  <si>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</si>
  <si>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</si>
  <si>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</si>
  <si>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</si>
  <si>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</si>
  <si>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</si>
  <si>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</si>
  <si>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</si>
  <si>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</si>
  <si>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</si>
  <si>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</si>
  <si>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</si>
  <si>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</si>
  <si>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</si>
  <si>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</si>
  <si>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</si>
  <si>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</si>
  <si>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</si>
  <si>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</si>
  <si>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</si>
  <si>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</si>
  <si>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</si>
  <si>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</si>
  <si>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</si>
  <si>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</si>
  <si>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</si>
  <si>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</si>
  <si>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</si>
  <si>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</si>
  <si>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</si>
  <si>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</si>
  <si>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</si>
  <si>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</si>
  <si>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</si>
  <si>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</si>
  <si>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</si>
  <si>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</si>
  <si>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</si>
  <si>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</si>
  <si>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</si>
  <si>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</si>
  <si>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</si>
  <si>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</si>
  <si>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</si>
  <si>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</si>
  <si>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</si>
  <si>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</si>
  <si>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</si>
  <si>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</si>
  <si>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</si>
  <si>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</si>
  <si>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</si>
  <si>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</si>
  <si>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</si>
  <si>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</si>
  <si>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</si>
  <si>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</si>
  <si>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</si>
  <si>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</si>
  <si>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</si>
  <si>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</si>
  <si>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</si>
  <si>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</si>
  <si>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</si>
  <si>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</si>
  <si>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</si>
  <si>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</si>
  <si>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</si>
  <si>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</si>
  <si>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</si>
  <si>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</si>
  <si>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</si>
  <si>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</si>
  <si>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</si>
  <si>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</si>
  <si>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</si>
  <si>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</si>
  <si>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</si>
  <si>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</si>
  <si>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</si>
  <si>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</si>
  <si>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</si>
  <si>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</si>
  <si>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</si>
  <si>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</si>
  <si>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</si>
  <si>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</si>
  <si>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</si>
  <si>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</si>
  <si>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</si>
  <si>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</si>
  <si>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</si>
  <si>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</si>
  <si>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</si>
  <si>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</si>
  <si>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</si>
  <si>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</si>
  <si>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</si>
  <si>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</si>
  <si>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</si>
  <si>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</si>
  <si>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</si>
  <si>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</si>
  <si>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</si>
  <si>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</si>
  <si>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</si>
  <si>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</si>
  <si>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</si>
  <si>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</si>
  <si>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</si>
  <si>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</si>
  <si>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</si>
  <si>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</si>
  <si>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</si>
  <si>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</si>
  <si>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</si>
  <si>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</si>
  <si>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</si>
  <si>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</si>
  <si>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</si>
  <si>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</si>
  <si>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</si>
  <si>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</si>
  <si>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</si>
  <si>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</si>
  <si>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</si>
  <si>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</si>
  <si>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</si>
  <si>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</si>
  <si>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</si>
  <si>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</si>
  <si>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</si>
  <si>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</si>
  <si>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</si>
  <si>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</si>
  <si>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</si>
  <si>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</si>
  <si>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</si>
  <si>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</si>
  <si>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</si>
  <si>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</si>
  <si>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</si>
  <si>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</si>
  <si>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</si>
  <si>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</si>
  <si>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</si>
  <si>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</si>
  <si>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</si>
  <si>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</si>
  <si>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</si>
  <si>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</si>
  <si>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</si>
  <si>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</si>
  <si>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</si>
  <si>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</si>
  <si>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</si>
  <si>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</si>
  <si>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</si>
  <si>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</si>
  <si>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</si>
  <si>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</si>
  <si>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</si>
  <si>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</si>
  <si>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</si>
  <si>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</si>
  <si>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</si>
  <si>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</si>
  <si>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</si>
  <si>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</si>
  <si>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</si>
  <si>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</si>
  <si>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</si>
  <si>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</si>
  <si>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</si>
  <si>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</si>
  <si>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</si>
  <si>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</si>
  <si>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</si>
  <si>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</si>
  <si>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</si>
  <si>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</si>
  <si>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</si>
  <si>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</si>
  <si>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</si>
  <si>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</si>
  <si>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</si>
  <si>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</si>
  <si>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</si>
  <si>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</si>
  <si>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</si>
  <si>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</si>
  <si>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</si>
  <si>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</si>
  <si>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</si>
  <si>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</si>
  <si>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</si>
  <si>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</si>
  <si>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</si>
  <si>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</si>
  <si>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</si>
  <si>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</si>
  <si>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</si>
  <si>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</si>
  <si>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</si>
  <si>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</si>
  <si>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</si>
  <si>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</si>
  <si>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</si>
  <si>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</si>
  <si>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</si>
  <si>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</si>
  <si>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</si>
  <si>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</si>
  <si>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</si>
  <si>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</si>
  <si>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</si>
  <si>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</si>
  <si>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</si>
  <si>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</si>
  <si>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</si>
  <si>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</si>
  <si>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</si>
  <si>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</si>
  <si>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</si>
  <si>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</si>
  <si>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</si>
  <si>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</si>
  <si>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</si>
  <si>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</si>
  <si>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</si>
  <si>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</si>
  <si>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</si>
  <si>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</si>
  <si>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</si>
  <si>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</si>
  <si>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</si>
  <si>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</si>
  <si>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</si>
  <si>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</si>
  <si>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</si>
  <si>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</si>
  <si>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</si>
  <si>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</si>
  <si>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</si>
  <si>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</si>
  <si>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</si>
  <si>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</si>
  <si>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</si>
  <si>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</si>
  <si>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</si>
  <si>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</si>
  <si>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</si>
  <si>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</si>
  <si>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</si>
  <si>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</si>
  <si>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</si>
  <si>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</si>
  <si>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</si>
  <si>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</si>
  <si>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</si>
  <si>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</si>
  <si>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</si>
  <si>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</si>
  <si>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</si>
  <si>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</si>
  <si>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</si>
  <si>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</si>
  <si>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</si>
  <si>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</si>
  <si>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</si>
  <si>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</si>
  <si>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</si>
  <si>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</si>
  <si>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</si>
  <si>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</si>
  <si>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</si>
  <si>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</si>
  <si>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</si>
  <si>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</si>
  <si>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</si>
  <si>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</si>
  <si>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</si>
  <si>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</si>
  <si>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</si>
  <si>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</si>
  <si>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</si>
  <si>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</si>
  <si>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</si>
  <si>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</si>
  <si>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</si>
  <si>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</si>
  <si>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</si>
  <si>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</si>
  <si>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</si>
  <si>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</si>
  <si>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</si>
  <si>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</si>
  <si>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</si>
  <si>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</si>
  <si>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</si>
  <si>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</si>
  <si>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</si>
  <si>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</si>
  <si>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</si>
  <si>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</si>
  <si>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</si>
  <si>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</si>
  <si>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</si>
  <si>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</si>
  <si>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</si>
  <si>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</si>
  <si>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</si>
  <si>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</si>
  <si>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</si>
  <si>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</si>
  <si>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</si>
  <si>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</si>
  <si>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</si>
  <si>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</si>
  <si>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</si>
  <si>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</si>
  <si>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</si>
  <si>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</si>
  <si>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</si>
  <si>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</si>
  <si>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</si>
  <si>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</si>
  <si>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</si>
  <si>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</si>
  <si>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</si>
  <si>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</si>
  <si>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</si>
  <si>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</si>
  <si>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</si>
  <si>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</si>
  <si>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</si>
  <si>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</si>
  <si>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</si>
  <si>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</si>
  <si>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</si>
  <si>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</si>
  <si>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</si>
  <si>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</si>
  <si>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</si>
  <si>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</si>
  <si>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</si>
  <si>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</si>
  <si>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</si>
  <si>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</si>
  <si>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</si>
  <si>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</si>
  <si>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</si>
  <si>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</si>
  <si>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</si>
  <si>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</si>
  <si>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</si>
  <si>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</si>
  <si>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</si>
  <si>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</si>
  <si>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</si>
  <si>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</si>
  <si>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</si>
  <si>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</si>
  <si>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</si>
  <si>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</si>
  <si>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</si>
  <si>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</si>
  <si>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</si>
  <si>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</si>
  <si>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</si>
  <si>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</si>
  <si>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</si>
  <si>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</si>
  <si>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</si>
  <si>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</si>
  <si>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</si>
  <si>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</si>
  <si>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</si>
  <si>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</si>
  <si>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</si>
  <si>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</si>
  <si>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</si>
  <si>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</si>
  <si>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</si>
  <si>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</si>
  <si>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</si>
  <si>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</si>
  <si>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</si>
  <si>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</si>
  <si>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</si>
  <si>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</si>
  <si>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</si>
  <si>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</si>
  <si>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</si>
  <si>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</si>
  <si>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</si>
  <si>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</si>
  <si>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</si>
  <si>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</si>
  <si>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</si>
  <si>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</si>
  <si>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</si>
  <si>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</si>
  <si>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</si>
  <si>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</si>
  <si>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</si>
  <si>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</si>
  <si>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</si>
  <si>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</si>
  <si>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</si>
  <si>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</si>
  <si>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</si>
  <si>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</si>
  <si>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</si>
  <si>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</si>
  <si>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</si>
  <si>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</si>
  <si>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</si>
  <si>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</si>
  <si>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</si>
  <si>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</si>
  <si>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</si>
  <si>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</si>
  <si>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</si>
  <si>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</si>
  <si>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</si>
  <si>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</si>
  <si>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</si>
  <si>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</si>
  <si>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</si>
  <si>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</si>
  <si>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</si>
  <si>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</si>
  <si>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</si>
  <si>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</si>
  <si>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</si>
  <si>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</si>
  <si>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</si>
  <si>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</si>
  <si>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</si>
  <si>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</si>
  <si>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</si>
  <si>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</si>
  <si>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</si>
  <si>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</si>
  <si>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</si>
  <si>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</si>
  <si>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</si>
  <si>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</si>
  <si>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</si>
  <si>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</si>
  <si>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</si>
  <si>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</si>
  <si>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</si>
  <si>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</si>
  <si>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</si>
  <si>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</si>
  <si>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</si>
  <si>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</si>
  <si>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</si>
  <si>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</si>
  <si>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</si>
  <si>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</si>
  <si>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</si>
  <si>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</si>
  <si>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</si>
  <si>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</si>
  <si>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</si>
  <si>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</si>
  <si>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</si>
  <si>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</si>
  <si>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</si>
  <si>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</si>
  <si>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</si>
  <si>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</si>
  <si>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</si>
  <si>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</si>
  <si>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</si>
  <si>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</si>
  <si>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</si>
  <si>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</si>
  <si>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</si>
  <si>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</si>
  <si>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</si>
  <si>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</si>
  <si>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</si>
  <si>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</si>
  <si>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</si>
  <si>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</si>
  <si>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</si>
  <si>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</si>
  <si>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</si>
  <si>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</si>
  <si>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</si>
  <si>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</si>
  <si>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</si>
  <si>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</si>
  <si>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</si>
  <si>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</si>
  <si>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</si>
  <si>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</si>
  <si>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</si>
  <si>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</si>
  <si>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</si>
  <si>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</si>
  <si>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</si>
  <si>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</si>
  <si>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</si>
  <si>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</si>
  <si>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</si>
  <si>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</si>
  <si>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</si>
  <si>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</si>
  <si>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</si>
  <si>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</si>
  <si>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</si>
  <si>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</si>
  <si>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</si>
  <si>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</si>
  <si>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</si>
  <si>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</si>
  <si>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</si>
  <si>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</si>
  <si>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</si>
  <si>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</si>
  <si>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</si>
  <si>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</si>
  <si>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</si>
  <si>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</si>
  <si>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</si>
  <si>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</si>
  <si>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</si>
  <si>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</si>
  <si>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</si>
  <si>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</si>
  <si>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</si>
  <si>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</si>
  <si>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</si>
  <si>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</si>
  <si>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</si>
  <si>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</si>
  <si>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</si>
  <si>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</si>
  <si>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</si>
  <si>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</si>
  <si>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</si>
  <si>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</si>
  <si>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</si>
  <si>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</si>
  <si>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</si>
  <si>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</si>
  <si>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</si>
  <si>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</si>
  <si>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</si>
  <si>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</si>
  <si>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</si>
  <si>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</si>
  <si>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</si>
  <si>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</si>
  <si>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</si>
  <si>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</si>
  <si>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</si>
  <si>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</si>
  <si>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</si>
  <si>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</si>
  <si>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</si>
  <si>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</si>
  <si>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</si>
  <si>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</si>
  <si>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</si>
  <si>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</si>
  <si>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</si>
  <si>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</si>
  <si>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</si>
  <si>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</si>
  <si>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</si>
  <si>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</si>
  <si>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</si>
  <si>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</si>
  <si>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</si>
  <si>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</si>
  <si>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</si>
  <si>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</si>
  <si>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</si>
  <si>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</si>
  <si>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</si>
  <si>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</si>
  <si>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</si>
  <si>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</si>
  <si>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</si>
  <si>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</si>
  <si>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</si>
  <si>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</si>
  <si>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</si>
  <si>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</si>
  <si>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</si>
  <si>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</si>
  <si>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</si>
  <si>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</si>
  <si>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</si>
  <si>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</si>
  <si>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</si>
  <si>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</si>
  <si>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</si>
  <si>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</si>
  <si>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</si>
  <si>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</si>
  <si>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</si>
  <si>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</si>
  <si>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</si>
  <si>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</si>
  <si>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</si>
  <si>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</si>
  <si>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</si>
  <si>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</si>
  <si>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</si>
  <si>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</si>
  <si>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</si>
  <si>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</si>
  <si>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</si>
  <si>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</si>
  <si>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</si>
  <si>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</si>
  <si>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</si>
  <si>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</si>
  <si>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</si>
  <si>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</si>
  <si>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</si>
  <si>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</si>
  <si>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</si>
  <si>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</si>
  <si>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</si>
  <si>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</si>
  <si>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</si>
  <si>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</si>
  <si>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</si>
  <si>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</si>
  <si>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</si>
  <si>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</si>
  <si>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</si>
  <si>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</si>
  <si>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</si>
  <si>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</si>
  <si>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</si>
  <si>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</si>
  <si>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</si>
  <si>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</si>
  <si>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</si>
  <si>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</si>
  <si>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</si>
  <si>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</si>
  <si>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</si>
  <si>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</si>
  <si>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</si>
  <si>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</si>
  <si>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</si>
  <si>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</si>
  <si>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</si>
  <si>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</si>
  <si>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</si>
  <si>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</si>
  <si>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</si>
  <si>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</si>
  <si>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</si>
  <si>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</si>
  <si>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</si>
  <si>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</si>
  <si>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</si>
  <si>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</si>
  <si>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</si>
  <si>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</si>
  <si>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</si>
  <si>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</si>
  <si>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</si>
  <si>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</si>
  <si>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</si>
  <si>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</si>
  <si>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</si>
  <si>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</si>
  <si>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</si>
  <si>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</si>
  <si>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</si>
  <si>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</si>
  <si>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</si>
  <si>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</si>
  <si>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</si>
  <si>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</si>
  <si>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</si>
  <si>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</si>
  <si>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</si>
  <si>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</si>
  <si>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</si>
  <si>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</si>
  <si>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</si>
  <si>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</si>
  <si>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</si>
  <si>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</si>
  <si>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</si>
  <si>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</si>
  <si>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</si>
  <si>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</si>
  <si>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</si>
  <si>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</si>
  <si>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</si>
  <si>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</si>
  <si>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</si>
  <si>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</si>
  <si>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</si>
  <si>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</si>
  <si>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</si>
  <si>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</si>
  <si>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</si>
  <si>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</si>
  <si>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</si>
  <si>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</si>
  <si>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</si>
  <si>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</si>
  <si>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</si>
  <si>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</si>
  <si>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</si>
  <si>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</si>
  <si>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</si>
  <si>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</si>
  <si>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</si>
  <si>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</si>
  <si>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</si>
  <si>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</si>
  <si>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</si>
  <si>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</si>
  <si>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</si>
  <si>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</si>
  <si>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</si>
  <si>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</si>
  <si>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</si>
  <si>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</si>
  <si>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</si>
  <si>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</si>
  <si>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</si>
  <si>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</si>
  <si>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</si>
  <si>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</si>
  <si>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</si>
  <si>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</si>
  <si>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</si>
  <si>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</si>
  <si>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</si>
  <si>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</si>
  <si>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</si>
  <si>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</si>
  <si>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</si>
  <si>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</si>
  <si>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</si>
  <si>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</si>
  <si>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</si>
  <si>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</si>
  <si>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</si>
  <si>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</si>
  <si>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</si>
  <si>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</si>
  <si>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</si>
  <si>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</si>
  <si>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</si>
  <si>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</si>
  <si>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</si>
  <si>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</si>
  <si>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</si>
  <si>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</si>
  <si>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</si>
  <si>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</si>
  <si>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</si>
  <si>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</si>
  <si>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</si>
  <si>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</si>
  <si>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</si>
  <si>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</si>
  <si>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</si>
  <si>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</si>
  <si>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</si>
  <si>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</si>
  <si>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</si>
  <si>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</si>
  <si>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</si>
  <si>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</si>
  <si>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</si>
  <si>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</si>
  <si>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</si>
  <si>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</si>
  <si>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</si>
  <si>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</si>
  <si>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</si>
  <si>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</si>
  <si>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</si>
  <si>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</si>
  <si>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</si>
  <si>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</si>
  <si>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</si>
  <si>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</si>
  <si>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</si>
  <si>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</si>
  <si>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</si>
  <si>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</si>
  <si>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</si>
  <si>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</si>
  <si>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</si>
  <si>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</si>
  <si>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</si>
  <si>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</si>
  <si>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</si>
  <si>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</si>
  <si>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</si>
  <si>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</si>
  <si>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</si>
  <si>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</si>
  <si>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</si>
  <si>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</si>
  <si>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</si>
  <si>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</si>
  <si>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</si>
  <si>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</si>
  <si>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</si>
  <si>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</si>
  <si>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</si>
  <si>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</si>
  <si>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</si>
  <si>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</si>
  <si>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</si>
  <si>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</si>
  <si>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</si>
  <si>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</si>
  <si>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</si>
  <si>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</si>
  <si>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</si>
  <si>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</si>
  <si>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</si>
  <si>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</si>
  <si>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</si>
  <si>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</si>
  <si>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</si>
  <si>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</si>
  <si>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</si>
  <si>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</si>
  <si>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</si>
  <si>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</si>
  <si>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</si>
  <si>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</si>
  <si>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</si>
  <si>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</si>
  <si>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</si>
  <si>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</si>
  <si>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</si>
  <si>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</si>
  <si>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</si>
  <si>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</si>
  <si>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</si>
  <si>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</si>
  <si>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</si>
  <si>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</si>
  <si>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</si>
  <si>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</si>
  <si>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</si>
  <si>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</si>
  <si>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</si>
  <si>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</si>
  <si>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</si>
  <si>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</si>
  <si>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</si>
  <si>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</si>
  <si>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</si>
  <si>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</si>
  <si>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</si>
  <si>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</si>
  <si>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</si>
  <si>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</si>
  <si>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</si>
  <si>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</si>
  <si>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</si>
  <si>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</si>
  <si>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</si>
  <si>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</si>
  <si>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</si>
  <si>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</si>
  <si>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</si>
  <si>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</si>
  <si>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</si>
  <si>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</si>
  <si>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</si>
  <si>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</si>
  <si>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</si>
  <si>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</si>
  <si>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</si>
  <si>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</si>
  <si>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</si>
  <si>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</si>
  <si>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</si>
  <si>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</si>
  <si>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</si>
  <si>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</si>
  <si>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</si>
  <si>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</si>
  <si>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</si>
  <si>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</si>
  <si>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</si>
  <si>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</si>
  <si>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</si>
  <si>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</si>
  <si>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</si>
  <si>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</si>
  <si>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</si>
  <si>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</si>
  <si>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</si>
  <si>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</si>
  <si>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</si>
  <si>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</si>
  <si>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</si>
  <si>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</si>
  <si>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</si>
  <si>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</si>
  <si>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</si>
  <si>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</si>
  <si>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</si>
  <si>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</si>
  <si>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</si>
  <si>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</si>
  <si>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</si>
  <si>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</si>
  <si>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</si>
  <si>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</si>
  <si>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</si>
  <si>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</si>
  <si>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</si>
  <si>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</si>
  <si>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</si>
  <si>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</si>
  <si>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</si>
  <si>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</si>
  <si>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</si>
  <si>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</si>
  <si>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</si>
  <si>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</si>
  <si>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</si>
  <si>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</si>
  <si>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</si>
  <si>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</si>
  <si>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</si>
  <si>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</si>
  <si>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</si>
  <si>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</si>
  <si>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</si>
  <si>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</si>
  <si>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</si>
  <si>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</si>
  <si>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</si>
  <si>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</si>
  <si>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</si>
  <si>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</si>
  <si>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</si>
  <si>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</si>
  <si>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</si>
  <si>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</si>
  <si>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</si>
  <si>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</si>
  <si>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</si>
  <si>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</si>
  <si>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</si>
  <si>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</si>
  <si>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</si>
  <si>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</si>
  <si>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</si>
  <si>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</si>
  <si>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</si>
  <si>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</si>
  <si>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</si>
  <si>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</si>
  <si>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</si>
  <si>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</si>
  <si>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</si>
  <si>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</si>
  <si>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</si>
  <si>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</si>
  <si>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</si>
  <si>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</si>
  <si>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</si>
  <si>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</si>
  <si>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</si>
  <si>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</si>
  <si>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</si>
  <si>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</si>
  <si>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</si>
  <si>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</si>
  <si>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</si>
  <si>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</si>
  <si>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</si>
  <si>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</si>
  <si>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</si>
  <si>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</si>
  <si>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</si>
  <si>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</si>
  <si>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</si>
  <si>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</si>
  <si>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</si>
  <si>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</si>
  <si>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</si>
  <si>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</si>
  <si>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</si>
  <si>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</si>
  <si>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</si>
  <si>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</si>
  <si>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</si>
  <si>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</si>
  <si>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</si>
  <si>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</si>
  <si>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</si>
  <si>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</si>
  <si>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</si>
  <si>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</si>
  <si>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</si>
  <si>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</si>
  <si>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</si>
  <si>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</si>
  <si>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</si>
  <si>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</si>
  <si>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</si>
  <si>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</si>
  <si>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</si>
  <si>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</si>
  <si>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</si>
  <si>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</si>
  <si>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</si>
  <si>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</si>
  <si>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</si>
  <si>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</si>
  <si>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</si>
  <si>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</si>
  <si>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</si>
  <si>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</si>
  <si>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</si>
  <si>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</si>
  <si>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</si>
  <si>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</si>
  <si>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</si>
  <si>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</si>
  <si>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</si>
  <si>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</si>
  <si>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</si>
  <si>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</si>
  <si>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</si>
  <si>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</si>
  <si>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</si>
  <si>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</si>
  <si>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</si>
  <si>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</si>
  <si>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</si>
  <si>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</si>
  <si>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</si>
  <si>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</si>
  <si>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</si>
  <si>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</si>
  <si>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</si>
  <si>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</si>
  <si>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</si>
  <si>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</si>
  <si>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</si>
  <si>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</si>
  <si>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</si>
  <si>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</si>
  <si>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</si>
  <si>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</si>
  <si>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</si>
  <si>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</si>
  <si>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</si>
  <si>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</si>
  <si>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</si>
  <si>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</si>
  <si>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</si>
  <si>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</si>
  <si>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</si>
  <si>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</si>
  <si>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</si>
  <si>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</si>
  <si>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</si>
  <si>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</si>
  <si>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</si>
  <si>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</si>
  <si>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</si>
  <si>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</si>
  <si>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</si>
  <si>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</si>
  <si>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</si>
  <si>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</si>
  <si>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</si>
  <si>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</si>
  <si>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</si>
  <si>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</si>
  <si>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</si>
  <si>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</si>
  <si>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</si>
  <si>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</si>
  <si>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</si>
  <si>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</si>
  <si>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</si>
  <si>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</si>
  <si>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</si>
  <si>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</si>
  <si>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</si>
  <si>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</si>
  <si>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</si>
  <si>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</si>
  <si>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</si>
  <si>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</si>
  <si>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</si>
  <si>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</si>
  <si>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</si>
  <si>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</si>
  <si>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</si>
  <si>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</si>
  <si>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</si>
  <si>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</si>
  <si>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</si>
  <si>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</si>
  <si>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</si>
  <si>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</si>
  <si>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</si>
  <si>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</si>
  <si>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</si>
  <si>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</si>
  <si>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</si>
  <si>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</si>
  <si>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</si>
  <si>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</si>
  <si>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</si>
  <si>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</si>
  <si>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</si>
  <si>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</si>
  <si>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</si>
  <si>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</si>
  <si>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</si>
  <si>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</si>
  <si>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</si>
  <si>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</si>
  <si>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</si>
  <si>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</si>
  <si>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</si>
  <si>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</si>
  <si>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</si>
  <si>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</si>
  <si>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</si>
  <si>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</si>
  <si>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</si>
  <si>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</si>
  <si>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</si>
  <si>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</si>
  <si>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</si>
  <si>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</si>
  <si>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</si>
  <si>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</si>
  <si>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</si>
  <si>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</si>
  <si>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</si>
  <si>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</si>
  <si>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</si>
  <si>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</si>
  <si>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</si>
  <si>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</si>
  <si>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</si>
  <si>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</si>
  <si>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</si>
  <si>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</si>
  <si>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</si>
  <si>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</si>
  <si>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</si>
  <si>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</si>
  <si>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</si>
  <si>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</si>
  <si>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</si>
  <si>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</si>
  <si>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</si>
  <si>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</si>
  <si>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</si>
  <si>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</si>
  <si>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</si>
  <si>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</si>
  <si>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</si>
  <si>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</si>
  <si>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</si>
  <si>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</si>
  <si>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</si>
  <si>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</si>
  <si>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</si>
  <si>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</si>
  <si>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</si>
  <si>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</si>
  <si>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</si>
  <si>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</si>
  <si>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</si>
  <si>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</si>
  <si>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</si>
  <si>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</si>
  <si>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</si>
  <si>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</si>
  <si>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</si>
  <si>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</si>
  <si>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</si>
  <si>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</si>
  <si>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</si>
  <si>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</si>
  <si>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</si>
  <si>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</si>
  <si>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</si>
  <si>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</si>
  <si>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</si>
  <si>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</si>
  <si>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</si>
  <si>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</si>
  <si>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</si>
  <si>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</si>
  <si>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</si>
  <si>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</si>
  <si>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</si>
  <si>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</si>
  <si>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</si>
  <si>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</si>
  <si>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</si>
  <si>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</si>
  <si>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</si>
  <si>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</si>
  <si>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</si>
  <si>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按公示增长率计算</t>
  </si>
  <si>
    <t>抵押</t>
  </si>
  <si>
    <t>2019-3</t>
    <phoneticPr fontId="3" type="noConversion"/>
  </si>
  <si>
    <t>2019-4</t>
    <phoneticPr fontId="3" type="noConversion"/>
  </si>
  <si>
    <t>赵雯</t>
  </si>
  <si>
    <t>崔锴</t>
  </si>
  <si>
    <t>抵押价格</t>
  </si>
  <si>
    <t>其他：</t>
  </si>
  <si>
    <t>广东省</t>
    <phoneticPr fontId="6" type="noConversion"/>
  </si>
  <si>
    <t>佛山市</t>
    <phoneticPr fontId="6" type="noConversion"/>
  </si>
  <si>
    <t>企业</t>
  </si>
  <si>
    <t>商业</t>
  </si>
  <si>
    <t>商业项目</t>
  </si>
  <si>
    <t>通路</t>
  </si>
  <si>
    <t>通电</t>
  </si>
  <si>
    <t>通上水</t>
  </si>
  <si>
    <t>通下水</t>
  </si>
  <si>
    <t>通热</t>
  </si>
  <si>
    <t>燃气</t>
  </si>
  <si>
    <t>平整</t>
  </si>
  <si>
    <t>住宅用房</t>
  </si>
  <si>
    <t>住宅用房</t>
    <phoneticPr fontId="14" type="noConversion"/>
  </si>
  <si>
    <t>商业用房</t>
  </si>
  <si>
    <t>商业用房</t>
    <phoneticPr fontId="14" type="noConversion"/>
  </si>
  <si>
    <t>地下车库用房</t>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</si>
  <si>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</si>
  <si>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t>地上</t>
  </si>
  <si>
    <t>酒店用房</t>
  </si>
  <si>
    <t>酒店用房</t>
    <phoneticPr fontId="14" type="noConversion"/>
  </si>
  <si>
    <t>车库</t>
  </si>
  <si>
    <t>比较法-住宅、综合</t>
  </si>
  <si>
    <t>剩余法-待开发</t>
  </si>
  <si>
    <t>地块名称</t>
  </si>
  <si>
    <t>城市</t>
  </si>
  <si>
    <t>用地性质</t>
  </si>
  <si>
    <t>区县</t>
  </si>
  <si>
    <t>出让方式</t>
  </si>
  <si>
    <t>建设用地面积(㎡)</t>
  </si>
  <si>
    <t>规划建筑面积(㎡)</t>
  </si>
  <si>
    <t>成交日期</t>
  </si>
  <si>
    <t>成交价(万元)</t>
  </si>
  <si>
    <t>成交每亩价(万元/亩)</t>
  </si>
  <si>
    <t>成交楼面价(元/㎡)</t>
  </si>
  <si>
    <t>溢价率</t>
  </si>
  <si>
    <t>佛山市三水区云东海街道映海路以西地块</t>
  </si>
  <si>
    <t>佛山市</t>
  </si>
  <si>
    <t>综合用地(含住宅)</t>
  </si>
  <si>
    <t>三水区</t>
  </si>
  <si>
    <t>挂牌</t>
  </si>
  <si>
    <t>1.0＜far≤2.8</t>
  </si>
  <si>
    <t>2019-06-12</t>
  </si>
  <si>
    <t>佛山市三水区西南街道建设大道南侧地块二</t>
  </si>
  <si>
    <t>1.0＜far≤3.2</t>
  </si>
  <si>
    <t>2019-05-15</t>
  </si>
  <si>
    <t>佛山市三水区云东海街道云庭大道北侧地块六之一</t>
  </si>
  <si>
    <t>1.0＜far≤3.0</t>
  </si>
  <si>
    <t>2019-05-08</t>
  </si>
  <si>
    <t>佛山市三水区乐平镇新城区C区15号</t>
  </si>
  <si>
    <t>1.0＜far≤2.7</t>
  </si>
  <si>
    <t>2019-04-17</t>
  </si>
  <si>
    <t>佛山市三水区西南街道口岸大道西侧地块</t>
  </si>
  <si>
    <t>1.0＜far≤2.6</t>
  </si>
  <si>
    <t>2019-03-22</t>
  </si>
  <si>
    <t>佛山市三水区云东海街道南丰大道东侧地块一</t>
  </si>
  <si>
    <t>2019-03-20</t>
  </si>
  <si>
    <t>佛山市三水区南山镇知青路(地块二)</t>
  </si>
  <si>
    <t>1.0＜far≤1.8</t>
  </si>
  <si>
    <t>2018-09-12</t>
  </si>
  <si>
    <t>佛山市三水区云东海街道鲁村路以东、协和路以北地块</t>
  </si>
  <si>
    <t>1.0＜far≤2.5</t>
  </si>
  <si>
    <t>2018-07-06</t>
  </si>
  <si>
    <t>佛山市三水区西南街道建设大道南侧地块一</t>
  </si>
  <si>
    <t>2018-07-04</t>
  </si>
  <si>
    <t>佛山市三水区芦苞镇独树岗村民委员会“九十九岗”5号</t>
  </si>
  <si>
    <t>2018-06-21</t>
  </si>
  <si>
    <t>佛山市三水区南山镇双汇广场以南,东排渠以西</t>
  </si>
  <si>
    <t>2018-05-16</t>
  </si>
  <si>
    <t>佛山市三水区西南街道建设大道南侧地块三</t>
  </si>
  <si>
    <t>2018-04-28</t>
  </si>
  <si>
    <t>佛山市三水区云东海街道塘西线三期西侧地块一</t>
  </si>
  <si>
    <t>2018-03-28</t>
  </si>
  <si>
    <t>佛山市三水区云东海街道塘西线三期西侧地块二</t>
  </si>
  <si>
    <t>2018-03-21</t>
  </si>
  <si>
    <t>佛山市三水区乐平镇新城区C区16号</t>
  </si>
  <si>
    <t>2018-02-08</t>
  </si>
  <si>
    <t>佛山市三水区云东海街道云庭大道北侧地块五</t>
  </si>
  <si>
    <t>综合容积率为2.8。a区:far≤3.2*;b区:1.0＜far≤2.9</t>
  </si>
  <si>
    <t>2017-12-28</t>
  </si>
  <si>
    <t>佛山市三水区云东海街道云庭大道北侧地块八</t>
  </si>
  <si>
    <t>2017-11-22</t>
  </si>
  <si>
    <t>佛山市三水区乐平镇新城区C区14号</t>
  </si>
  <si>
    <t>2017-10-19</t>
  </si>
  <si>
    <t>佛山市三水区乐平镇中心城区9号</t>
  </si>
  <si>
    <t>2017-10-11</t>
  </si>
  <si>
    <t>佛山市三水区大塘镇中心城区“大岗”(土名)</t>
  </si>
  <si>
    <t>2017-09-29</t>
  </si>
  <si>
    <t>佛山市三水区南山镇漫江大道以东、乐华高管以南</t>
  </si>
  <si>
    <t>2017-09-14</t>
  </si>
  <si>
    <t>佛山市三水区云东海街道云庭大道北侧地块七</t>
  </si>
  <si>
    <t>2017-08-16</t>
  </si>
  <si>
    <t>佛山市三水区大塘镇中心城区“老岗”(土名)</t>
  </si>
  <si>
    <t>2017-07-20</t>
  </si>
  <si>
    <t>佛山市三水区西南街道建设一路东(地块一)</t>
  </si>
  <si>
    <t>2017-07-12</t>
  </si>
  <si>
    <t>佛山市三水区芦苞镇独树岗村民委员会“九十九岗”3号</t>
  </si>
  <si>
    <t>2017-06-21</t>
  </si>
  <si>
    <t>佛山市三水区西南街道建设一路2号</t>
  </si>
  <si>
    <t>2017-06-15</t>
  </si>
  <si>
    <t>佛山市三水区西南街道建设一路西侧地块一</t>
  </si>
  <si>
    <t>2017-06-14</t>
  </si>
  <si>
    <t>佛山市三水区白坭镇科技大道3号</t>
  </si>
  <si>
    <t>1.0＜far≤2.3</t>
  </si>
  <si>
    <t>2017-05-05</t>
  </si>
  <si>
    <t>佛山市三水区白坭镇科技大道5号</t>
  </si>
  <si>
    <t>佛山市三水区白坭镇科技大道4号</t>
  </si>
  <si>
    <t>2017-05-04</t>
  </si>
  <si>
    <t>佛山市三水区芦苞镇公园南路16号</t>
  </si>
  <si>
    <t>2017-04-19</t>
  </si>
  <si>
    <t>佛山市三水区西南街道建设一路东侧</t>
  </si>
  <si>
    <t>1.0＜容≤3.5</t>
  </si>
  <si>
    <t>2017-03-29</t>
  </si>
  <si>
    <t>佛山市三水区西南街道西河路北侧地块二</t>
  </si>
  <si>
    <t>1.0＜且≤3.0</t>
  </si>
  <si>
    <t>2017-02-23</t>
  </si>
  <si>
    <t>佛山市三水区芦苞镇公园南路33号</t>
  </si>
  <si>
    <t>1.0＜容≤2.7</t>
  </si>
  <si>
    <t>2017-02-16</t>
  </si>
  <si>
    <t>佛山市三水区乐平镇竹山村委会大有岗村“上牛路”(土名)</t>
  </si>
  <si>
    <t>1.0＜容≤3.0</t>
  </si>
  <si>
    <t>佛山市三水区乐平镇新城区D区7号</t>
  </si>
  <si>
    <t>1.0＜容≤2.5</t>
  </si>
  <si>
    <t>佛山市三水区西南街道广海大道东丁字基地块</t>
  </si>
  <si>
    <t>2016-08-24</t>
  </si>
  <si>
    <t>佛山市三水区乐平镇南边一小区2号</t>
  </si>
  <si>
    <t>2016-08-11</t>
  </si>
  <si>
    <t>佛山市三水区南山镇六和禾生新街之一</t>
  </si>
  <si>
    <t>2016-07-21</t>
  </si>
  <si>
    <t>佛山市三水区西南街道兴达路北侧地块</t>
  </si>
  <si>
    <t>1.0＜far≤3.5</t>
  </si>
  <si>
    <t>2016-04-27</t>
  </si>
  <si>
    <t>佛山市三水区南山镇迳口知青路(地块二)</t>
  </si>
  <si>
    <t>住宅用地</t>
  </si>
  <si>
    <t>2015-12-30</t>
  </si>
  <si>
    <t>佛山市三水区南山镇沿涌东路以东、中山大学附属中学以北之一</t>
  </si>
  <si>
    <t>佛山市三水区云东海街道新城启动区地块七</t>
  </si>
  <si>
    <t>2015-12-02</t>
  </si>
  <si>
    <t>佛山市三水区乐平镇南边一小区1号</t>
  </si>
  <si>
    <t>2015-11-12</t>
  </si>
  <si>
    <t>佛山市三水区乐平镇芦西公路东侧生态园地块一、地块二、地块三</t>
  </si>
  <si>
    <t>小于或等于2</t>
  </si>
  <si>
    <t>佛山市三水区南山镇旧糖厂职工宿舍</t>
  </si>
  <si>
    <t>2015-10-30</t>
  </si>
  <si>
    <t>佛山市三水区南山镇迳口华侨农场漫江圩、桥东路</t>
  </si>
  <si>
    <t>佛山市三水区西南街道建设一路6号</t>
  </si>
  <si>
    <t>2015-10-15</t>
  </si>
  <si>
    <t>佛山市三水区大塘镇连滘村委会“矮岗”(土名)地块三</t>
  </si>
  <si>
    <t>2015-07-22</t>
  </si>
  <si>
    <t>佛山市三水区白坭镇科技大道2号</t>
  </si>
  <si>
    <t>1.0≤far≤1.8</t>
  </si>
  <si>
    <t>2015-07-17</t>
  </si>
  <si>
    <t>佛山市三水区乐平镇乐平大道西侧金融新区2号</t>
  </si>
  <si>
    <t>商业/办公用地</t>
  </si>
  <si>
    <t>2018-09-20</t>
  </si>
  <si>
    <t>佛山市三水区西南街道锦江路耶苏岗地块一</t>
  </si>
  <si>
    <t>far≤0.8</t>
  </si>
  <si>
    <t>佛山市三水区中心城区铁路以南、广海路以北、铁帽顶至信孚石油公司之间、自信孚石油公司以东地块三之一</t>
  </si>
  <si>
    <t>佛山市三水区乐平镇乐平大道西侧金融新区1号</t>
  </si>
  <si>
    <t>1.3≤far≤2.0</t>
  </si>
  <si>
    <t>2017-07-13</t>
  </si>
  <si>
    <t>佛山市三水区西南街道西青大道26号</t>
  </si>
  <si>
    <t>2017-01-13</t>
  </si>
  <si>
    <t>佛山市三水区云东海街道高丰村委会“高丰涌”(土名)以南</t>
  </si>
  <si>
    <t>1.0＜far≤1.5</t>
  </si>
  <si>
    <t>2016-12-29</t>
  </si>
  <si>
    <t>佛山市三水区云东海街道欧水村“龙舟山”(土名)</t>
  </si>
  <si>
    <t>far≤1.5</t>
  </si>
  <si>
    <t>2016-10-19</t>
  </si>
  <si>
    <t>佛山市三水区云东海街道三水大道西侧地块四之二</t>
  </si>
  <si>
    <t>2015-11-18</t>
  </si>
  <si>
    <t>广东佛山三水工业园区大塘园A区26-2号</t>
  </si>
  <si>
    <t>2015-05-21</t>
  </si>
  <si>
    <t>佛山市三水区西南街道洲边村委会一村“平岗坳”(土名)</t>
  </si>
  <si>
    <t>1.0＜far≤1.2</t>
  </si>
  <si>
    <t>2015-04-29</t>
  </si>
  <si>
    <t>佛山市三水区乐平镇念德村委会中一村“庙岗”(土名)</t>
  </si>
  <si>
    <t>1.0≤far≤2.5</t>
  </si>
  <si>
    <t>2014-12-31</t>
  </si>
  <si>
    <t>佛山市三水工业园区芦苞园D区2号</t>
  </si>
  <si>
    <t>2014-12-30</t>
  </si>
  <si>
    <t>佛山市三水区西南街道建设一路1号</t>
  </si>
  <si>
    <t>2014-12-12</t>
  </si>
  <si>
    <t>佛山市三水区乐平镇中心城区1号之一</t>
  </si>
  <si>
    <t>2014-11-03</t>
  </si>
  <si>
    <t>佛山市三水区南山镇漫江工业园南区6-6号</t>
  </si>
  <si>
    <t>2014-08-06</t>
  </si>
  <si>
    <t>佛山市三水区云东海街道西南林果场地块一之一</t>
  </si>
  <si>
    <t>大于或等于0.8并且小于或等于2</t>
  </si>
  <si>
    <t>2014-02-28</t>
  </si>
  <si>
    <t>佛山市三水区西南街道三达路10号</t>
  </si>
  <si>
    <t>大于1并且小于或等于4.5</t>
  </si>
  <si>
    <t>2013-12-18</t>
  </si>
  <si>
    <t>广东省佛山市三水工业园区西南园C区24-3号</t>
  </si>
  <si>
    <t>2013-12-02</t>
  </si>
  <si>
    <t>佛山市三水区西南街道西青大道23号</t>
  </si>
  <si>
    <t>1.0≤far≤3.8</t>
  </si>
  <si>
    <t>2013-11-29</t>
  </si>
  <si>
    <t>佛山市三水区西南街道建设二路2号</t>
  </si>
  <si>
    <t>1.0≤far≤3.0</t>
  </si>
  <si>
    <t>2013-12-03</t>
  </si>
  <si>
    <t>1.0≤far≤2.9</t>
  </si>
  <si>
    <t>2013-07-26</t>
  </si>
  <si>
    <t>佛山市三水区西南街道南丰大道东侧、百旺城北侧</t>
  </si>
  <si>
    <t>2013-02-27</t>
  </si>
  <si>
    <t>佛山市三水区大塘镇连滘村委会“头头顶”(土名)</t>
  </si>
  <si>
    <t>≤1.5</t>
  </si>
  <si>
    <t>2012-07-26</t>
  </si>
  <si>
    <t>佛山市三水区西南街道鲁村村委会“布顶”(土名)地块一</t>
  </si>
  <si>
    <t>1.0＜far≤2.4</t>
  </si>
  <si>
    <t>2012-07-06</t>
  </si>
  <si>
    <t>佛山市三水区西南街道广肇高速西侧地块</t>
  </si>
  <si>
    <t>≤1.0</t>
  </si>
  <si>
    <t>2012-01-31</t>
  </si>
  <si>
    <t>佛山市三水区南山镇漫江大道东、升平酒店旁地块</t>
  </si>
  <si>
    <t>2011-11-23</t>
  </si>
  <si>
    <t>佛山市三水区白坭镇国家火炬计划佛山电子电器产业基地北区87-12号地块</t>
  </si>
  <si>
    <t>拍卖</t>
  </si>
  <si>
    <t>2011-11-18</t>
  </si>
  <si>
    <t>佛三(挂)2011-032地块</t>
  </si>
  <si>
    <t>1.0≤far≤2.0</t>
  </si>
  <si>
    <t>2011-09-19</t>
  </si>
  <si>
    <t>佛山市三水区南山镇东和居委会坳头南地块</t>
  </si>
  <si>
    <t>2011-05-18</t>
  </si>
  <si>
    <t>佛山市三水区南山镇东和居委会光彩小学东地块</t>
  </si>
  <si>
    <t>佛山市三水区南山镇东和居委会卢屋东、北地块</t>
  </si>
  <si>
    <t>1.0-2.0</t>
  </si>
  <si>
    <t>2011-05-16</t>
  </si>
  <si>
    <t>三水区迳口华侨经济区中心区15-1号之一</t>
  </si>
  <si>
    <t>1.0-2.4</t>
  </si>
  <si>
    <t>2009-12-22</t>
  </si>
  <si>
    <t>三水区西南街道广海大道东14号</t>
  </si>
  <si>
    <t>≤1</t>
  </si>
  <si>
    <t>2009-10-29</t>
  </si>
  <si>
    <t>佛山市三水区乐平镇新城区E区4号</t>
  </si>
  <si>
    <t>≥1.0且≤2.0</t>
  </si>
  <si>
    <t>2009-04-17</t>
  </si>
  <si>
    <t>地面单价</t>
    <phoneticPr fontId="227" type="noConversion"/>
  </si>
  <si>
    <t>商业</t>
    <phoneticPr fontId="26" type="noConversion"/>
  </si>
  <si>
    <t>单位面积地价</t>
  </si>
  <si>
    <r>
      <rPr>
        <b/>
        <sz val="11"/>
        <rFont val="仿宋_GB2312"/>
        <family val="3"/>
        <charset val="134"/>
      </rPr>
      <t>估价对象</t>
    </r>
    <r>
      <rPr>
        <b/>
        <sz val="11"/>
        <color theme="9" tint="-0.249977111117893"/>
        <rFont val="仿宋_GB2312"/>
        <family val="3"/>
        <charset val="134"/>
      </rPr>
      <t>商业用房的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</si>
  <si>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2016-4</t>
    <phoneticPr fontId="26" type="noConversion"/>
  </si>
  <si>
    <t>2016-3</t>
    <phoneticPr fontId="26" type="noConversion"/>
  </si>
  <si>
    <t>一般</t>
  </si>
  <si>
    <t>较好</t>
  </si>
  <si>
    <t>好</t>
  </si>
  <si>
    <t>六通</t>
  </si>
  <si>
    <t>多面临街</t>
  </si>
  <si>
    <t>估价对象周边居住用地比例、居住小区规模和社区发展完善程度，综合评价居住社区成熟度一般</t>
  </si>
  <si>
    <t>估价对象位于XX商圈，周边商业氛围成熟，人流量大，商业繁华度好</t>
  </si>
  <si>
    <t>估价对象位于XX商圈，周边办公楼项目较多，入驻率高，办公集聚程度较好</t>
  </si>
  <si>
    <t>估价对象周边道路状况、公共交通通达情况、停车便捷程度，综合评价交通便捷度较好</t>
  </si>
  <si>
    <t>区域自然环境：；人文环境；综合评价环境状况一般</t>
  </si>
  <si>
    <t>估价对象所在区域公共配套设施齐备情况</t>
  </si>
  <si>
    <t>估价对象所在区域基础设施水平</t>
  </si>
  <si>
    <t>较好</t>
    <phoneticPr fontId="26" type="noConversion"/>
  </si>
  <si>
    <t>三通</t>
  </si>
  <si>
    <t>三通</t>
    <phoneticPr fontId="26" type="noConversion"/>
  </si>
  <si>
    <t>土地（套用方法）</t>
  </si>
  <si>
    <t>押一</t>
  </si>
  <si>
    <t>按租金收入计税</t>
  </si>
  <si>
    <t>不动产收益法</t>
  </si>
  <si>
    <t>钢混</t>
  </si>
  <si>
    <t>正常</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</si>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</sst>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9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5" fillId="0" borderId="12" xfId="0" applyNumberFormat="1" applyFont="1" applyFill="1" applyBorder="1" applyAlignment="1" applyProtection="1">
      <alignment horizontal="left" vertical="center" shrinkToFit="1"/>
      <protection locked="0"/>
    </xf>
    <xf numFmtId="184"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8"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8"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4"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2"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182"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3"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1" fontId="271" fillId="0" borderId="2" xfId="7" applyNumberFormat="1" applyFont="1" applyFill="1" applyBorder="1" applyAlignment="1">
      <alignment horizontal="left" vertical="center"/>
    </xf>
    <xf numFmtId="184" fontId="271" fillId="0" borderId="2" xfId="7" applyNumberFormat="1" applyFont="1" applyFill="1" applyBorder="1" applyAlignment="1">
      <alignment horizontal="left" vertical="center"/>
    </xf>
    <xf numFmtId="191"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4" fontId="271" fillId="0" borderId="10" xfId="7" applyNumberFormat="1" applyFont="1" applyFill="1" applyBorder="1" applyAlignment="1">
      <alignment horizontal="left" vertical="center"/>
    </xf>
    <xf numFmtId="191"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4"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2"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5" fontId="156" fillId="12" borderId="120" xfId="13" applyNumberFormat="1" applyFont="1" applyFill="1" applyBorder="1" applyAlignment="1" applyProtection="1">
      <alignment horizontal="center" vertical="center" wrapText="1"/>
    </xf>
    <xf numFmtId="185"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0" fontId="235" fillId="17" borderId="120" xfId="13" applyFont="1" applyFill="1" applyBorder="1" applyAlignment="1" applyProtection="1">
      <alignment horizontal="center" vertical="center" wrapText="1"/>
    </xf>
    <xf numFmtId="0" fontId="235" fillId="17" borderId="121" xfId="13" applyFont="1" applyFill="1" applyBorder="1" applyAlignment="1" applyProtection="1">
      <alignment horizontal="center" vertical="center" wrapText="1"/>
    </xf>
    <xf numFmtId="0" fontId="70" fillId="0" borderId="2" xfId="0" applyFont="1" applyBorder="1" applyAlignment="1" applyProtection="1">
      <alignment horizontal="center" vertical="center"/>
      <protection locked="0"/>
    </xf>
    <xf numFmtId="0" fontId="166" fillId="0" borderId="0" xfId="0" applyFont="1" applyBorder="1" applyAlignment="1" applyProtection="1">
      <alignment horizontal="center" vertical="center"/>
      <protection locked="0"/>
    </xf>
    <xf numFmtId="0" fontId="163" fillId="0" borderId="0" xfId="0" applyFont="1" applyAlignment="1"/>
    <xf numFmtId="0" fontId="163" fillId="0" borderId="0" xfId="0" applyFont="1">
      <alignment vertical="center"/>
    </xf>
    <xf numFmtId="0" fontId="163" fillId="6" borderId="0" xfId="0" applyFont="1" applyFill="1" applyAlignment="1"/>
    <xf numFmtId="0" fontId="163" fillId="6" borderId="0" xfId="0" applyFont="1" applyFill="1">
      <alignment vertical="center"/>
    </xf>
    <xf numFmtId="0" fontId="0" fillId="6" borderId="0" xfId="0" applyFill="1">
      <alignment vertical="center"/>
    </xf>
    <xf numFmtId="0" fontId="143" fillId="0" borderId="6"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2" borderId="12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5" fillId="12" borderId="119"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63" fillId="0" borderId="0" xfId="0" applyFont="1" applyAlignment="1">
      <alignment horizontal="right"/>
    </xf>
    <xf numFmtId="0" fontId="163" fillId="6" borderId="0" xfId="0" applyFont="1" applyFill="1" applyAlignment="1">
      <alignment horizontal="right"/>
    </xf>
    <xf numFmtId="0" fontId="163" fillId="0" borderId="0" xfId="0" applyFont="1" applyAlignment="1">
      <alignment horizontal="right" vertical="center"/>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71956</xdr:rowOff>
    </xdr:from>
    <xdr:to>
      <xdr:col>9</xdr:col>
      <xdr:colOff>438150</xdr:colOff>
      <xdr:row>31</xdr:row>
      <xdr:rowOff>19049</xdr:rowOff>
    </xdr:to>
    <xdr:pic>
      <xdr:nvPicPr>
        <xdr:cNvPr id="2" name="图片 1" descr="C:\Documents and Settings\Administrator\Application Data\Tencent\Users\2416965547\QQ\WinTemp\RichOle\RLOSOQK}N[(ZB$TGTE_MIGW.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956"/>
          <a:ext cx="6610350" cy="5262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504824</xdr:colOff>
      <xdr:row>0</xdr:row>
      <xdr:rowOff>52550</xdr:rowOff>
    </xdr:from>
    <xdr:to>
      <xdr:col>19</xdr:col>
      <xdr:colOff>342899</xdr:colOff>
      <xdr:row>32</xdr:row>
      <xdr:rowOff>158981</xdr:rowOff>
    </xdr:to>
    <xdr:pic>
      <xdr:nvPicPr>
        <xdr:cNvPr id="3" name="图片 2" descr="C:\Documents and Settings\Administrator\Application Data\Tencent\Users\2416965547\QQ\WinTemp\RichOle\AJ7({62ORUBW_3[I%(BXTZU.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77024" y="52550"/>
          <a:ext cx="6696075" cy="55928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1</xdr:row>
      <xdr:rowOff>46343</xdr:rowOff>
    </xdr:from>
    <xdr:to>
      <xdr:col>10</xdr:col>
      <xdr:colOff>381000</xdr:colOff>
      <xdr:row>23</xdr:row>
      <xdr:rowOff>47625</xdr:rowOff>
    </xdr:to>
    <xdr:pic>
      <xdr:nvPicPr>
        <xdr:cNvPr id="2" name="图片 1" descr="C:\Documents and Settings\Administrator\Application Data\Tencent\Users\2416965547\QQ\WinTemp\RichOle\F~]QFQ3_XOS)K`6LA@{M312.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217793"/>
          <a:ext cx="7010400" cy="3773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304800</xdr:colOff>
      <xdr:row>9</xdr:row>
      <xdr:rowOff>133350</xdr:rowOff>
    </xdr:to>
    <xdr:sp macro="" textlink="">
      <xdr:nvSpPr>
        <xdr:cNvPr id="79873" name="AutoShape 1" descr="C:\Documents and Settings\Administrator\Application Data\Tencent\Users\2416965547\QQ\WinTemp\RichOle\F$@P5GLT6QTZJB~]B9[73.png"/>
        <xdr:cNvSpPr>
          <a:spLocks noChangeAspect="1" noChangeArrowheads="1"/>
        </xdr:cNvSpPr>
      </xdr:nvSpPr>
      <xdr:spPr bwMode="auto">
        <a:xfrm>
          <a:off x="2057400" y="1371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9</xdr:row>
      <xdr:rowOff>0</xdr:rowOff>
    </xdr:from>
    <xdr:to>
      <xdr:col>6</xdr:col>
      <xdr:colOff>304800</xdr:colOff>
      <xdr:row>10</xdr:row>
      <xdr:rowOff>133350</xdr:rowOff>
    </xdr:to>
    <xdr:sp macro="" textlink="">
      <xdr:nvSpPr>
        <xdr:cNvPr id="79874" name="AutoShape 2" descr="C:\Documents and Settings\Administrator\Application Data\Tencent\Users\2416965547\QQ\WinTemp\RichOle\F$@P5GLT6QTZJB~]B9[73.png"/>
        <xdr:cNvSpPr>
          <a:spLocks noChangeAspect="1" noChangeArrowheads="1"/>
        </xdr:cNvSpPr>
      </xdr:nvSpPr>
      <xdr:spPr bwMode="auto">
        <a:xfrm>
          <a:off x="4114800" y="1543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142875</xdr:colOff>
      <xdr:row>1</xdr:row>
      <xdr:rowOff>76200</xdr:rowOff>
    </xdr:from>
    <xdr:to>
      <xdr:col>12</xdr:col>
      <xdr:colOff>247650</xdr:colOff>
      <xdr:row>33</xdr:row>
      <xdr:rowOff>19050</xdr:rowOff>
    </xdr:to>
    <xdr:pic>
      <xdr:nvPicPr>
        <xdr:cNvPr id="4" name="图片 3" descr="C:\Documents and Settings\Administrator\Application Data\Tencent\Users\2416965547\QQ\WinTemp\RichOle\G_T13NU{W_$H`53EM6J(UTQ.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247650"/>
          <a:ext cx="8334375" cy="542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40" customWidth="1"/>
    <col min="2" max="2" width="78.21875" style="2841" customWidth="1"/>
    <col min="3" max="18" width="9" style="2835"/>
    <col min="19" max="19" width="17.88671875" style="2835" customWidth="1"/>
    <col min="20" max="51" width="9" style="2835"/>
    <col min="52" max="52" width="13.21875" style="2835" customWidth="1"/>
    <col min="53" max="53" width="13.44140625" style="2835" bestFit="1" customWidth="1"/>
    <col min="54" max="54" width="11.6640625" style="2835" bestFit="1" customWidth="1"/>
    <col min="55" max="55" width="13.44140625" style="2835" bestFit="1" customWidth="1"/>
    <col min="56" max="16384" width="9" style="2835"/>
  </cols>
  <sheetData>
    <row r="1" spans="1:55" s="2846" customFormat="1" ht="16.2" thickBot="1">
      <c r="A1" s="2844" t="s">
        <v>2616</v>
      </c>
      <c r="B1" s="2845" t="s">
        <v>2713</v>
      </c>
    </row>
    <row r="2" spans="1:55" s="2849" customFormat="1" ht="16.2" thickTop="1">
      <c r="A2" s="2847" t="s">
        <v>2620</v>
      </c>
      <c r="B2" s="2848" t="str">
        <f>'预评函-封皮'!B37</f>
        <v>广东省佛山市出让国有建设用地使用权抵押价格预评估</v>
      </c>
      <c r="AX2" s="2850"/>
      <c r="AZ2" s="2850"/>
      <c r="BA2" s="2851"/>
      <c r="BC2" s="2851"/>
    </row>
    <row r="3" spans="1:55" s="2852" customFormat="1">
      <c r="A3" s="2831" t="s">
        <v>2621</v>
      </c>
      <c r="B3" s="2834">
        <f>'预评函-封皮'!B40</f>
        <v>0</v>
      </c>
    </row>
    <row r="4" spans="1:55" s="2833" customFormat="1">
      <c r="A4" s="2831" t="s">
        <v>2622</v>
      </c>
      <c r="B4" s="2832" t="str">
        <f>'预评函-封皮'!B46</f>
        <v>赵雯、崔锴</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6.2" thickBot="1">
      <c r="A5" s="2853" t="s">
        <v>2623</v>
      </c>
      <c r="B5" s="2854" t="str">
        <f>'预评函-封皮'!B49</f>
        <v>康正预评字号</v>
      </c>
    </row>
    <row r="6" spans="1:55" s="2855" customFormat="1" ht="16.2" thickTop="1">
      <c r="A6" s="2847" t="s">
        <v>2665</v>
      </c>
      <c r="B6" s="2848" t="str">
        <f>'预评函-1'!A4</f>
        <v>受贵公司委托，我公司对广东省佛山市出让国有建设用地使用权抵押价格进行了预评估。</v>
      </c>
      <c r="AM6" s="2856"/>
    </row>
    <row r="7" spans="1:55" s="2830" customFormat="1">
      <c r="A7" s="2831" t="s">
        <v>2617</v>
      </c>
      <c r="B7" s="2832" t="str">
        <f>'预评函-1'!A6</f>
        <v>估价对象为使用的、位于广东省佛山市出让国有建设用地使用权。根据《国有土地使用证》[]，估价对象（分摊）出让国有建设用地使用权面积为90016.4平方米。根据《建设工程规划许可证》[]、《出让合同》[]，估价对象规划建筑面积为90016.4平方米。</v>
      </c>
    </row>
    <row r="8" spans="1:55" s="2830" customFormat="1">
      <c r="A8" s="2831" t="s">
        <v>2618</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2668</v>
      </c>
      <c r="B9" s="2832" t="str">
        <f>'预评函-1'!A9</f>
        <v>拟使用广东省佛山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2619</v>
      </c>
      <c r="B10" s="2832" t="str">
        <f>'预评函-1'!A11</f>
        <v>2019年10月14日（评估专业人员勘察现场之日）</v>
      </c>
    </row>
    <row r="11" spans="1:55" s="2830" customFormat="1">
      <c r="A11" s="2831" t="s">
        <v>2625</v>
      </c>
      <c r="B11" s="2832" t="str">
        <f>'预评函-1'!A14</f>
        <v>根据《国有土地使用证》[]，本次评估估价对象证载（地类）用途为。</v>
      </c>
    </row>
    <row r="12" spans="1:55" s="2830" customFormat="1">
      <c r="A12" s="2831" t="s">
        <v>2626</v>
      </c>
      <c r="B12" s="2832" t="str">
        <f>'预评函-1'!A15</f>
        <v>本次评估设定用途即为证载用途。</v>
      </c>
    </row>
    <row r="13" spans="1:55" s="2830" customFormat="1">
      <c r="A13" s="2831" t="s">
        <v>2627</v>
      </c>
      <c r="B13" s="2832" t="str">
        <f>'预评函-1'!A17</f>
        <v>根据委托估价方介绍及评估专业人员现场勘查，本次评估估价对象实际土地开发程度为红线外市政基础设施达“七通”（即通路、通电、通上水、通下水、通热、燃气、平整）、宗地红线内场地平整。</v>
      </c>
    </row>
    <row r="14" spans="1:55" s="2830" customFormat="1">
      <c r="A14" s="2831" t="s">
        <v>2628</v>
      </c>
      <c r="B14" s="2832" t="str">
        <f>'预评函-1'!A18</f>
        <v>。本次评估设定土地开发程度为红线外市政基础设施达“七通”、宗地红线内场地平整。</v>
      </c>
    </row>
    <row r="15" spans="1:55" s="2830" customFormat="1">
      <c r="A15" s="2831" t="s">
        <v>2624</v>
      </c>
      <c r="B15" s="2832" t="str">
        <f>'预评函-1'!A20</f>
        <v>根据《国有土地使用证》[]，估价对象（分摊）出让国有建设用地使用权面积为90016.4平方米。根据《建设工程规划许可证》[]、《出让合同》[]，估价对象规划建筑面积为90016.4平方米。</v>
      </c>
    </row>
    <row r="16" spans="1:55" s="2830" customFormat="1">
      <c r="A16" s="2831" t="s">
        <v>2629</v>
      </c>
      <c r="B16" s="283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2051年12月21日、商业2051年12月21日地下车库2061年12月21日。截至估价期日，出让国有建设用地使用权剩余土地使用年限为。</v>
      </c>
    </row>
    <row r="17" spans="1:48" s="2830" customFormat="1">
      <c r="A17" s="2831" t="s">
        <v>2630</v>
      </c>
      <c r="B17" s="2832" t="str">
        <f>'预评函-1'!A23</f>
        <v>本次评估设定估价对象剩余土地使用年限为。</v>
      </c>
    </row>
    <row r="18" spans="1:48" s="2830" customFormat="1">
      <c r="A18" s="2831" t="s">
        <v>2631</v>
      </c>
      <c r="B18" s="2832" t="str">
        <f>'预评函-1'!A25</f>
        <v>本次估价的“出让国有建设用地使用权价格”是指在估价对象土地所有权为国家所有，使用权性质为出让，在公开市场条件下、于估价期日2019年10月14日，在规划利用条件下、设定土地开发程度为红线外“七通”、宗地内场地，设定用途为，剩余土地使用年限为的出让国有建设用地使用权价格。</v>
      </c>
    </row>
    <row r="19" spans="1:48" s="2830" customFormat="1">
      <c r="A19" s="2831" t="s">
        <v>2632</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2633</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6.2" thickBot="1">
      <c r="A21" s="2853" t="s">
        <v>2634</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2" t="s">
        <v>2635</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2636</v>
      </c>
      <c r="B23" s="2832" t="str">
        <f>'预评函-2'!K2</f>
        <v>估价期日：2019年10月14日</v>
      </c>
    </row>
    <row r="24" spans="1:48">
      <c r="A24" s="2831" t="s">
        <v>2637</v>
      </c>
      <c r="B24" s="2832" t="str">
        <f>'预评函-2'!R2</f>
        <v>估价期日的国有建设用地使用权性质：出让</v>
      </c>
    </row>
    <row r="25" spans="1:48">
      <c r="A25" s="2831" t="s">
        <v>2693</v>
      </c>
      <c r="B25" s="2832" t="str">
        <f>'预评函-2'!A3</f>
        <v>估价期日土地使用者</v>
      </c>
    </row>
    <row r="26" spans="1:48">
      <c r="A26" s="2831" t="s">
        <v>2669</v>
      </c>
      <c r="B26" s="2832" t="str">
        <f>'预评函-2'!A5</f>
        <v>中信开发</v>
      </c>
    </row>
    <row r="27" spans="1:48">
      <c r="A27" s="2831" t="s">
        <v>2694</v>
      </c>
      <c r="B27" s="2832" t="str">
        <f>'预评函-2'!B3</f>
        <v>宗地编号/不动产单元号</v>
      </c>
    </row>
    <row r="28" spans="1:48">
      <c r="A28" s="2831" t="s">
        <v>2670</v>
      </c>
      <c r="B28" s="2832" t="str">
        <f>'预评函-2'!B5</f>
        <v>11111111111</v>
      </c>
    </row>
    <row r="29" spans="1:48">
      <c r="A29" s="2831" t="s">
        <v>2696</v>
      </c>
      <c r="B29" s="2832">
        <f>'预评函-2'!C5</f>
        <v>22</v>
      </c>
    </row>
    <row r="30" spans="1:48">
      <c r="A30" s="2831" t="s">
        <v>2697</v>
      </c>
      <c r="B30" s="2832" t="str">
        <f>'预评函-2'!D3</f>
        <v>土地使用证编号/不动产权证书编号</v>
      </c>
    </row>
    <row r="31" spans="1:48">
      <c r="A31" s="2831" t="s">
        <v>2671</v>
      </c>
      <c r="B31" s="2832" t="str">
        <f>'预评函-2'!D5</f>
        <v>京国土字第111号</v>
      </c>
    </row>
    <row r="32" spans="1:48">
      <c r="A32" s="2831" t="s">
        <v>2672</v>
      </c>
      <c r="B32" s="2832">
        <f>'预评函-2'!E5</f>
        <v>0</v>
      </c>
      <c r="AV32" s="2836"/>
    </row>
    <row r="33" spans="1:2">
      <c r="A33" s="2831" t="s">
        <v>2673</v>
      </c>
      <c r="B33" s="2832">
        <f>'预评函-2'!F5</f>
        <v>258</v>
      </c>
    </row>
    <row r="34" spans="1:2">
      <c r="A34" s="2831" t="s">
        <v>2674</v>
      </c>
      <c r="B34" s="2832">
        <f>'预评函-2'!G5</f>
        <v>0</v>
      </c>
    </row>
    <row r="35" spans="1:2">
      <c r="A35" s="2831" t="s">
        <v>2675</v>
      </c>
      <c r="B35" s="2832">
        <f>'预评函-2'!H5</f>
        <v>1.5</v>
      </c>
    </row>
    <row r="36" spans="1:2">
      <c r="A36" s="2831" t="s">
        <v>2676</v>
      </c>
      <c r="B36" s="2832">
        <f>'预评函-2'!I5</f>
        <v>1.5</v>
      </c>
    </row>
    <row r="37" spans="1:2">
      <c r="A37" s="2831" t="s">
        <v>2677</v>
      </c>
      <c r="B37" s="2832">
        <f>'预评函-2'!J5</f>
        <v>1.5</v>
      </c>
    </row>
    <row r="38" spans="1:2">
      <c r="A38" s="2831" t="s">
        <v>2678</v>
      </c>
      <c r="B38" s="2832" t="str">
        <f>'预评函-2'!K5</f>
        <v>红线外七通、宗地红线内</v>
      </c>
    </row>
    <row r="39" spans="1:2">
      <c r="A39" s="2831" t="s">
        <v>2679</v>
      </c>
      <c r="B39" s="2832" t="str">
        <f>'预评函-2'!L5</f>
        <v>红线外七通、宗地红线内场地</v>
      </c>
    </row>
    <row r="40" spans="1:2">
      <c r="A40" s="2831" t="s">
        <v>2698</v>
      </c>
      <c r="B40" s="2832" t="str">
        <f>'预评函-2'!M3</f>
        <v>（剩余）土地使用年限/年</v>
      </c>
    </row>
    <row r="41" spans="1:2">
      <c r="A41" s="2831" t="s">
        <v>2680</v>
      </c>
      <c r="B41" s="2832">
        <f>'预评函-2'!M5</f>
        <v>0</v>
      </c>
    </row>
    <row r="42" spans="1:2">
      <c r="A42" s="2831" t="s">
        <v>2699</v>
      </c>
      <c r="B42" s="2832" t="str">
        <f>'预评函-2'!N3</f>
        <v>（分摊）出让国有建设用地使用权面积/㎡</v>
      </c>
    </row>
    <row r="43" spans="1:2">
      <c r="A43" s="2831" t="s">
        <v>2681</v>
      </c>
      <c r="B43" s="2832">
        <f>'预评函-2'!N5</f>
        <v>90016.4</v>
      </c>
    </row>
    <row r="44" spans="1:2">
      <c r="A44" s="2831" t="s">
        <v>2700</v>
      </c>
      <c r="B44" s="2832" t="str">
        <f>'预评函-2'!O3</f>
        <v>规划建筑面积/㎡</v>
      </c>
    </row>
    <row r="45" spans="1:2">
      <c r="A45" s="2831" t="s">
        <v>2682</v>
      </c>
      <c r="B45" s="2832">
        <f>'预评函-2'!O5</f>
        <v>90016.4</v>
      </c>
    </row>
    <row r="46" spans="1:2">
      <c r="A46" s="2831" t="s">
        <v>2683</v>
      </c>
      <c r="B46" s="2832">
        <f ca="1">'预评函-2'!P5</f>
        <v>3038</v>
      </c>
    </row>
    <row r="47" spans="1:2">
      <c r="A47" s="2831" t="s">
        <v>2684</v>
      </c>
      <c r="B47" s="2832">
        <f ca="1">'预评函-2'!Q5</f>
        <v>3038</v>
      </c>
    </row>
    <row r="48" spans="1:2">
      <c r="A48" s="2831" t="s">
        <v>2685</v>
      </c>
      <c r="B48" s="2832">
        <f ca="1">'预评函-2'!R5</f>
        <v>27346</v>
      </c>
    </row>
    <row r="49" spans="1:2">
      <c r="A49" s="2831" t="s">
        <v>2701</v>
      </c>
      <c r="B49" s="2832" t="str">
        <f>'预评函-2'!A6</f>
        <v>抵押价格</v>
      </c>
    </row>
    <row r="50" spans="1:2">
      <c r="A50" s="2831" t="s">
        <v>2686</v>
      </c>
      <c r="B50" s="2832">
        <f ca="1">'预评函-2'!R6</f>
        <v>27346</v>
      </c>
    </row>
    <row r="51" spans="1:2">
      <c r="A51" s="2831" t="s">
        <v>2702</v>
      </c>
      <c r="B51" s="2832" t="str">
        <f>'预评函-2'!A7</f>
        <v>——</v>
      </c>
    </row>
    <row r="52" spans="1:2">
      <c r="A52" s="2831" t="s">
        <v>2687</v>
      </c>
      <c r="B52" s="2832" t="str">
        <f>'预评函-2'!R7</f>
        <v>——</v>
      </c>
    </row>
    <row r="53" spans="1:2">
      <c r="A53" s="2831" t="s">
        <v>2703</v>
      </c>
      <c r="B53" s="2832" t="str">
        <f>'预评函-2'!A8</f>
        <v>抵押净值</v>
      </c>
    </row>
    <row r="54" spans="1:2" s="2846" customFormat="1" ht="16.2" thickBot="1">
      <c r="A54" s="2853" t="s">
        <v>2688</v>
      </c>
      <c r="B54" s="2854">
        <f ca="1">'预评函-2'!R8</f>
        <v>20902</v>
      </c>
    </row>
    <row r="55" spans="1:2" ht="16.2" thickTop="1">
      <c r="A55" s="2842" t="s">
        <v>2638</v>
      </c>
      <c r="B55" s="2843" t="str">
        <f>'预评函-3'!A2</f>
        <v>1.权利限制：根据估价对象《不动产权证书》复印件、《国有土地使用权》复印件，截至估价期日，估价对象已设定抵押。未设定租赁等其他他项权利。</v>
      </c>
    </row>
    <row r="56" spans="1:2">
      <c r="A56" s="2831" t="s">
        <v>2639</v>
      </c>
      <c r="B56" s="2832" t="str">
        <f>'预评函-3'!A3</f>
        <v>2.基础设施条件：估价对象实际开发程度为红线外七通、宗地红线内；本次评估设定开发程度为红线外七通、宗地红线内场地。</v>
      </c>
    </row>
    <row r="57" spans="1:2">
      <c r="A57" s="2831" t="s">
        <v>2640</v>
      </c>
      <c r="B57" s="2832" t="str">
        <f>'预评函-3'!A4</f>
        <v>3.估价规划限制条件：详见《建设工程规划许可证》[]、《出让合同》[]。</v>
      </c>
    </row>
    <row r="58" spans="1:2" s="2846" customFormat="1" ht="16.2" thickBot="1">
      <c r="A58" s="2853" t="s">
        <v>2689</v>
      </c>
      <c r="B58" s="2854" t="str">
        <f>'预评函-3'!A5</f>
        <v>4.影响价格的其他限定条件：无。</v>
      </c>
    </row>
    <row r="59" spans="1:2" ht="16.2" thickTop="1">
      <c r="A59" s="2842" t="s">
        <v>2641</v>
      </c>
      <c r="B59" s="2843" t="str">
        <f>'预评函-3'!A8</f>
        <v>2.本《评估意见函》仅供金融机构进行内部审核使用，不做其他目的之用。</v>
      </c>
    </row>
    <row r="60" spans="1:2">
      <c r="A60" s="2831" t="s">
        <v>2642</v>
      </c>
      <c r="B60" s="2832" t="str">
        <f>'预评函-3'!A9</f>
        <v>3.抵押双方在办理抵押登记手续时，应使用本公司出具的正式《土地估价报告》，特提请报告使用者注意。</v>
      </c>
    </row>
    <row r="61" spans="1:2">
      <c r="A61" s="2831" t="s">
        <v>2644</v>
      </c>
      <c r="B61" s="2832" t="str">
        <f>'预评函-3'!A10</f>
        <v>4.估价师所知悉的法定优先受偿款情况为：</v>
      </c>
    </row>
    <row r="62" spans="1:2">
      <c r="A62" s="2831" t="s">
        <v>2643</v>
      </c>
      <c r="B62" s="2832"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2645</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2646</v>
      </c>
      <c r="B64" s="2837" t="str">
        <f>'预评函-3'!A13</f>
        <v>（3）。</v>
      </c>
    </row>
    <row r="65" spans="1:2">
      <c r="A65" s="2831" t="s">
        <v>2647</v>
      </c>
      <c r="B65" s="2838" t="str">
        <f>'预评函-3'!A14</f>
        <v>综上，本次评估不存在估价师知悉的法定优先受偿款</v>
      </c>
    </row>
    <row r="66" spans="1:2">
      <c r="A66" s="2831" t="s">
        <v>2648</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2649</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6.2" thickBot="1">
      <c r="A68" s="2853" t="s">
        <v>2652</v>
      </c>
      <c r="B68" s="2857">
        <f>'预评函-3'!D30</f>
        <v>42558</v>
      </c>
    </row>
    <row r="69" spans="1:2" ht="16.2" thickTop="1">
      <c r="A69" s="2842" t="s">
        <v>2650</v>
      </c>
      <c r="B69" s="2843" t="str">
        <f>'预评函-3'!A20</f>
        <v>赵雯</v>
      </c>
    </row>
    <row r="70" spans="1:2">
      <c r="A70" s="2831" t="s">
        <v>2650</v>
      </c>
      <c r="B70" s="2838">
        <f ca="1">'预评函-3'!B20</f>
        <v>2011110090</v>
      </c>
    </row>
    <row r="71" spans="1:2">
      <c r="A71" s="2831" t="s">
        <v>2651</v>
      </c>
      <c r="B71" s="2832" t="str">
        <f>'预评函-3'!A21</f>
        <v>崔锴</v>
      </c>
    </row>
    <row r="72" spans="1:2" s="2846" customFormat="1" ht="16.2" thickBot="1">
      <c r="A72" s="2853" t="s">
        <v>2651</v>
      </c>
      <c r="B72" s="2859">
        <f ca="1">'预评函-3'!B21</f>
        <v>2010110070</v>
      </c>
    </row>
    <row r="73" spans="1:2" ht="16.2" thickTop="1">
      <c r="A73" s="2842" t="s">
        <v>2710</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2711</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6.2" thickBot="1">
      <c r="A75" s="2853" t="s">
        <v>2712</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40" t="s">
        <v>2747</v>
      </c>
      <c r="B76" s="2841"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4.4"/>
  <cols>
    <col min="1" max="1" width="3.44140625" style="1640" customWidth="1"/>
    <col min="2" max="2" width="10.77734375" style="1640" customWidth="1"/>
    <col min="3" max="4" width="11.6640625" style="1640" customWidth="1"/>
    <col min="5" max="5" width="6.6640625" style="1640" customWidth="1"/>
    <col min="6" max="16384" width="9" style="1640"/>
  </cols>
  <sheetData>
    <row r="36" spans="1:9">
      <c r="A36" s="1639" t="s">
        <v>1863</v>
      </c>
      <c r="B36" s="1639" t="s">
        <v>1864</v>
      </c>
    </row>
    <row r="37" spans="1:9" ht="28.5" customHeight="1">
      <c r="A37" s="1639"/>
      <c r="B37" s="3193" t="str">
        <f>项目基本情况!B1</f>
        <v>广东省佛山市出让国有建设用地使用权抵押价格预评估</v>
      </c>
      <c r="C37" s="3193"/>
      <c r="D37" s="3193"/>
      <c r="E37" s="3193"/>
      <c r="F37" s="3193"/>
      <c r="G37" s="3193"/>
      <c r="H37" s="3193"/>
      <c r="I37" s="3193"/>
    </row>
    <row r="38" spans="1:9">
      <c r="A38" s="1641"/>
      <c r="B38" s="1641"/>
    </row>
    <row r="39" spans="1:9">
      <c r="A39" s="1639" t="s">
        <v>1863</v>
      </c>
      <c r="B39" s="1639" t="s">
        <v>2007</v>
      </c>
    </row>
    <row r="40" spans="1:9">
      <c r="A40" s="1639"/>
      <c r="B40" s="1639">
        <f>项目基本情况!B5</f>
        <v>0</v>
      </c>
    </row>
    <row r="41" spans="1:9">
      <c r="A41" s="1639"/>
      <c r="B41" s="1639"/>
    </row>
    <row r="42" spans="1:9">
      <c r="A42" s="1639" t="s">
        <v>1863</v>
      </c>
      <c r="B42" s="1639" t="s">
        <v>2008</v>
      </c>
    </row>
    <row r="43" spans="1:9">
      <c r="A43" s="1639"/>
      <c r="B43" s="1639" t="s">
        <v>1865</v>
      </c>
    </row>
    <row r="44" spans="1:9">
      <c r="A44" s="1639"/>
      <c r="B44" s="1639"/>
    </row>
    <row r="45" spans="1:9">
      <c r="A45" s="1639" t="s">
        <v>1863</v>
      </c>
      <c r="B45" s="1639" t="s">
        <v>2006</v>
      </c>
    </row>
    <row r="46" spans="1:9" s="1639" customFormat="1">
      <c r="B46" s="1639" t="str">
        <f>项目基本情况!K4</f>
        <v>赵雯、崔锴</v>
      </c>
    </row>
    <row r="47" spans="1:9">
      <c r="A47" s="1639"/>
      <c r="B47" s="1639"/>
    </row>
    <row r="48" spans="1:9">
      <c r="A48" s="1639" t="s">
        <v>1863</v>
      </c>
      <c r="B48" s="1639" t="s">
        <v>2009</v>
      </c>
    </row>
    <row r="49" spans="2:2">
      <c r="B49" s="1639"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3" customWidth="1"/>
    <col min="2" max="2" width="9" style="1763"/>
    <col min="3" max="4" width="9.6640625" style="1763" customWidth="1"/>
    <col min="5" max="16384" width="9" style="1763"/>
  </cols>
  <sheetData>
    <row r="1" spans="1:4" ht="22.2">
      <c r="A1" s="1762" t="s">
        <v>1866</v>
      </c>
    </row>
    <row r="2" spans="1:4">
      <c r="A2" s="1764"/>
    </row>
    <row r="3" spans="1:4" ht="17.399999999999999">
      <c r="A3" s="1782" t="str">
        <f>项目基本情况!B5&amp;"："</f>
        <v>：</v>
      </c>
    </row>
    <row r="4" spans="1:4" ht="34.799999999999997">
      <c r="A4" s="1776" t="str">
        <f>"受贵公司委托，我公司对"&amp;项目基本情况!K2&amp;项目基本情况!B9&amp;"进行了预评估。"</f>
        <v>受贵公司委托，我公司对广东省佛山市出让国有建设用地使用权抵押价格进行了预评估。</v>
      </c>
    </row>
    <row r="5" spans="1:4" ht="17.399999999999999">
      <c r="A5" s="1779" t="s">
        <v>1867</v>
      </c>
    </row>
    <row r="6" spans="1:4" ht="69.599999999999994">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广东省佛山市出让国有建设用地使用权。根据《国有土地使用证》[]，估价对象（分摊）出让国有建设用地使用权面积为90016.4平方米。根据《建设工程规划许可证》[]、《出让合同》[]，估价对象规划建筑面积为90016.4平方米。</v>
      </c>
    </row>
    <row r="7" spans="1:4" ht="52.2">
      <c r="A7" s="1780" t="s">
        <v>2707</v>
      </c>
    </row>
    <row r="8" spans="1:4" ht="17.399999999999999">
      <c r="A8" s="1779" t="s">
        <v>1868</v>
      </c>
    </row>
    <row r="9" spans="1:4" ht="69.599999999999994">
      <c r="A9" s="1781" t="str">
        <f>IF(项目基本情况!B8="抵押",IF(项目基本情况!B5=项目基本情况!B6,定义!C51,定义!B51),定义!D51)</f>
        <v>拟使用广东省佛山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2" t="s">
        <v>1987</v>
      </c>
    </row>
    <row r="11" spans="1:4" ht="17.399999999999999">
      <c r="A11" s="1765" t="str">
        <f>TEXT(项目基本情况!D3,"yyyy年m月d日;;")&amp;IF(项目基本情况!B3=项目基本情况!D3,"（评估专业人员勘察现场之日）","")</f>
        <v>2019年10月14日（评估专业人员勘察现场之日）</v>
      </c>
    </row>
    <row r="12" spans="1:4" ht="17.399999999999999">
      <c r="A12" s="1782" t="s">
        <v>1986</v>
      </c>
    </row>
    <row r="13" spans="1:4" ht="17.399999999999999">
      <c r="A13" s="1776" t="s">
        <v>2899</v>
      </c>
    </row>
    <row r="14" spans="1:4" ht="17.399999999999999">
      <c r="A14" s="1776" t="str">
        <f>"根据"&amp;项目基本情况!F12&amp;"，本次评估估价对象证载（地类）用途为"&amp;项目基本情况!B12&amp;"。"</f>
        <v>根据《国有土地使用证》[]，本次评估估价对象证载（地类）用途为。</v>
      </c>
      <c r="C14" s="1766"/>
      <c r="D14" s="1767"/>
    </row>
    <row r="15" spans="1:4" ht="17.39999999999999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7.399999999999999">
      <c r="A16" s="1776" t="s">
        <v>2033</v>
      </c>
    </row>
    <row r="17" spans="1:1" ht="52.2">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根据委托估价方介绍及评估专业人员现场勘查，本次评估估价对象实际土地开发程度为红线外市政基础设施达“七通”（即通路、通电、通上水、通下水、通热、燃气、平整）、宗地红线内场地平整。</v>
      </c>
    </row>
    <row r="18" spans="1:1" ht="34.799999999999997">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6" t="s">
        <v>2034</v>
      </c>
    </row>
    <row r="20" spans="1:1" ht="52.2">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根据《国有土地使用证》[]，估价对象（分摊）出让国有建设用地使用权面积为90016.4平方米。根据《建设工程规划许可证》[]、《出让合同》[]，估价对象规划建筑面积为90016.4平方米。</v>
      </c>
    </row>
    <row r="21" spans="1:1" ht="17.399999999999999">
      <c r="A21" s="1776" t="s">
        <v>2035</v>
      </c>
    </row>
    <row r="22" spans="1:1" ht="104.4">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2051年12月21日、商业2051年12月21日地下车库2061年12月21日。截至估价期日，出让国有建设用地使用权剩余土地使用年限为。</v>
      </c>
    </row>
    <row r="23" spans="1:1" ht="17.399999999999999">
      <c r="A23" s="1776" t="str">
        <f>IF(项目基本情况!B16="出让","本次评估设定估价对象剩余土地使用年限为"&amp;项目基本情况!D20&amp;"。","")</f>
        <v>本次评估设定估价对象剩余土地使用年限为。</v>
      </c>
    </row>
    <row r="24" spans="1:1" ht="17.399999999999999">
      <c r="A24" s="1776" t="s">
        <v>2036</v>
      </c>
    </row>
    <row r="25" spans="1:1" ht="87">
      <c r="A25" s="1776" t="str">
        <f>定义!C53</f>
        <v>本次估价的“出让国有建设用地使用权价格”是指在估价对象土地所有权为国家所有，使用权性质为出让，在公开市场条件下、于估价期日2019年10月14日，在规划利用条件下、设定土地开发程度为红线外“七通”、宗地内场地，设定用途为，剩余土地使用年限为的出让国有建设用地使用权价格。</v>
      </c>
    </row>
    <row r="26" spans="1:1" ht="87">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2" t="s">
        <v>1988</v>
      </c>
    </row>
    <row r="30" spans="1:1" ht="69.599999999999994">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7.399999999999999">
      <c r="A32" s="1784" t="s">
        <v>1989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3" customWidth="1"/>
    <col min="2" max="2" width="9" style="1763"/>
    <col min="3" max="4" width="9.6640625" style="1763" customWidth="1"/>
    <col min="5" max="16384" width="9" style="1763"/>
  </cols>
  <sheetData>
    <row r="1" spans="1:4" ht="22.2">
      <c r="A1" s="1762" t="s">
        <v>1866</v>
      </c>
    </row>
    <row r="2" spans="1:4">
      <c r="A2" s="1764"/>
    </row>
    <row r="3" spans="1:4" ht="17.399999999999999">
      <c r="A3" s="1782" t="str">
        <f>项目基本情况!B5&amp;"："</f>
        <v>：</v>
      </c>
    </row>
    <row r="4" spans="1:4" ht="34.799999999999997">
      <c r="A4" s="1776" t="str">
        <f>"受贵公司委托，我公司对"&amp;项目基本情况!K2&amp;项目基本情况!B9&amp;"进行了预评估。"</f>
        <v>受贵公司委托，我公司对广东省佛山市出让国有建设用地使用权抵押价格进行了预评估。</v>
      </c>
    </row>
    <row r="5" spans="1:4" ht="17.399999999999999">
      <c r="A5" s="1779" t="s">
        <v>1867</v>
      </c>
    </row>
    <row r="6" spans="1:4" ht="69.599999999999994">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广东省佛山市出让国有建设用地使用权。根据《国有土地使用证》[]，估价对象（分摊）出让国有建设用地使用权面积为90016.4平方米。根据《建设工程规划许可证》[]、《出让合同》[]，估价对象规划建筑面积为90016.4平方米。</v>
      </c>
    </row>
    <row r="7" spans="1:4" ht="87">
      <c r="A7" s="2827" t="s">
        <v>2708</v>
      </c>
    </row>
    <row r="8" spans="1:4" ht="17.399999999999999">
      <c r="A8" s="1779" t="s">
        <v>1868</v>
      </c>
    </row>
    <row r="9" spans="1:4" ht="69.599999999999994">
      <c r="A9" s="1781" t="str">
        <f>IF(项目基本情况!B8="抵押",IF(项目基本情况!B5=项目基本情况!B6,定义!C51,定义!B51),定义!D51)</f>
        <v>拟使用广东省佛山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2" t="s">
        <v>1987</v>
      </c>
    </row>
    <row r="11" spans="1:4" ht="17.399999999999999">
      <c r="A11" s="1765" t="str">
        <f>TEXT(项目基本情况!D3,"yyyy年m月d日;;")&amp;IF(项目基本情况!B3=项目基本情况!D3,"（评估专业人员勘察现场之日）","")</f>
        <v>2019年10月14日（评估专业人员勘察现场之日）</v>
      </c>
    </row>
    <row r="12" spans="1:4" ht="17.399999999999999">
      <c r="A12" s="1782" t="s">
        <v>1986</v>
      </c>
    </row>
    <row r="13" spans="1:4" ht="17.399999999999999">
      <c r="A13" s="1776" t="s">
        <v>2032</v>
      </c>
    </row>
    <row r="14" spans="1:4" ht="17.399999999999999">
      <c r="A14" s="1776" t="str">
        <f>"根据"&amp;项目基本情况!F12&amp;"，本次评估估价对象证载（地类）用途为"&amp;项目基本情况!B12&amp;"。"</f>
        <v>根据《国有土地使用证》[]，本次评估估价对象证载（地类）用途为。</v>
      </c>
      <c r="C14" s="1766"/>
      <c r="D14" s="1767"/>
    </row>
    <row r="15" spans="1:4" ht="17.39999999999999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7.399999999999999">
      <c r="A16" s="1776" t="s">
        <v>2033</v>
      </c>
    </row>
    <row r="17" spans="1:1" ht="52.2">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根据委托估价方介绍及评估专业人员现场勘查，本次评估估价对象实际土地开发程度为红线外市政基础设施达“七通”（即通路、通电、通上水、通下水、通热、燃气、平整）、宗地红线内场地平整。</v>
      </c>
    </row>
    <row r="18" spans="1:1" ht="52.2">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6" t="s">
        <v>2034</v>
      </c>
    </row>
    <row r="20" spans="1:1" ht="52.2">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根据《国有土地使用证》[]，估价对象（分摊）出让国有建设用地使用权面积为90016.4平方米。根据《建设工程规划许可证》[]、《出让合同》[]，估价对象规划建筑面积为90016.4平方米。</v>
      </c>
    </row>
    <row r="21" spans="1:1" ht="87">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6" t="s">
        <v>2035</v>
      </c>
    </row>
    <row r="23" spans="1:1" ht="17.399999999999999">
      <c r="A23" s="2829" t="s">
        <v>2709</v>
      </c>
    </row>
    <row r="24" spans="1:1" ht="17.399999999999999">
      <c r="A24" s="1776" t="s">
        <v>2036</v>
      </c>
    </row>
    <row r="25" spans="1:1" ht="87">
      <c r="A25" s="1776" t="str">
        <f>定义!C53</f>
        <v>本次估价的“出让国有建设用地使用权价格”是指在估价对象土地所有权为国家所有，使用权性质为出让，在公开市场条件下、于估价期日2019年10月14日，在规划利用条件下、设定土地开发程度为红线外“七通”、宗地内场地，设定用途为，剩余土地使用年限为的出让国有建设用地使用权价格。</v>
      </c>
    </row>
    <row r="26" spans="1:1" ht="87">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2" t="s">
        <v>1988</v>
      </c>
    </row>
    <row r="30" spans="1:1" ht="69.599999999999994">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7.399999999999999">
      <c r="A32" s="1784" t="s">
        <v>1989</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198" t="s">
        <v>1999</v>
      </c>
      <c r="B1" s="3198"/>
      <c r="C1" s="3198"/>
      <c r="D1" s="3198"/>
      <c r="E1" s="3198"/>
      <c r="F1" s="3198"/>
      <c r="G1" s="3198"/>
      <c r="H1" s="3198"/>
      <c r="I1" s="3198"/>
      <c r="J1" s="3198"/>
      <c r="K1" s="3198"/>
      <c r="L1" s="3198"/>
      <c r="M1" s="3198"/>
      <c r="N1" s="3198"/>
      <c r="O1" s="3198"/>
      <c r="P1" s="3198"/>
      <c r="Q1" s="3198"/>
      <c r="R1" s="3198"/>
    </row>
    <row r="2" spans="1:18">
      <c r="A2" s="1792" t="s">
        <v>2001</v>
      </c>
      <c r="B2" s="1792"/>
      <c r="C2" s="1792"/>
      <c r="D2" s="1792"/>
      <c r="E2" s="1792"/>
      <c r="F2" s="1792"/>
      <c r="G2" s="1792"/>
      <c r="H2" s="1792"/>
      <c r="I2" s="1793"/>
      <c r="J2" s="1793"/>
      <c r="K2" s="1794" t="str">
        <f>"估价期日："&amp;TEXT(项目基本情况!D3,"yyyy年m月d日;;")</f>
        <v>估价期日：2019年10月14日</v>
      </c>
      <c r="L2" s="1792"/>
      <c r="M2" s="1792"/>
      <c r="N2" s="1792"/>
      <c r="O2" s="1792"/>
      <c r="P2" s="1792"/>
      <c r="Q2" s="1792"/>
      <c r="R2" s="1794" t="str">
        <f>"估价期日的国有建设用地使用权性质："&amp;项目基本情况!B16</f>
        <v>估价期日的国有建设用地使用权性质：出让</v>
      </c>
    </row>
    <row r="3" spans="1:18" ht="23.25" customHeight="1">
      <c r="A3" s="3199" t="s">
        <v>1990</v>
      </c>
      <c r="B3" s="3199" t="s">
        <v>2691</v>
      </c>
      <c r="C3" s="3200" t="s">
        <v>1991</v>
      </c>
      <c r="D3" s="3199" t="s">
        <v>2695</v>
      </c>
      <c r="E3" s="3194" t="s">
        <v>1992</v>
      </c>
      <c r="F3" s="3194"/>
      <c r="G3" s="3194"/>
      <c r="H3" s="3194" t="s">
        <v>1993</v>
      </c>
      <c r="I3" s="3194"/>
      <c r="J3" s="3194"/>
      <c r="K3" s="3200" t="s">
        <v>1994</v>
      </c>
      <c r="L3" s="3200" t="s">
        <v>1995</v>
      </c>
      <c r="M3" s="3199" t="s">
        <v>2692</v>
      </c>
      <c r="N3" s="3201" t="str">
        <f>"（分摊）"&amp;项目基本情况!B16&amp;"国有建设用地使用权面积/㎡"</f>
        <v>（分摊）出让国有建设用地使用权面积/㎡</v>
      </c>
      <c r="O3" s="3199" t="s">
        <v>2024</v>
      </c>
      <c r="P3" s="3200" t="s">
        <v>2004</v>
      </c>
      <c r="Q3" s="3200" t="s">
        <v>2025</v>
      </c>
      <c r="R3" s="3200" t="s">
        <v>1996</v>
      </c>
    </row>
    <row r="4" spans="1:18" ht="36.75" customHeight="1">
      <c r="A4" s="3199"/>
      <c r="B4" s="3199"/>
      <c r="C4" s="3200"/>
      <c r="D4" s="3199"/>
      <c r="E4" s="2612" t="s">
        <v>2003</v>
      </c>
      <c r="F4" s="2612" t="s">
        <v>2704</v>
      </c>
      <c r="G4" s="2612" t="s">
        <v>1997</v>
      </c>
      <c r="H4" s="2612" t="s">
        <v>1998</v>
      </c>
      <c r="I4" s="2612" t="s">
        <v>2705</v>
      </c>
      <c r="J4" s="2612" t="s">
        <v>1997</v>
      </c>
      <c r="K4" s="3200"/>
      <c r="L4" s="3200"/>
      <c r="M4" s="3199"/>
      <c r="N4" s="3201"/>
      <c r="O4" s="3199"/>
      <c r="P4" s="3200"/>
      <c r="Q4" s="3200"/>
      <c r="R4" s="3200"/>
    </row>
    <row r="5" spans="1:18" ht="135" customHeight="1">
      <c r="A5" s="1928" t="s">
        <v>2615</v>
      </c>
      <c r="B5" s="2821" t="s">
        <v>2613</v>
      </c>
      <c r="C5" s="2611">
        <v>22</v>
      </c>
      <c r="D5" s="2610" t="s">
        <v>2614</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90016.4</v>
      </c>
      <c r="O5" s="1795">
        <f>项目基本情况!C21</f>
        <v>90016.4</v>
      </c>
      <c r="P5" s="1795">
        <f ca="1">结果表!E42</f>
        <v>3038</v>
      </c>
      <c r="Q5" s="1795">
        <f ca="1">结果表!D42</f>
        <v>3038</v>
      </c>
      <c r="R5" s="1796">
        <f ca="1">结果表!C42</f>
        <v>27346</v>
      </c>
    </row>
    <row r="6" spans="1:18">
      <c r="A6" s="3195" t="str">
        <f>IF(项目基本情况!B9="市场价格","——","抵押价格")</f>
        <v>抵押价格</v>
      </c>
      <c r="B6" s="3196"/>
      <c r="C6" s="3196"/>
      <c r="D6" s="3196"/>
      <c r="E6" s="3196"/>
      <c r="F6" s="3196"/>
      <c r="G6" s="3196"/>
      <c r="H6" s="3196"/>
      <c r="I6" s="3196"/>
      <c r="J6" s="3196"/>
      <c r="K6" s="3196"/>
      <c r="L6" s="3196"/>
      <c r="M6" s="3196"/>
      <c r="N6" s="3196"/>
      <c r="O6" s="3196"/>
      <c r="P6" s="3196"/>
      <c r="Q6" s="3197"/>
      <c r="R6" s="1797">
        <f ca="1">结果表!O39</f>
        <v>27346</v>
      </c>
    </row>
    <row r="7" spans="1:18">
      <c r="A7" s="3195" t="str">
        <f>IF(项目基本情况!B9="市场价格","——",IF(项目基本情况!E8="已注销及未注销","抵押担保权已注销时的抵押价格","——"))</f>
        <v>——</v>
      </c>
      <c r="B7" s="3196"/>
      <c r="C7" s="3196"/>
      <c r="D7" s="3196"/>
      <c r="E7" s="3196"/>
      <c r="F7" s="3196"/>
      <c r="G7" s="3196"/>
      <c r="H7" s="3196"/>
      <c r="I7" s="3196"/>
      <c r="J7" s="3196"/>
      <c r="K7" s="3196"/>
      <c r="L7" s="3196"/>
      <c r="M7" s="3196"/>
      <c r="N7" s="3196"/>
      <c r="O7" s="3196"/>
      <c r="P7" s="3196"/>
      <c r="Q7" s="3197"/>
      <c r="R7" s="1797" t="str">
        <f>结果表!O40</f>
        <v>——</v>
      </c>
    </row>
    <row r="8" spans="1:18">
      <c r="A8" s="3195" t="str">
        <f>IF(项目基本情况!B9="市场价格","——",项目基本情况!E9)</f>
        <v>抵押净值</v>
      </c>
      <c r="B8" s="3196"/>
      <c r="C8" s="3196"/>
      <c r="D8" s="3196"/>
      <c r="E8" s="3196"/>
      <c r="F8" s="3196"/>
      <c r="G8" s="3196"/>
      <c r="H8" s="3196"/>
      <c r="I8" s="3196"/>
      <c r="J8" s="3196"/>
      <c r="K8" s="3196"/>
      <c r="L8" s="3196"/>
      <c r="M8" s="3196"/>
      <c r="N8" s="3196"/>
      <c r="O8" s="3196"/>
      <c r="P8" s="3196"/>
      <c r="Q8" s="3197"/>
      <c r="R8" s="1797">
        <f ca="1">结果表!O41</f>
        <v>20902</v>
      </c>
    </row>
    <row r="9" spans="1:18">
      <c r="A9" s="1798" t="s">
        <v>2002</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1989</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7" customWidth="1"/>
    <col min="2" max="3" width="21.33203125" style="1787" customWidth="1"/>
    <col min="4" max="4" width="19.88671875" style="1787" customWidth="1"/>
    <col min="5" max="16384" width="9" style="1787"/>
  </cols>
  <sheetData>
    <row r="1" spans="1:4">
      <c r="A1" s="3202" t="s">
        <v>2026</v>
      </c>
      <c r="B1" s="3202"/>
      <c r="C1" s="3202"/>
      <c r="D1" s="3202"/>
    </row>
    <row r="2" spans="1:4" ht="47.25" customHeight="1">
      <c r="A2" s="3206" t="str">
        <f>"1.权利限制："&amp;项目基本情况!L24&amp;"未设定租赁等其他他项权利。"</f>
        <v>1.权利限制：根据估价对象《不动产权证书》复印件、《国有土地使用权》复印件，截至估价期日，估价对象已设定抵押。未设定租赁等其他他项权利。</v>
      </c>
      <c r="B2" s="3206"/>
      <c r="C2" s="3206"/>
      <c r="D2" s="3206"/>
    </row>
    <row r="3" spans="1:4" ht="48" customHeight="1">
      <c r="A3" s="320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2"/>
      <c r="C3" s="3202"/>
      <c r="D3" s="3202"/>
    </row>
    <row r="4" spans="1:4" ht="36.75" customHeight="1">
      <c r="A4" s="3202" t="str">
        <f>"3.估价规划限制条件：详见"&amp;项目基本情况!E21&amp;"。"</f>
        <v>3.估价规划限制条件：详见《建设工程规划许可证》[]、《出让合同》[]。</v>
      </c>
      <c r="B4" s="3202"/>
      <c r="C4" s="3202"/>
      <c r="D4" s="3202"/>
    </row>
    <row r="5" spans="1:4">
      <c r="A5" s="3205" t="s">
        <v>2027</v>
      </c>
      <c r="B5" s="3205"/>
      <c r="C5" s="3205"/>
      <c r="D5" s="3205"/>
    </row>
    <row r="6" spans="1:4">
      <c r="A6" s="3202" t="s">
        <v>2005</v>
      </c>
      <c r="B6" s="3202"/>
      <c r="C6" s="3202"/>
      <c r="D6" s="3202"/>
    </row>
    <row r="7" spans="1:4" ht="33" customHeight="1">
      <c r="A7" s="3202" t="s">
        <v>2535</v>
      </c>
      <c r="B7" s="3202"/>
      <c r="C7" s="3202"/>
      <c r="D7" s="3202"/>
    </row>
    <row r="8" spans="1:4" ht="32.25" customHeight="1">
      <c r="A8" s="320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2"/>
      <c r="C8" s="3202"/>
      <c r="D8" s="3202"/>
    </row>
    <row r="9" spans="1:4" ht="33.75" customHeight="1">
      <c r="A9" s="320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2"/>
      <c r="C9" s="3202"/>
      <c r="D9" s="3202"/>
    </row>
    <row r="10" spans="1:4">
      <c r="A10" s="3202" t="str">
        <f>IF(项目基本情况!B8="抵押","4.估价师所知悉的法定优先受偿款情况为：","——")</f>
        <v>4.估价师所知悉的法定优先受偿款情况为：</v>
      </c>
      <c r="B10" s="3202"/>
      <c r="C10" s="3202"/>
      <c r="D10" s="3202"/>
    </row>
    <row r="11" spans="1:4" ht="37.5" customHeight="1">
      <c r="A11" s="3204"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4"/>
      <c r="C11" s="3204"/>
      <c r="D11" s="3204"/>
    </row>
    <row r="12" spans="1:4" ht="168" customHeight="1">
      <c r="A12" s="3205" t="s">
        <v>2029</v>
      </c>
      <c r="B12" s="3205"/>
      <c r="C12" s="3205"/>
      <c r="D12" s="3205"/>
    </row>
    <row r="13" spans="1:4">
      <c r="A13" s="3203" t="s">
        <v>2706</v>
      </c>
      <c r="B13" s="3203"/>
      <c r="C13" s="3203"/>
      <c r="D13" s="3203"/>
    </row>
    <row r="14" spans="1:4">
      <c r="A14" s="3204" t="str">
        <f>IF(项目基本情况!B8="抵押","综上，"&amp;结果表!K47,"——")</f>
        <v>综上，本次评估不存在估价师知悉的法定优先受偿款</v>
      </c>
      <c r="B14" s="3204"/>
      <c r="C14" s="3204"/>
      <c r="D14" s="3204"/>
    </row>
    <row r="15" spans="1:4" ht="58.5" customHeight="1">
      <c r="A15" s="320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2"/>
      <c r="C15" s="3202"/>
      <c r="D15" s="3202"/>
    </row>
    <row r="16" spans="1:4" ht="70.5" customHeight="1">
      <c r="A16" s="320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2"/>
      <c r="C16" s="3202"/>
      <c r="D16" s="3202"/>
    </row>
    <row r="17" spans="1:4">
      <c r="A17" s="3202" t="s">
        <v>2662</v>
      </c>
      <c r="B17" s="3202"/>
      <c r="C17" s="3202"/>
      <c r="D17" s="3202"/>
    </row>
    <row r="18" spans="1:4">
      <c r="A18" s="3202" t="s">
        <v>2654</v>
      </c>
      <c r="B18" s="3202"/>
      <c r="C18" s="3202"/>
      <c r="D18" s="3202"/>
    </row>
    <row r="19" spans="1:4">
      <c r="A19" s="2822" t="s">
        <v>2655</v>
      </c>
      <c r="B19" s="2822" t="s">
        <v>2656</v>
      </c>
      <c r="C19" s="2822" t="s">
        <v>2657</v>
      </c>
      <c r="D19" s="2822" t="s">
        <v>2658</v>
      </c>
    </row>
    <row r="20" spans="1:4">
      <c r="A20" s="2822" t="str">
        <f>项目基本情况!B4</f>
        <v>赵雯</v>
      </c>
      <c r="B20" s="2822">
        <f ca="1">项目基本情况!C4</f>
        <v>2011110090</v>
      </c>
      <c r="C20" s="2824"/>
      <c r="D20" s="1785" t="s">
        <v>2663</v>
      </c>
    </row>
    <row r="21" spans="1:4">
      <c r="A21" s="2822" t="str">
        <f>项目基本情况!D4</f>
        <v>崔锴</v>
      </c>
      <c r="B21" s="2822">
        <f ca="1">项目基本情况!E4</f>
        <v>2010110070</v>
      </c>
      <c r="C21" s="2824"/>
      <c r="D21" s="1785" t="s">
        <v>2664</v>
      </c>
    </row>
    <row r="23" spans="1:4">
      <c r="A23" s="3202" t="s">
        <v>2659</v>
      </c>
      <c r="B23" s="3202"/>
      <c r="C23" s="3202"/>
      <c r="D23" s="3202"/>
    </row>
    <row r="24" spans="1:4">
      <c r="A24" s="2822" t="s">
        <v>2655</v>
      </c>
      <c r="B24" s="2822" t="s">
        <v>2660</v>
      </c>
      <c r="C24" s="2822" t="s">
        <v>2657</v>
      </c>
      <c r="D24" s="2822" t="s">
        <v>2658</v>
      </c>
    </row>
    <row r="25" spans="1:4">
      <c r="A25" s="2825" t="s">
        <v>2661</v>
      </c>
      <c r="B25" s="2822" t="s">
        <v>918</v>
      </c>
      <c r="C25" s="2824"/>
      <c r="D25" s="1785" t="s">
        <v>2664</v>
      </c>
    </row>
    <row r="29" spans="1:4">
      <c r="D29" s="2823" t="s">
        <v>2000</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44140625" defaultRowHeight="15.6"/>
  <cols>
    <col min="1" max="1" width="14.44140625" style="1160" customWidth="1"/>
    <col min="2" max="16384" width="14.44140625" style="1158"/>
  </cols>
  <sheetData>
    <row r="1" spans="1:7" s="1156" customFormat="1" ht="17.399999999999999">
      <c r="A1" s="1155" t="s">
        <v>64</v>
      </c>
    </row>
    <row r="3" spans="1:7">
      <c r="A3" s="1157" t="s">
        <v>65</v>
      </c>
      <c r="B3" s="1158" t="s">
        <v>66</v>
      </c>
      <c r="G3" s="1159"/>
    </row>
    <row r="4" spans="1:7">
      <c r="G4" s="1159"/>
    </row>
    <row r="5" spans="1:7">
      <c r="A5" s="1161" t="s">
        <v>44</v>
      </c>
      <c r="B5" s="1158" t="s">
        <v>45</v>
      </c>
      <c r="G5" s="1159"/>
    </row>
    <row r="6" spans="1:7">
      <c r="G6" s="1159"/>
    </row>
    <row r="7" spans="1:7">
      <c r="A7" s="1162" t="s">
        <v>46</v>
      </c>
      <c r="B7" s="1158" t="s">
        <v>47</v>
      </c>
      <c r="G7" s="1159"/>
    </row>
    <row r="8" spans="1:7">
      <c r="G8" s="1159"/>
    </row>
    <row r="9" spans="1:7">
      <c r="A9" s="1163" t="s">
        <v>48</v>
      </c>
      <c r="B9" s="1158" t="s">
        <v>49</v>
      </c>
    </row>
    <row r="11" spans="1:7">
      <c r="A11" s="1164" t="s">
        <v>50</v>
      </c>
      <c r="B11" s="1165" t="s">
        <v>838</v>
      </c>
    </row>
    <row r="13" spans="1:7">
      <c r="A13" s="1166" t="s">
        <v>51</v>
      </c>
    </row>
    <row r="15" spans="1:7" ht="14.4">
      <c r="A15" s="3214" t="s">
        <v>52</v>
      </c>
      <c r="B15" s="3215" t="s">
        <v>812</v>
      </c>
      <c r="C15" s="3211"/>
    </row>
    <row r="16" spans="1:7" ht="14.4">
      <c r="A16" s="3214"/>
      <c r="B16" s="3212" t="s">
        <v>53</v>
      </c>
      <c r="C16" s="1167" t="s">
        <v>52</v>
      </c>
    </row>
    <row r="17" spans="1:3" ht="14.4">
      <c r="A17" s="3214"/>
      <c r="B17" s="3212"/>
      <c r="C17" s="1167" t="s">
        <v>54</v>
      </c>
    </row>
    <row r="18" spans="1:3" ht="14.4">
      <c r="A18" s="3214"/>
      <c r="B18" s="3212"/>
      <c r="C18" s="1167" t="s">
        <v>55</v>
      </c>
    </row>
    <row r="19" spans="1:3" ht="14.4">
      <c r="A19" s="3214"/>
      <c r="B19" s="3210" t="s">
        <v>56</v>
      </c>
      <c r="C19" s="3211"/>
    </row>
    <row r="20" spans="1:3" ht="14.4">
      <c r="A20" s="1168" t="s">
        <v>57</v>
      </c>
      <c r="B20" s="1169"/>
      <c r="C20" s="1170"/>
    </row>
    <row r="21" spans="1:3" ht="14.4">
      <c r="A21" s="3213" t="s">
        <v>58</v>
      </c>
      <c r="B21" s="3210" t="s">
        <v>59</v>
      </c>
      <c r="C21" s="3211"/>
    </row>
    <row r="22" spans="1:3" ht="14.4">
      <c r="A22" s="3213"/>
      <c r="B22" s="3210" t="s">
        <v>60</v>
      </c>
      <c r="C22" s="3211"/>
    </row>
    <row r="23" spans="1:3" ht="14.4">
      <c r="A23" s="3213"/>
      <c r="B23" s="3210" t="s">
        <v>61</v>
      </c>
      <c r="C23" s="3211"/>
    </row>
    <row r="24" spans="1:3" ht="14.4">
      <c r="A24" s="3213"/>
      <c r="B24" s="3216" t="s">
        <v>62</v>
      </c>
      <c r="C24" s="1171" t="s">
        <v>803</v>
      </c>
    </row>
    <row r="25" spans="1:3" ht="14.4">
      <c r="A25" s="3213"/>
      <c r="B25" s="3217"/>
      <c r="C25" s="1171" t="s">
        <v>804</v>
      </c>
    </row>
    <row r="26" spans="1:3" ht="14.4">
      <c r="A26" s="3213"/>
      <c r="B26" s="3217"/>
      <c r="C26" s="1171" t="s">
        <v>805</v>
      </c>
    </row>
    <row r="27" spans="1:3" ht="14.4">
      <c r="A27" s="3213"/>
      <c r="B27" s="3217"/>
      <c r="C27" s="1171" t="s">
        <v>806</v>
      </c>
    </row>
    <row r="28" spans="1:3" ht="14.4">
      <c r="A28" s="3213"/>
      <c r="B28" s="3217"/>
      <c r="C28" s="1171" t="s">
        <v>807</v>
      </c>
    </row>
    <row r="29" spans="1:3" ht="14.4">
      <c r="A29" s="3213"/>
      <c r="B29" s="3217"/>
      <c r="C29" s="1171" t="s">
        <v>808</v>
      </c>
    </row>
    <row r="30" spans="1:3" ht="14.4">
      <c r="A30" s="3213"/>
      <c r="B30" s="3217"/>
      <c r="C30" s="1171" t="s">
        <v>809</v>
      </c>
    </row>
    <row r="31" spans="1:3" ht="14.4">
      <c r="A31" s="3213"/>
      <c r="B31" s="3217"/>
      <c r="C31" s="1171" t="s">
        <v>810</v>
      </c>
    </row>
    <row r="32" spans="1:3" ht="14.4">
      <c r="A32" s="3213"/>
      <c r="B32" s="3217"/>
      <c r="C32" s="1171" t="s">
        <v>1611</v>
      </c>
    </row>
    <row r="33" spans="1:3" ht="14.4">
      <c r="A33" s="3213"/>
      <c r="B33" s="3207" t="s">
        <v>1617</v>
      </c>
      <c r="C33" s="1171" t="s">
        <v>1612</v>
      </c>
    </row>
    <row r="34" spans="1:3" ht="14.4">
      <c r="A34" s="3213"/>
      <c r="B34" s="3208"/>
      <c r="C34" s="1176" t="s">
        <v>1613</v>
      </c>
    </row>
    <row r="35" spans="1:3" ht="14.4">
      <c r="A35" s="3213"/>
      <c r="B35" s="3208"/>
      <c r="C35" s="1177" t="s">
        <v>1614</v>
      </c>
    </row>
    <row r="36" spans="1:3" ht="14.4">
      <c r="A36" s="3213"/>
      <c r="B36" s="3208"/>
      <c r="C36" s="1177" t="s">
        <v>1615</v>
      </c>
    </row>
    <row r="37" spans="1:3" ht="14.4">
      <c r="A37" s="3213"/>
      <c r="B37" s="3209"/>
      <c r="C37" s="1178" t="s">
        <v>1616</v>
      </c>
    </row>
    <row r="38" spans="1:3">
      <c r="A38" s="1172" t="s">
        <v>811</v>
      </c>
    </row>
    <row r="41" spans="1:3">
      <c r="A41" s="1172" t="s">
        <v>67</v>
      </c>
    </row>
    <row r="42" spans="1:3" ht="14.4">
      <c r="A42" s="1173" t="s">
        <v>819</v>
      </c>
    </row>
    <row r="43" spans="1:3" ht="14.4">
      <c r="A43" s="1174" t="s">
        <v>68</v>
      </c>
    </row>
    <row r="44" spans="1:3" ht="14.4">
      <c r="A44" s="1173" t="s">
        <v>818</v>
      </c>
    </row>
    <row r="45" spans="1:3" ht="14.4">
      <c r="A45" s="1175" t="s">
        <v>820</v>
      </c>
    </row>
    <row r="46" spans="1:3" ht="14.4">
      <c r="A46" s="117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640625" defaultRowHeight="20.25" customHeight="1"/>
  <cols>
    <col min="1" max="1" width="24.77734375" style="3128" customWidth="1"/>
    <col min="2" max="5" width="22.6640625" style="3128"/>
    <col min="6" max="6" width="25.6640625" style="3128" customWidth="1"/>
    <col min="7" max="16384" width="22.6640625" style="3128"/>
  </cols>
  <sheetData>
    <row r="2" spans="1:6" ht="20.25" customHeight="1">
      <c r="A2" s="3125" t="s">
        <v>1869</v>
      </c>
      <c r="B2" s="3126">
        <f ca="1">TODAY()</f>
        <v>43754</v>
      </c>
      <c r="C2" s="3127" t="s">
        <v>1870</v>
      </c>
      <c r="D2" s="3127"/>
    </row>
    <row r="3" spans="1:6" ht="20.25" customHeight="1">
      <c r="A3" s="3129" t="s">
        <v>1871</v>
      </c>
      <c r="B3" s="3130" t="s">
        <v>1872</v>
      </c>
      <c r="C3" s="3130" t="s">
        <v>1873</v>
      </c>
      <c r="D3" s="3131" t="s">
        <v>1874</v>
      </c>
      <c r="E3" s="3130" t="s">
        <v>1875</v>
      </c>
      <c r="F3" s="3130" t="s">
        <v>1873</v>
      </c>
    </row>
    <row r="4" spans="1:6" ht="20.25" customHeight="1">
      <c r="A4" s="3130" t="s">
        <v>1876</v>
      </c>
      <c r="B4" s="3130">
        <f ca="1">IF(C4&lt;B2,"已过期",1119970066)</f>
        <v>1119970066</v>
      </c>
      <c r="C4" s="3132">
        <v>43849</v>
      </c>
      <c r="D4" s="3130" t="s">
        <v>1876</v>
      </c>
      <c r="E4" s="3130">
        <f ca="1">IF(F4&lt;B2,"已过期",96010014)</f>
        <v>96010014</v>
      </c>
      <c r="F4" s="3133">
        <v>47118</v>
      </c>
    </row>
    <row r="5" spans="1:6" ht="20.25" customHeight="1">
      <c r="A5" s="3130" t="s">
        <v>1877</v>
      </c>
      <c r="B5" s="3130">
        <f ca="1">IF(C5&lt;B2,"已过期",1119970074)</f>
        <v>1119970074</v>
      </c>
      <c r="C5" s="3132">
        <v>43849</v>
      </c>
      <c r="D5" s="3130" t="s">
        <v>1877</v>
      </c>
      <c r="E5" s="3130">
        <f ca="1">IF(F5&lt;B2,"已过期",2002110027)</f>
        <v>2002110027</v>
      </c>
      <c r="F5" s="3133">
        <v>46752</v>
      </c>
    </row>
    <row r="6" spans="1:6" ht="20.25" customHeight="1">
      <c r="A6" s="3130" t="s">
        <v>1878</v>
      </c>
      <c r="B6" s="3130">
        <f ca="1">IF(C6&lt;B2,"已过期",1119970111)</f>
        <v>1119970111</v>
      </c>
      <c r="C6" s="3132">
        <v>43849</v>
      </c>
      <c r="D6" s="3130" t="s">
        <v>1878</v>
      </c>
      <c r="E6" s="3130">
        <f ca="1">IF(F6&lt;B2,"已过期",94010078)</f>
        <v>94010078</v>
      </c>
      <c r="F6" s="3133">
        <v>46387</v>
      </c>
    </row>
    <row r="7" spans="1:6" ht="20.25" customHeight="1">
      <c r="A7" s="3130" t="s">
        <v>1879</v>
      </c>
      <c r="B7" s="3130">
        <f ca="1">IF(C7&lt;B2,"已过期",1120050019)</f>
        <v>1120050019</v>
      </c>
      <c r="C7" s="3132">
        <v>44395</v>
      </c>
      <c r="D7" s="3130" t="s">
        <v>1879</v>
      </c>
      <c r="E7" s="3130">
        <f ca="1">IF(F7&lt;B2,"已过期",2002110030)</f>
        <v>2002110030</v>
      </c>
      <c r="F7" s="3133">
        <v>46387</v>
      </c>
    </row>
    <row r="8" spans="1:6" ht="20.25" customHeight="1">
      <c r="A8" s="3130" t="s">
        <v>1880</v>
      </c>
      <c r="B8" s="3130">
        <f ca="1">IF(C8&lt;B2,"已过期",1120000080)</f>
        <v>1120000080</v>
      </c>
      <c r="C8" s="3132">
        <v>43849</v>
      </c>
      <c r="D8" s="3130" t="s">
        <v>1880</v>
      </c>
      <c r="E8" s="3130">
        <f ca="1">IF(F8&lt;B2,"已过期",2000110082)</f>
        <v>2000110082</v>
      </c>
      <c r="F8" s="3133">
        <v>46387</v>
      </c>
    </row>
    <row r="9" spans="1:6" ht="20.25" customHeight="1">
      <c r="A9" s="3130" t="s">
        <v>1881</v>
      </c>
      <c r="B9" s="3130">
        <f ca="1">IF(C9&lt;B2,"已过期",1419970001)</f>
        <v>1419970001</v>
      </c>
      <c r="C9" s="3132">
        <v>43867</v>
      </c>
      <c r="D9" s="3130" t="s">
        <v>1881</v>
      </c>
      <c r="E9" s="3130">
        <f ca="1">IF(F9&lt;B2,"已过期",2002110125)</f>
        <v>2002110125</v>
      </c>
      <c r="F9" s="3133">
        <v>47118</v>
      </c>
    </row>
    <row r="10" spans="1:6" ht="20.25" customHeight="1">
      <c r="A10" s="3130" t="s">
        <v>1882</v>
      </c>
      <c r="B10" s="3130">
        <f ca="1">IF(C10&lt;B2,"已过期",1120060040)</f>
        <v>1120060040</v>
      </c>
      <c r="C10" s="3132">
        <v>44554</v>
      </c>
      <c r="D10" s="3130" t="s">
        <v>1882</v>
      </c>
      <c r="E10" s="3130">
        <f ca="1">IF(F10&lt;B2,"已过期",2004110096)</f>
        <v>2004110096</v>
      </c>
      <c r="F10" s="3133">
        <v>47118</v>
      </c>
    </row>
    <row r="11" spans="1:6" ht="20.25" customHeight="1">
      <c r="A11" s="3130" t="s">
        <v>1883</v>
      </c>
      <c r="B11" s="3130">
        <f ca="1">IF(C11&lt;B2,"已过期",1120100036)</f>
        <v>1120100036</v>
      </c>
      <c r="C11" s="3132">
        <v>44675</v>
      </c>
      <c r="D11" s="3130" t="s">
        <v>1883</v>
      </c>
      <c r="E11" s="3130">
        <f ca="1">IF(F11&lt;B2,"已过期",2010110070)</f>
        <v>2010110070</v>
      </c>
      <c r="F11" s="3133">
        <v>47907</v>
      </c>
    </row>
    <row r="12" spans="1:6" ht="20.25" customHeight="1">
      <c r="A12" s="3130"/>
      <c r="B12" s="3130"/>
      <c r="C12" s="3132"/>
      <c r="D12" s="3130"/>
      <c r="E12" s="3130"/>
      <c r="F12" s="3133"/>
    </row>
    <row r="13" spans="1:6" ht="20.25" customHeight="1">
      <c r="A13" s="3130" t="s">
        <v>1884</v>
      </c>
      <c r="B13" s="3130">
        <f ca="1">IF(C13&lt;B2,"已过期",1120070131)</f>
        <v>1120070131</v>
      </c>
      <c r="C13" s="3132">
        <v>43814</v>
      </c>
      <c r="D13" s="3130" t="s">
        <v>1884</v>
      </c>
      <c r="E13" s="3130">
        <f ca="1">IF(F13&lt;B2,"已过期",2014110011)</f>
        <v>2014110011</v>
      </c>
      <c r="F13" s="3133">
        <v>49302</v>
      </c>
    </row>
    <row r="14" spans="1:6" ht="20.25" customHeight="1">
      <c r="A14" s="3130" t="s">
        <v>2936</v>
      </c>
      <c r="B14" s="3130">
        <f ca="1">IF(C14&lt;B2,"已过期",1120040230)</f>
        <v>1120040230</v>
      </c>
      <c r="C14" s="3134">
        <v>43835</v>
      </c>
      <c r="D14" s="3135" t="s">
        <v>2937</v>
      </c>
      <c r="E14" s="3130">
        <f ca="1">IF(F14&lt;B2,"已过期",98030020)</f>
        <v>98030020</v>
      </c>
      <c r="F14" s="3133">
        <v>47118</v>
      </c>
    </row>
    <row r="15" spans="1:6" ht="20.25" customHeight="1">
      <c r="A15" s="3130" t="s">
        <v>2534</v>
      </c>
      <c r="B15" s="3130">
        <f ca="1">IF(C15&lt;B2,"已过期",1120070085)</f>
        <v>1120070085</v>
      </c>
      <c r="C15" s="3134">
        <v>43814</v>
      </c>
      <c r="D15" s="3130" t="s">
        <v>2938</v>
      </c>
      <c r="E15" s="3130">
        <f ca="1">IF(F15&lt;B2,"已过期",2004110128)</f>
        <v>2004110128</v>
      </c>
      <c r="F15" s="3136">
        <v>47118</v>
      </c>
    </row>
    <row r="16" spans="1:6" ht="20.25" customHeight="1">
      <c r="A16" s="3130" t="s">
        <v>1885</v>
      </c>
      <c r="B16" s="3130">
        <f ca="1">IF(C16&lt;B2,"已过期",1120140022)</f>
        <v>1120140022</v>
      </c>
      <c r="C16" s="3132">
        <v>44029</v>
      </c>
      <c r="D16" s="3130" t="s">
        <v>2939</v>
      </c>
      <c r="E16" s="3130">
        <f ca="1">IF(F16&lt;B2,"已过期",2008110059)</f>
        <v>2008110059</v>
      </c>
      <c r="F16" s="3133">
        <v>47177</v>
      </c>
    </row>
    <row r="17" spans="1:7" ht="20.25" customHeight="1">
      <c r="A17" s="3130"/>
      <c r="B17" s="3130"/>
      <c r="C17" s="3132"/>
      <c r="D17" s="3135" t="s">
        <v>2940</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1886</v>
      </c>
      <c r="E21" s="3130">
        <f ca="1">IF(F21&lt;B2,"已过期",2011110090)</f>
        <v>2011110090</v>
      </c>
      <c r="F21" s="3133">
        <v>48302</v>
      </c>
    </row>
    <row r="22" spans="1:7" ht="20.25" customHeight="1">
      <c r="A22" s="3130" t="s">
        <v>1887</v>
      </c>
      <c r="B22" s="3130">
        <f ca="1">IF(C22&lt;B2,"已过期",1120020033)</f>
        <v>1120020033</v>
      </c>
      <c r="C22" s="3132">
        <v>44339</v>
      </c>
      <c r="D22" s="3130" t="s">
        <v>1887</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2014</v>
      </c>
      <c r="B24" s="3129" t="s">
        <v>2014</v>
      </c>
      <c r="C24" s="3132"/>
      <c r="D24" s="3137" t="s">
        <v>2014</v>
      </c>
      <c r="E24" s="3129" t="s">
        <v>2014</v>
      </c>
      <c r="F24" s="3136"/>
    </row>
    <row r="25" spans="1:7" ht="20.25" customHeight="1">
      <c r="A25" s="3218" t="s">
        <v>1888</v>
      </c>
      <c r="B25" s="3218"/>
      <c r="C25" s="3218"/>
      <c r="D25" s="3218"/>
      <c r="E25" s="3218"/>
      <c r="F25" s="3218"/>
      <c r="G25" s="3218"/>
    </row>
    <row r="26" spans="1:7" ht="20.25" customHeight="1">
      <c r="A26" s="3219" t="s">
        <v>1889</v>
      </c>
      <c r="B26" s="3219"/>
      <c r="C26" s="3219"/>
      <c r="D26" s="3219" t="s">
        <v>1890</v>
      </c>
      <c r="E26" s="3219"/>
      <c r="F26" s="3219"/>
    </row>
    <row r="27" spans="1:7" s="3125" customFormat="1" ht="20.25" customHeight="1">
      <c r="A27" s="3139" t="s">
        <v>1891</v>
      </c>
      <c r="B27" s="3140" t="s">
        <v>1892</v>
      </c>
      <c r="C27" s="3140" t="s">
        <v>1893</v>
      </c>
      <c r="D27" s="3130" t="s">
        <v>1891</v>
      </c>
      <c r="E27" s="3140" t="s">
        <v>1892</v>
      </c>
      <c r="F27" s="3140" t="s">
        <v>1893</v>
      </c>
    </row>
    <row r="28" spans="1:7" s="3125" customFormat="1" ht="20.25" customHeight="1">
      <c r="A28" s="3141" t="s">
        <v>1894</v>
      </c>
      <c r="B28" s="3141" t="s">
        <v>1895</v>
      </c>
      <c r="C28" s="3133">
        <v>43725</v>
      </c>
      <c r="D28" s="3141" t="s">
        <v>1896</v>
      </c>
      <c r="E28" s="3141" t="s">
        <v>1897</v>
      </c>
      <c r="F28" s="3142">
        <v>44377</v>
      </c>
    </row>
    <row r="29" spans="1:7" s="3125" customFormat="1" ht="20.25" customHeight="1">
      <c r="A29" s="3141"/>
      <c r="B29" s="3141"/>
      <c r="C29" s="3143"/>
      <c r="D29" s="3141" t="s">
        <v>1898</v>
      </c>
      <c r="E29" s="3141" t="s">
        <v>2948</v>
      </c>
      <c r="F29" s="3142">
        <v>43646</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0" sqref="B10"/>
    </sheetView>
  </sheetViews>
  <sheetFormatPr defaultColWidth="9" defaultRowHeight="13.8"/>
  <cols>
    <col min="1" max="1" width="12.21875" style="1180" customWidth="1"/>
    <col min="2" max="2" width="18.88671875" style="1158" customWidth="1"/>
    <col min="3" max="3" width="18.88671875" style="10" hidden="1" customWidth="1"/>
    <col min="4" max="4" width="5.44140625" style="9" hidden="1" customWidth="1"/>
    <col min="5" max="5" width="7.109375" style="9" hidden="1" customWidth="1"/>
    <col min="6" max="6" width="10.6640625" style="9" hidden="1" customWidth="1"/>
    <col min="7" max="7" width="7.44140625" style="9" hidden="1" customWidth="1"/>
    <col min="8" max="8" width="9" style="10" hidden="1" customWidth="1"/>
    <col min="9" max="9" width="11.6640625" style="10" hidden="1" customWidth="1"/>
    <col min="10" max="10" width="9" style="10" hidden="1" customWidth="1"/>
    <col min="11" max="19" width="9" style="9" hidden="1" customWidth="1"/>
    <col min="20" max="22" width="9" style="10" hidden="1" customWidth="1"/>
    <col min="23" max="23" width="9" style="10" customWidth="1"/>
    <col min="24" max="24" width="10.6640625" style="1158" customWidth="1"/>
    <col min="25" max="25" width="7.21875" style="1158" customWidth="1"/>
    <col min="26" max="16384" width="9" style="1158"/>
  </cols>
  <sheetData>
    <row r="1" spans="1:23" s="1179" customFormat="1" ht="28.8">
      <c r="A1" s="966" t="s">
        <v>822</v>
      </c>
      <c r="B1" s="5" t="s">
        <v>106</v>
      </c>
      <c r="C1" s="1536" t="s">
        <v>1670</v>
      </c>
      <c r="D1" s="6" t="s">
        <v>107</v>
      </c>
      <c r="E1" s="6" t="s">
        <v>108</v>
      </c>
      <c r="F1" s="6" t="s">
        <v>109</v>
      </c>
      <c r="G1" s="6" t="s">
        <v>110</v>
      </c>
      <c r="H1" s="6" t="s">
        <v>111</v>
      </c>
      <c r="I1" s="6" t="s">
        <v>112</v>
      </c>
      <c r="J1" s="6" t="s">
        <v>113</v>
      </c>
      <c r="K1" s="6" t="s">
        <v>114</v>
      </c>
      <c r="L1" s="6" t="s">
        <v>115</v>
      </c>
      <c r="M1" s="6" t="s">
        <v>116</v>
      </c>
      <c r="N1" s="6" t="s">
        <v>117</v>
      </c>
      <c r="O1" s="6" t="s">
        <v>118</v>
      </c>
      <c r="P1" s="6" t="s">
        <v>119</v>
      </c>
      <c r="Q1" s="2546" t="s">
        <v>2505</v>
      </c>
      <c r="R1" s="2545" t="s">
        <v>2499</v>
      </c>
      <c r="S1" s="6" t="s">
        <v>120</v>
      </c>
      <c r="T1" s="7" t="s">
        <v>121</v>
      </c>
      <c r="U1" s="6" t="s">
        <v>122</v>
      </c>
      <c r="V1" s="6" t="s">
        <v>123</v>
      </c>
      <c r="W1" s="1003" t="s">
        <v>840</v>
      </c>
    </row>
    <row r="2" spans="1:23" ht="14.4">
      <c r="A2" s="1144" t="s">
        <v>2971</v>
      </c>
      <c r="B2" s="8" t="s">
        <v>124</v>
      </c>
      <c r="C2" s="1537" t="s">
        <v>1671</v>
      </c>
      <c r="D2" s="9" t="s">
        <v>72</v>
      </c>
      <c r="E2" s="9" t="s">
        <v>101</v>
      </c>
      <c r="F2" s="9" t="s">
        <v>102</v>
      </c>
      <c r="G2" s="9">
        <v>40</v>
      </c>
      <c r="H2" s="9" t="s">
        <v>103</v>
      </c>
      <c r="I2" s="9" t="s">
        <v>104</v>
      </c>
      <c r="J2" s="9" t="s">
        <v>105</v>
      </c>
      <c r="K2" s="9" t="s">
        <v>73</v>
      </c>
      <c r="L2" s="9" t="s">
        <v>73</v>
      </c>
      <c r="M2" s="9" t="s">
        <v>73</v>
      </c>
      <c r="N2" s="9" t="s">
        <v>73</v>
      </c>
      <c r="O2" s="9" t="s">
        <v>73</v>
      </c>
      <c r="P2" s="1005" t="s">
        <v>846</v>
      </c>
      <c r="Q2" s="9" t="s">
        <v>73</v>
      </c>
      <c r="R2" s="1005" t="s">
        <v>2500</v>
      </c>
      <c r="S2" s="9" t="s">
        <v>73</v>
      </c>
      <c r="T2" s="9" t="s">
        <v>74</v>
      </c>
      <c r="U2" s="9" t="s">
        <v>73</v>
      </c>
      <c r="V2" s="9" t="s">
        <v>75</v>
      </c>
      <c r="W2" s="9" t="s">
        <v>841</v>
      </c>
    </row>
    <row r="3" spans="1:23" ht="14.4">
      <c r="A3" s="3063" t="s">
        <v>2973</v>
      </c>
      <c r="B3" s="8" t="s">
        <v>125</v>
      </c>
      <c r="C3" s="1538" t="s">
        <v>1672</v>
      </c>
      <c r="D3" s="9" t="s">
        <v>76</v>
      </c>
      <c r="E3" s="9" t="s">
        <v>6</v>
      </c>
      <c r="F3" s="9" t="s">
        <v>77</v>
      </c>
      <c r="G3" s="9">
        <v>50</v>
      </c>
      <c r="H3" s="9" t="s">
        <v>78</v>
      </c>
      <c r="I3" s="9" t="s">
        <v>79</v>
      </c>
      <c r="J3" s="9" t="s">
        <v>80</v>
      </c>
      <c r="K3" s="9" t="s">
        <v>81</v>
      </c>
      <c r="L3" s="9" t="s">
        <v>81</v>
      </c>
      <c r="M3" s="9" t="s">
        <v>81</v>
      </c>
      <c r="N3" s="9" t="s">
        <v>81</v>
      </c>
      <c r="O3" s="9" t="s">
        <v>81</v>
      </c>
      <c r="P3" s="1005" t="s">
        <v>566</v>
      </c>
      <c r="Q3" s="9" t="s">
        <v>81</v>
      </c>
      <c r="R3" s="1005" t="s">
        <v>2501</v>
      </c>
      <c r="S3" s="9" t="s">
        <v>81</v>
      </c>
      <c r="T3" s="9" t="s">
        <v>82</v>
      </c>
      <c r="U3" s="9" t="s">
        <v>81</v>
      </c>
      <c r="V3" s="9" t="s">
        <v>83</v>
      </c>
      <c r="W3" s="9" t="s">
        <v>842</v>
      </c>
    </row>
    <row r="4" spans="1:23" ht="14.4">
      <c r="A4" s="3184" t="s">
        <v>2978</v>
      </c>
      <c r="B4" s="8" t="s">
        <v>98</v>
      </c>
      <c r="C4" s="1537" t="s">
        <v>1673</v>
      </c>
      <c r="D4" s="9" t="s">
        <v>1955</v>
      </c>
      <c r="E4" s="9" t="s">
        <v>84</v>
      </c>
      <c r="F4" s="9" t="s">
        <v>85</v>
      </c>
      <c r="G4" s="9">
        <v>70</v>
      </c>
      <c r="H4" s="9" t="s">
        <v>86</v>
      </c>
      <c r="I4" s="9" t="s">
        <v>87</v>
      </c>
      <c r="K4" s="9" t="s">
        <v>88</v>
      </c>
      <c r="L4" s="9" t="s">
        <v>88</v>
      </c>
      <c r="M4" s="9" t="s">
        <v>88</v>
      </c>
      <c r="N4" s="9" t="s">
        <v>88</v>
      </c>
      <c r="O4" s="9" t="s">
        <v>88</v>
      </c>
      <c r="P4" s="1005" t="s">
        <v>726</v>
      </c>
      <c r="Q4" s="9" t="s">
        <v>88</v>
      </c>
      <c r="R4" s="1005" t="s">
        <v>2502</v>
      </c>
      <c r="S4" s="9" t="s">
        <v>88</v>
      </c>
      <c r="T4" s="9" t="s">
        <v>89</v>
      </c>
      <c r="U4" s="9" t="s">
        <v>88</v>
      </c>
      <c r="W4" s="9" t="s">
        <v>843</v>
      </c>
    </row>
    <row r="5" spans="1:23" ht="14.4">
      <c r="A5" s="1144" t="s">
        <v>2974</v>
      </c>
      <c r="B5" s="3183" t="s">
        <v>2975</v>
      </c>
      <c r="C5" s="1537" t="s">
        <v>1674</v>
      </c>
      <c r="F5" s="9" t="s">
        <v>90</v>
      </c>
      <c r="H5" s="9" t="s">
        <v>69</v>
      </c>
      <c r="I5" s="9" t="s">
        <v>91</v>
      </c>
      <c r="K5" s="9" t="s">
        <v>92</v>
      </c>
      <c r="L5" s="9" t="s">
        <v>92</v>
      </c>
      <c r="M5" s="9" t="s">
        <v>92</v>
      </c>
      <c r="N5" s="9" t="s">
        <v>92</v>
      </c>
      <c r="O5" s="9" t="s">
        <v>92</v>
      </c>
      <c r="P5" s="1005" t="s">
        <v>512</v>
      </c>
      <c r="Q5" s="9" t="s">
        <v>92</v>
      </c>
      <c r="R5" s="1005" t="s">
        <v>2503</v>
      </c>
      <c r="S5" s="9" t="s">
        <v>92</v>
      </c>
      <c r="T5" s="9" t="s">
        <v>93</v>
      </c>
      <c r="U5" s="9" t="s">
        <v>92</v>
      </c>
      <c r="W5" s="9" t="s">
        <v>844</v>
      </c>
    </row>
    <row r="6" spans="1:23" ht="14.4">
      <c r="A6" s="8"/>
      <c r="B6" s="8"/>
      <c r="C6" s="1539" t="s">
        <v>1675</v>
      </c>
      <c r="F6" s="9" t="s">
        <v>70</v>
      </c>
      <c r="H6" s="9" t="s">
        <v>71</v>
      </c>
      <c r="I6" s="9" t="s">
        <v>94</v>
      </c>
      <c r="K6" s="9" t="s">
        <v>95</v>
      </c>
      <c r="L6" s="9" t="s">
        <v>95</v>
      </c>
      <c r="M6" s="9" t="s">
        <v>95</v>
      </c>
      <c r="N6" s="9" t="s">
        <v>95</v>
      </c>
      <c r="O6" s="9" t="s">
        <v>95</v>
      </c>
      <c r="P6" s="1005" t="s">
        <v>847</v>
      </c>
      <c r="Q6" s="9" t="s">
        <v>95</v>
      </c>
      <c r="R6" s="1005" t="s">
        <v>2504</v>
      </c>
      <c r="S6" s="9" t="s">
        <v>95</v>
      </c>
      <c r="T6" s="9"/>
      <c r="U6" s="9" t="s">
        <v>95</v>
      </c>
      <c r="W6" s="9" t="s">
        <v>845</v>
      </c>
    </row>
    <row r="7" spans="1:23" ht="14.4">
      <c r="A7" s="8"/>
      <c r="B7" s="8"/>
      <c r="C7" s="1537" t="s">
        <v>1676</v>
      </c>
      <c r="F7" s="9" t="s">
        <v>126</v>
      </c>
      <c r="H7" s="9" t="s">
        <v>96</v>
      </c>
      <c r="I7" s="9" t="s">
        <v>97</v>
      </c>
    </row>
    <row r="8" spans="1:23" ht="14.4">
      <c r="A8" s="8"/>
      <c r="B8" s="8"/>
      <c r="C8" s="1537" t="s">
        <v>1677</v>
      </c>
      <c r="F8" s="9" t="s">
        <v>127</v>
      </c>
      <c r="H8" s="9"/>
      <c r="I8" s="9" t="s">
        <v>99</v>
      </c>
    </row>
    <row r="9" spans="1:23" ht="14.4">
      <c r="A9" s="8"/>
      <c r="B9" s="8"/>
      <c r="C9" s="1537" t="s">
        <v>1678</v>
      </c>
      <c r="F9" s="9" t="s">
        <v>100</v>
      </c>
      <c r="H9" s="9"/>
    </row>
    <row r="10" spans="1:23" ht="14.4">
      <c r="A10" s="8"/>
      <c r="B10" s="8"/>
      <c r="C10" s="1537" t="s">
        <v>1679</v>
      </c>
      <c r="F10" s="9" t="s">
        <v>6</v>
      </c>
    </row>
    <row r="11" spans="1:23" ht="14.4">
      <c r="A11" s="8"/>
      <c r="B11" s="8"/>
      <c r="C11" s="1537" t="s">
        <v>1680</v>
      </c>
    </row>
    <row r="12" spans="1:23" ht="14.4">
      <c r="A12" s="8"/>
      <c r="B12" s="8"/>
      <c r="C12" s="1537" t="s">
        <v>1681</v>
      </c>
    </row>
    <row r="13" spans="1:23" ht="14.4">
      <c r="A13" s="8"/>
      <c r="B13" s="8"/>
      <c r="C13" s="1537" t="s">
        <v>1682</v>
      </c>
    </row>
    <row r="14" spans="1:23">
      <c r="A14" s="8"/>
      <c r="B14" s="8"/>
      <c r="C14" s="1540" t="s">
        <v>1858</v>
      </c>
    </row>
    <row r="15" spans="1:23">
      <c r="A15" s="8"/>
      <c r="B15" s="8"/>
      <c r="C15" s="1540"/>
    </row>
    <row r="16" spans="1:23">
      <c r="A16" s="8"/>
      <c r="B16" s="8"/>
      <c r="C16" s="1540"/>
    </row>
    <row r="17" spans="1:3">
      <c r="A17" s="8"/>
      <c r="B17" s="8"/>
      <c r="C17" s="1540"/>
    </row>
    <row r="18" spans="1:3" ht="14.4">
      <c r="A18" s="8"/>
      <c r="B18" s="3063"/>
      <c r="C18" s="1540"/>
    </row>
    <row r="19" spans="1:3" ht="14.4">
      <c r="A19" s="8"/>
      <c r="B19" s="3063"/>
      <c r="C19" s="1540"/>
    </row>
    <row r="20" spans="1:3">
      <c r="A20" s="8"/>
      <c r="B20" s="8" t="s">
        <v>1606</v>
      </c>
      <c r="C20" s="1540"/>
    </row>
    <row r="21" spans="1:3">
      <c r="A21" s="8"/>
      <c r="B21" s="8" t="s">
        <v>1606</v>
      </c>
      <c r="C21" s="1540"/>
    </row>
    <row r="22" spans="1:3">
      <c r="A22" s="8"/>
      <c r="B22" s="8" t="s">
        <v>1606</v>
      </c>
      <c r="C22" s="1540"/>
    </row>
    <row r="23" spans="1:3">
      <c r="A23" s="8"/>
      <c r="B23" s="8" t="s">
        <v>1606</v>
      </c>
      <c r="C23" s="1540"/>
    </row>
    <row r="24" spans="1:3">
      <c r="A24" s="8"/>
      <c r="B24" s="8" t="s">
        <v>1606</v>
      </c>
      <c r="C24" s="1540"/>
    </row>
    <row r="25" spans="1:3">
      <c r="A25" s="8"/>
      <c r="B25" s="8" t="s">
        <v>1606</v>
      </c>
      <c r="C25" s="1540"/>
    </row>
    <row r="26" spans="1:3">
      <c r="A26" s="8"/>
      <c r="B26" s="8" t="s">
        <v>1606</v>
      </c>
      <c r="C26" s="1540"/>
    </row>
    <row r="27" spans="1:3">
      <c r="A27" s="8"/>
      <c r="B27" s="8" t="s">
        <v>1606</v>
      </c>
      <c r="C27" s="1540"/>
    </row>
    <row r="28" spans="1:3">
      <c r="A28" s="8" t="s">
        <v>1606</v>
      </c>
      <c r="B28" s="8" t="s">
        <v>1606</v>
      </c>
      <c r="C28" s="1540"/>
    </row>
    <row r="29" spans="1:3">
      <c r="A29" s="8" t="s">
        <v>1606</v>
      </c>
      <c r="B29" s="8" t="s">
        <v>1606</v>
      </c>
      <c r="C29" s="1540"/>
    </row>
    <row r="30" spans="1:3">
      <c r="A30" s="8" t="s">
        <v>1606</v>
      </c>
      <c r="B30" s="8" t="s">
        <v>1606</v>
      </c>
      <c r="C30" s="1540"/>
    </row>
    <row r="31" spans="1:3">
      <c r="A31" s="8" t="s">
        <v>1606</v>
      </c>
      <c r="B31" s="8" t="s">
        <v>1606</v>
      </c>
      <c r="C31" s="1540"/>
    </row>
    <row r="32" spans="1:3">
      <c r="A32" s="8" t="s">
        <v>1606</v>
      </c>
      <c r="B32" s="8" t="s">
        <v>1606</v>
      </c>
      <c r="C32" s="1540"/>
    </row>
    <row r="33" spans="1:3">
      <c r="A33" s="8" t="s">
        <v>1606</v>
      </c>
      <c r="B33" s="8" t="s">
        <v>1606</v>
      </c>
      <c r="C33" s="1540"/>
    </row>
    <row r="34" spans="1:3">
      <c r="A34" s="8" t="s">
        <v>1606</v>
      </c>
      <c r="B34" s="8" t="s">
        <v>1606</v>
      </c>
      <c r="C34" s="1540"/>
    </row>
    <row r="35" spans="1:3">
      <c r="A35" s="8" t="s">
        <v>1606</v>
      </c>
      <c r="B35" s="8" t="s">
        <v>1606</v>
      </c>
      <c r="C35" s="1540"/>
    </row>
    <row r="36" spans="1:3">
      <c r="A36" s="8" t="s">
        <v>1606</v>
      </c>
      <c r="B36" s="8" t="s">
        <v>1606</v>
      </c>
      <c r="C36" s="1540"/>
    </row>
    <row r="37" spans="1:3">
      <c r="A37" s="8" t="s">
        <v>1606</v>
      </c>
      <c r="B37" s="8" t="s">
        <v>1606</v>
      </c>
      <c r="C37" s="1540"/>
    </row>
    <row r="38" spans="1:3">
      <c r="A38" s="8" t="s">
        <v>1606</v>
      </c>
      <c r="B38" s="8" t="s">
        <v>1606</v>
      </c>
      <c r="C38" s="1540"/>
    </row>
    <row r="39" spans="1:3">
      <c r="A39" s="8" t="s">
        <v>1606</v>
      </c>
      <c r="B39" s="8" t="s">
        <v>1606</v>
      </c>
      <c r="C39" s="1540"/>
    </row>
    <row r="40" spans="1:3">
      <c r="A40" s="8" t="s">
        <v>1606</v>
      </c>
      <c r="B40" s="8" t="s">
        <v>1606</v>
      </c>
      <c r="C40" s="1540"/>
    </row>
    <row r="41" spans="1:3">
      <c r="A41" s="8" t="s">
        <v>1606</v>
      </c>
      <c r="B41" s="8" t="s">
        <v>1606</v>
      </c>
      <c r="C41" s="1540"/>
    </row>
    <row r="42" spans="1:3">
      <c r="A42" s="8" t="s">
        <v>1606</v>
      </c>
      <c r="B42" s="8" t="s">
        <v>1606</v>
      </c>
      <c r="C42" s="1540"/>
    </row>
    <row r="43" spans="1:3">
      <c r="A43" s="8" t="s">
        <v>1606</v>
      </c>
      <c r="B43" s="8" t="s">
        <v>1606</v>
      </c>
      <c r="C43" s="1540"/>
    </row>
    <row r="44" spans="1:3">
      <c r="A44" s="8" t="s">
        <v>1606</v>
      </c>
      <c r="B44" s="8" t="s">
        <v>1606</v>
      </c>
      <c r="C44" s="1540"/>
    </row>
    <row r="45" spans="1:3">
      <c r="A45" s="8" t="s">
        <v>1606</v>
      </c>
      <c r="B45" s="8" t="s">
        <v>1606</v>
      </c>
      <c r="C45" s="1540"/>
    </row>
    <row r="46" spans="1:3">
      <c r="A46" s="8" t="s">
        <v>1606</v>
      </c>
      <c r="B46" s="8" t="s">
        <v>1606</v>
      </c>
      <c r="C46" s="1540"/>
    </row>
    <row r="47" spans="1:3">
      <c r="A47" s="8" t="s">
        <v>1606</v>
      </c>
      <c r="B47" s="8" t="s">
        <v>1606</v>
      </c>
      <c r="C47" s="1540"/>
    </row>
    <row r="48" spans="1:3">
      <c r="A48" s="8" t="s">
        <v>1606</v>
      </c>
      <c r="B48" s="8" t="s">
        <v>1606</v>
      </c>
      <c r="C48" s="1540"/>
    </row>
    <row r="49" spans="1:5">
      <c r="A49" s="8" t="s">
        <v>1606</v>
      </c>
      <c r="B49" s="8" t="s">
        <v>1606</v>
      </c>
      <c r="C49" s="1540"/>
    </row>
    <row r="50" spans="1:5">
      <c r="A50" s="8" t="s">
        <v>1606</v>
      </c>
      <c r="B50" s="8" t="s">
        <v>1606</v>
      </c>
      <c r="C50" s="1540"/>
    </row>
    <row r="51" spans="1:5">
      <c r="A51" s="1750" t="s">
        <v>1904</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广东省佛山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1947</v>
      </c>
      <c r="B52" s="1753" t="s">
        <v>1948</v>
      </c>
      <c r="C52" s="1751" t="s">
        <v>1949</v>
      </c>
      <c r="D52" s="1751" t="s">
        <v>1950</v>
      </c>
      <c r="E52" s="1752"/>
    </row>
    <row r="53" spans="1:5">
      <c r="A53" s="3220" t="s">
        <v>1951</v>
      </c>
      <c r="B53" s="1751" t="s">
        <v>1957</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14日，在规划利用条件下、设定土地开发程度为红线外“七通”、宗地内场地，设定用途为，剩余土地使用年限为的出让国有建设用地使用权价格。</v>
      </c>
      <c r="D53" s="1752"/>
      <c r="E53" s="1752"/>
    </row>
    <row r="54" spans="1:5">
      <c r="A54" s="3220"/>
      <c r="B54" s="1751" t="s">
        <v>1958</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0"/>
      <c r="B55" s="1751" t="s">
        <v>1952</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0"/>
      <c r="B56" s="1751" t="s">
        <v>1953</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0"/>
      <c r="B57" s="1751" t="s">
        <v>1954</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ht="14.4">
      <c r="A58" s="1754" t="s">
        <v>2010</v>
      </c>
      <c r="B58" s="1751" t="s">
        <v>2011</v>
      </c>
      <c r="C58" s="10" t="s">
        <v>2012</v>
      </c>
      <c r="D58" s="1314" t="s">
        <v>2013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9" sqref="E9"/>
    </sheetView>
  </sheetViews>
  <sheetFormatPr defaultColWidth="10" defaultRowHeight="15.6"/>
  <cols>
    <col min="1" max="1" width="15.33203125" style="1674" customWidth="1"/>
    <col min="2" max="2" width="11.33203125" style="1674" customWidth="1"/>
    <col min="3" max="3" width="12.6640625" style="1674" customWidth="1"/>
    <col min="4" max="4" width="11.77734375" style="1674" customWidth="1"/>
    <col min="5" max="5" width="12.44140625" style="1674" customWidth="1"/>
    <col min="6" max="6" width="11.33203125" style="1674" customWidth="1"/>
    <col min="7" max="7" width="12.33203125" style="1674" customWidth="1"/>
    <col min="8" max="8" width="10" style="1674" customWidth="1"/>
    <col min="9" max="9" width="12.441406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6.2" thickBot="1">
      <c r="A1" s="1642" t="s">
        <v>1899</v>
      </c>
      <c r="B1" s="3223" t="str">
        <f>IF(B10="北京市","北京市",C10)&amp;F10&amp;B16&amp;"国有建设用地使用权"&amp;B9&amp;"预评估"</f>
        <v>广东省佛山市出让国有建设用地使用权抵押价格预评估</v>
      </c>
      <c r="C1" s="3224"/>
      <c r="D1" s="3224"/>
      <c r="E1" s="3224"/>
      <c r="F1" s="3224"/>
      <c r="G1" s="3224"/>
      <c r="H1" s="3224"/>
      <c r="I1" s="3225"/>
      <c r="J1" s="1677"/>
      <c r="K1" s="2417" t="str">
        <f>IF(B10="北京市","北京市",C10)&amp;F10&amp;B16&amp;"国有建设用地使用权"&amp;B9</f>
        <v>广东省佛山市出让国有建设用地使用权抵押价格</v>
      </c>
      <c r="L1" s="1706"/>
      <c r="M1" s="1706"/>
      <c r="N1" s="1677"/>
      <c r="O1" s="1678"/>
      <c r="P1" s="1677"/>
      <c r="Q1" s="1677"/>
      <c r="R1" s="1677"/>
      <c r="S1" s="1677"/>
      <c r="T1" s="1677"/>
      <c r="U1" s="1677"/>
    </row>
    <row r="2" spans="1:21">
      <c r="A2" s="1643" t="s">
        <v>1900</v>
      </c>
      <c r="B2" s="1825"/>
      <c r="D2" s="1677"/>
      <c r="E2" s="1677"/>
      <c r="F2" s="1677"/>
      <c r="G2" s="1677"/>
      <c r="H2" s="1643"/>
      <c r="I2" s="1678"/>
      <c r="J2" s="1677"/>
      <c r="K2" s="2417" t="str">
        <f>IF(B10="北京市","北京市",C10)&amp;F10&amp;B16&amp;"国有建设用地使用权"</f>
        <v>广东省佛山市出让国有建设用地使用权</v>
      </c>
      <c r="L2" s="1706"/>
      <c r="M2" s="1706"/>
      <c r="N2" s="1677"/>
      <c r="O2" s="1678"/>
      <c r="P2" s="1677"/>
      <c r="Q2" s="1677"/>
      <c r="R2" s="1677"/>
      <c r="S2" s="1677"/>
      <c r="T2" s="1677"/>
      <c r="U2" s="1677"/>
    </row>
    <row r="3" spans="1:21">
      <c r="A3" s="1644" t="s">
        <v>1901</v>
      </c>
      <c r="B3" s="1645">
        <v>43752</v>
      </c>
      <c r="C3" s="1646" t="s">
        <v>1956</v>
      </c>
      <c r="D3" s="1645">
        <f>B3</f>
        <v>43752</v>
      </c>
      <c r="E3" s="1677"/>
      <c r="F3" s="1677"/>
      <c r="G3" s="1677"/>
      <c r="H3" s="1643"/>
      <c r="I3" s="1678"/>
      <c r="J3" s="1677"/>
      <c r="K3" s="1757"/>
      <c r="L3" s="1706"/>
      <c r="M3" s="1706"/>
      <c r="N3" s="1677"/>
      <c r="O3" s="1678"/>
      <c r="P3" s="1677"/>
      <c r="Q3" s="1677"/>
      <c r="R3" s="1677"/>
      <c r="S3" s="1677"/>
      <c r="T3" s="1677"/>
      <c r="U3" s="1677"/>
    </row>
    <row r="4" spans="1:21" ht="16.2" thickBot="1">
      <c r="A4" s="1647" t="s">
        <v>1902</v>
      </c>
      <c r="B4" s="1826" t="s">
        <v>2954</v>
      </c>
      <c r="C4" s="1829">
        <f ca="1">SUMIF(土地估价师,B4,估价师及机构信息!E3:E24)</f>
        <v>2011110090</v>
      </c>
      <c r="D4" s="1826" t="s">
        <v>2955</v>
      </c>
      <c r="E4" s="1829">
        <f ca="1">SUMIF(土地估价师,D4,估价师及机构信息!E3:E24)</f>
        <v>2010110070</v>
      </c>
      <c r="F4" s="1826" t="s">
        <v>918</v>
      </c>
      <c r="G4" s="1829">
        <f>SUMIF(土地估价师,F4,估价师及机构信息!E3:E24)</f>
        <v>0</v>
      </c>
      <c r="H4" s="1826" t="s">
        <v>918</v>
      </c>
      <c r="I4" s="1829">
        <f>SUMIF(土地估价师,H4,估价师及机构信息!E3:E24)</f>
        <v>0</v>
      </c>
      <c r="J4" s="1677"/>
      <c r="K4" s="2417" t="str">
        <f>IF(AND(F4="——",H4="——"),B4&amp;"、"&amp;D4,IF(AND(F4&lt;&gt;"——",H4="——"),B4&amp;"、"&amp;D4&amp;"、"&amp;F4,B4&amp;"、"&amp;D4&amp;"、"&amp;F4&amp;"、"&amp;H4))</f>
        <v>赵雯、崔锴</v>
      </c>
      <c r="L4" s="1706"/>
      <c r="M4" s="1706"/>
      <c r="N4" s="1677"/>
      <c r="O4" s="1678"/>
      <c r="P4" s="1677"/>
      <c r="Q4" s="1677"/>
      <c r="R4" s="1677"/>
      <c r="S4" s="1677"/>
      <c r="T4" s="1677"/>
      <c r="U4" s="1677"/>
    </row>
    <row r="5" spans="1:21" ht="16.2" thickTop="1">
      <c r="A5" s="1648" t="s">
        <v>1903</v>
      </c>
      <c r="B5" s="1772"/>
      <c r="C5" s="1649"/>
      <c r="D5" s="1650"/>
      <c r="E5" s="1677"/>
      <c r="F5" s="1677"/>
      <c r="G5" s="1677"/>
      <c r="H5" s="1643"/>
      <c r="I5" s="1678"/>
      <c r="J5" s="1677"/>
      <c r="K5" s="1757"/>
      <c r="L5" s="1706"/>
      <c r="M5" s="1706"/>
      <c r="N5" s="1677"/>
      <c r="O5" s="1678"/>
      <c r="P5" s="1677"/>
      <c r="Q5" s="1677"/>
      <c r="R5" s="1677"/>
      <c r="S5" s="1677"/>
      <c r="T5" s="1677"/>
      <c r="U5" s="1677"/>
    </row>
    <row r="6" spans="1:21" ht="27.6">
      <c r="A6" s="1646" t="s">
        <v>2666</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2667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1904</v>
      </c>
      <c r="B8" s="1653" t="s">
        <v>2951</v>
      </c>
      <c r="C8" s="1654"/>
      <c r="D8" s="3229" t="s">
        <v>1906</v>
      </c>
      <c r="E8" s="1827" t="s">
        <v>2956</v>
      </c>
      <c r="F8" s="1655"/>
      <c r="G8" s="1643"/>
      <c r="H8" s="1643"/>
      <c r="I8" s="1690"/>
      <c r="J8" s="1677"/>
      <c r="K8" s="1757"/>
      <c r="L8" s="1706"/>
      <c r="M8" s="1706"/>
      <c r="N8" s="1677"/>
      <c r="O8" s="1678"/>
      <c r="P8" s="1677"/>
      <c r="Q8" s="1677"/>
      <c r="R8" s="1677"/>
      <c r="S8" s="1677"/>
      <c r="T8" s="1677"/>
      <c r="U8" s="1677"/>
    </row>
    <row r="9" spans="1:21" ht="16.2" thickBot="1">
      <c r="A9" s="1656" t="s">
        <v>1905</v>
      </c>
      <c r="B9" s="1657" t="s">
        <v>2956</v>
      </c>
      <c r="C9" s="1658"/>
      <c r="D9" s="3230"/>
      <c r="E9" s="1657" t="s">
        <v>2814</v>
      </c>
      <c r="F9" s="1730"/>
      <c r="G9" s="1725"/>
      <c r="H9" s="1725"/>
      <c r="I9" s="1726"/>
      <c r="J9" s="1677"/>
      <c r="K9" s="1757"/>
      <c r="L9" s="1706"/>
      <c r="M9" s="1706"/>
      <c r="N9" s="1677"/>
      <c r="O9" s="1678"/>
      <c r="P9" s="1677"/>
      <c r="Q9" s="1677"/>
      <c r="R9" s="1677"/>
      <c r="S9" s="1677"/>
      <c r="T9" s="1677"/>
      <c r="U9" s="1677"/>
    </row>
    <row r="10" spans="1:21" ht="16.2" thickTop="1">
      <c r="A10" s="1727" t="s">
        <v>1960</v>
      </c>
      <c r="B10" s="1702" t="s">
        <v>2957</v>
      </c>
      <c r="C10" s="1659" t="s">
        <v>2958</v>
      </c>
      <c r="D10" s="1650"/>
      <c r="E10" s="1660" t="s">
        <v>1908</v>
      </c>
      <c r="F10" s="1661" t="s">
        <v>2959</v>
      </c>
      <c r="G10" s="1728"/>
      <c r="H10" s="1729"/>
      <c r="I10" s="1650"/>
      <c r="J10" s="1677"/>
      <c r="K10" s="1757"/>
      <c r="L10" s="1706"/>
      <c r="M10" s="1706"/>
      <c r="N10" s="1677"/>
      <c r="O10" s="1678"/>
      <c r="P10" s="1677"/>
      <c r="Q10" s="1677"/>
      <c r="R10" s="1677"/>
      <c r="S10" s="1677"/>
      <c r="T10" s="1677"/>
      <c r="U10" s="1677"/>
    </row>
    <row r="11" spans="1:21">
      <c r="A11" s="1680" t="s">
        <v>1961</v>
      </c>
      <c r="B11" s="1681" t="s">
        <v>2960</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2019</v>
      </c>
      <c r="B12" s="3226"/>
      <c r="C12" s="3227"/>
      <c r="D12" s="3228"/>
      <c r="E12" s="1682" t="s">
        <v>2022</v>
      </c>
      <c r="F12" s="3244" t="s">
        <v>2848</v>
      </c>
      <c r="G12" s="3245"/>
      <c r="H12" s="3245"/>
      <c r="I12" s="3246"/>
      <c r="J12" s="1677"/>
      <c r="K12" s="1757"/>
      <c r="L12" s="1706"/>
      <c r="M12" s="1706"/>
      <c r="N12" s="1677"/>
      <c r="O12" s="1678"/>
      <c r="P12" s="1677"/>
      <c r="Q12" s="1677"/>
      <c r="R12" s="1677"/>
      <c r="S12" s="1677"/>
      <c r="T12" s="1677"/>
      <c r="U12" s="1677"/>
    </row>
    <row r="13" spans="1:21">
      <c r="A13" s="1670" t="s">
        <v>2020</v>
      </c>
      <c r="B13" s="3226"/>
      <c r="C13" s="3227"/>
      <c r="D13" s="3228"/>
      <c r="E13" s="1682" t="s">
        <v>2022</v>
      </c>
      <c r="F13" s="3244" t="s">
        <v>2849</v>
      </c>
      <c r="G13" s="3245"/>
      <c r="H13" s="3245"/>
      <c r="I13" s="3246"/>
      <c r="J13" s="1677"/>
      <c r="K13" s="1757"/>
      <c r="L13" s="1706"/>
      <c r="M13" s="1706"/>
      <c r="N13" s="1677"/>
      <c r="O13" s="1678"/>
      <c r="P13" s="1677"/>
      <c r="Q13" s="1677"/>
      <c r="R13" s="1677"/>
      <c r="S13" s="1677"/>
      <c r="T13" s="1677"/>
      <c r="U13" s="1677"/>
    </row>
    <row r="14" spans="1:21">
      <c r="A14" s="1644" t="s">
        <v>2023</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1911</v>
      </c>
      <c r="E15" s="1749" t="s">
        <v>1912</v>
      </c>
      <c r="F15" s="1749" t="s">
        <v>1913</v>
      </c>
      <c r="G15" s="1669" t="s">
        <v>1914</v>
      </c>
      <c r="H15" s="1669" t="s">
        <v>1915</v>
      </c>
      <c r="I15" s="1669" t="s">
        <v>1916</v>
      </c>
      <c r="J15" s="1677"/>
      <c r="K15" s="1757"/>
      <c r="L15" s="1706"/>
      <c r="M15" s="1706"/>
      <c r="N15" s="1677"/>
      <c r="O15" s="1678"/>
      <c r="P15" s="1677"/>
      <c r="Q15" s="1677"/>
      <c r="R15" s="1677"/>
      <c r="S15" s="1677"/>
      <c r="T15" s="1677"/>
      <c r="U15" s="1677"/>
    </row>
    <row r="16" spans="1:21" ht="46.8">
      <c r="A16" s="1663" t="s">
        <v>1909</v>
      </c>
      <c r="B16" s="1664" t="s">
        <v>2945</v>
      </c>
      <c r="C16" s="1682" t="s">
        <v>1910</v>
      </c>
      <c r="D16" s="2608" t="s">
        <v>1911</v>
      </c>
      <c r="E16" s="1705" t="s">
        <v>2961</v>
      </c>
      <c r="F16" s="1705"/>
      <c r="G16" s="1705" t="s">
        <v>34</v>
      </c>
      <c r="H16" s="1705"/>
      <c r="I16" s="1669" t="s">
        <v>1916</v>
      </c>
      <c r="J16" s="1677"/>
      <c r="K16" s="2418" t="str">
        <f>IF(D17="","",D16&amp;TEXT(D17,"yyyy年m月d日;;"))</f>
        <v>住宅2051年12月21日</v>
      </c>
      <c r="L16" s="1682" t="str">
        <f>IF(OR(K16="",M16=""),"","、")</f>
        <v>、</v>
      </c>
      <c r="M16" s="2418" t="str">
        <f>IF(E17="","",E16&amp;TEXT(E17,"yyyy年m月d日;;"))</f>
        <v>商业2051年12月21日</v>
      </c>
      <c r="N16" s="1682" t="str">
        <f>IF(OR(M16="",O16=""),"","、")</f>
        <v/>
      </c>
      <c r="O16" s="2418" t="str">
        <f>IF(F17="","",F16&amp;TEXT(F17,"yyyy年m月d日;;"))</f>
        <v/>
      </c>
      <c r="P16" s="1682" t="str">
        <f>IF(OR(O16="",Q16=""),"","、")</f>
        <v/>
      </c>
      <c r="Q16" s="2418" t="str">
        <f>IF(G17="","",G16&amp;TEXT(G17,"yyyy年m月d日;;"))</f>
        <v>地下车库2061年12月21日</v>
      </c>
      <c r="R16" s="1682" t="str">
        <f>IF(OR(Q16="",S16=""),"","、")</f>
        <v/>
      </c>
      <c r="S16" s="2418" t="str">
        <f>IF(H17="","",H16&amp;TEXT(H17,"yyyy年m月d日;;"))</f>
        <v/>
      </c>
      <c r="T16" s="1682" t="str">
        <f>IF(OR(S16="",U16=""),"","、")</f>
        <v/>
      </c>
      <c r="U16" s="2418" t="str">
        <f>IF(I17="","",I16&amp;TEXT(I17,"yyyy年m月d日;;"))</f>
        <v/>
      </c>
    </row>
    <row r="17" spans="1:21">
      <c r="A17" s="1746"/>
      <c r="B17" s="1665"/>
      <c r="C17" s="1666" t="s">
        <v>1917</v>
      </c>
      <c r="D17" s="1683">
        <v>55508</v>
      </c>
      <c r="E17" s="1683">
        <v>55508</v>
      </c>
      <c r="F17" s="1683"/>
      <c r="G17" s="1683">
        <v>59161</v>
      </c>
      <c r="H17" s="1683"/>
      <c r="I17" s="1683"/>
      <c r="J17" s="1677"/>
      <c r="K17" s="2417" t="str">
        <f>CONCATENATE(K16,L16,M16,N16,O16,P16,Q16,R16,S16,T16,,U16)</f>
        <v>住宅2051年12月21日、商业2051年12月21日地下车库2061年12月21日</v>
      </c>
      <c r="L17" s="1706"/>
      <c r="M17" s="1706"/>
      <c r="N17" s="1677"/>
      <c r="O17" s="1678"/>
      <c r="P17" s="1677"/>
      <c r="Q17" s="1677"/>
      <c r="R17" s="1677"/>
      <c r="S17" s="1677"/>
      <c r="T17" s="1677"/>
      <c r="U17" s="1677"/>
    </row>
    <row r="18" spans="1:21">
      <c r="A18" s="1746"/>
      <c r="B18" s="1665"/>
      <c r="C18" s="1666" t="s">
        <v>1918</v>
      </c>
      <c r="D18" s="1667">
        <v>40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1919</v>
      </c>
      <c r="D19" s="1741">
        <f>IF(B16="出让",IF(D17="","",ROUNDDOWN(MIN((D17-$D$3)/365,D18),2)),D18)</f>
        <v>32.200000000000003</v>
      </c>
      <c r="E19" s="1668">
        <f>IF(B16="出让",IF(E17="","",ROUNDDOWN(MIN((E17-$D$3)/365,E18),2)),E18)</f>
        <v>32.200000000000003</v>
      </c>
      <c r="F19" s="1668" t="str">
        <f>IF(B16="出让",IF(F17="","",ROUNDDOWN(MIN((F17-$D$3)/365,F18),2)),F18)</f>
        <v/>
      </c>
      <c r="G19" s="1668">
        <f>IF(B16="出让",IF(G17="","",ROUNDDOWN(MIN((G17-$D$3)/365,G18),2)),G18)</f>
        <v>42.21</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2021</v>
      </c>
      <c r="D20" s="3241"/>
      <c r="E20" s="3242"/>
      <c r="F20" s="3242"/>
      <c r="G20" s="3242"/>
      <c r="H20" s="3242"/>
      <c r="I20" s="3243"/>
      <c r="J20" s="1677"/>
      <c r="K20" s="1757"/>
      <c r="L20" s="1706"/>
      <c r="M20" s="1706"/>
      <c r="N20" s="1677"/>
      <c r="O20" s="1678"/>
      <c r="P20" s="1677"/>
      <c r="Q20" s="1677"/>
      <c r="R20" s="1677"/>
      <c r="S20" s="1677"/>
      <c r="T20" s="1677"/>
      <c r="U20" s="1677"/>
    </row>
    <row r="21" spans="1:21">
      <c r="A21" s="1746" t="s">
        <v>1920</v>
      </c>
      <c r="B21" s="1747" t="s">
        <v>1921</v>
      </c>
      <c r="C21" s="1742">
        <f>'数据-汇总表'!E3</f>
        <v>90016.4</v>
      </c>
      <c r="D21" s="1743" t="s">
        <v>1922</v>
      </c>
      <c r="E21" s="3231" t="s">
        <v>1959</v>
      </c>
      <c r="F21" s="3232"/>
      <c r="G21" s="3232"/>
      <c r="H21" s="3232"/>
      <c r="I21" s="3233"/>
      <c r="J21" s="1677"/>
      <c r="K21" s="1757"/>
      <c r="L21" s="1706"/>
      <c r="M21" s="1706"/>
      <c r="N21" s="1677"/>
      <c r="O21" s="1678"/>
      <c r="P21" s="1677"/>
      <c r="Q21" s="1677"/>
      <c r="R21" s="1677"/>
      <c r="S21" s="1677"/>
      <c r="T21" s="1677"/>
      <c r="U21" s="1677"/>
    </row>
    <row r="22" spans="1:21">
      <c r="A22" s="3095" t="s">
        <v>918</v>
      </c>
      <c r="B22" s="1644" t="s">
        <v>1923</v>
      </c>
      <c r="C22" s="1669">
        <f>'数据-汇总表'!D3</f>
        <v>90016.4</v>
      </c>
      <c r="D22" s="1670" t="s">
        <v>1922</v>
      </c>
      <c r="E22" s="3231" t="s">
        <v>2850</v>
      </c>
      <c r="F22" s="3232"/>
      <c r="G22" s="3232"/>
      <c r="H22" s="3232"/>
      <c r="I22" s="3233"/>
      <c r="J22" s="1677"/>
      <c r="K22" s="1757"/>
      <c r="L22" s="1706"/>
      <c r="M22" s="1706"/>
      <c r="N22" s="1677"/>
      <c r="O22" s="1678"/>
      <c r="P22" s="1677"/>
      <c r="Q22" s="1677"/>
      <c r="R22" s="1677"/>
      <c r="S22" s="1677"/>
      <c r="T22" s="1677"/>
      <c r="U22" s="1677"/>
    </row>
    <row r="23" spans="1:21" ht="47.4" thickBot="1">
      <c r="A23" s="1748" t="s">
        <v>1924</v>
      </c>
      <c r="B23" s="1684" t="s">
        <v>1925</v>
      </c>
      <c r="C23" s="1685" t="s">
        <v>1643</v>
      </c>
      <c r="D23" s="1686" t="s">
        <v>1926</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1927</v>
      </c>
      <c r="B24" s="3234" t="s">
        <v>1928</v>
      </c>
      <c r="C24" s="3235"/>
      <c r="D24" s="3236" t="s">
        <v>1929</v>
      </c>
      <c r="E24" s="3237"/>
      <c r="F24" s="1691" t="s">
        <v>1930</v>
      </c>
      <c r="G24" s="1677"/>
      <c r="H24" s="1677"/>
      <c r="I24" s="1690"/>
      <c r="J24" s="1677"/>
      <c r="K24" s="3222" t="s">
        <v>1931</v>
      </c>
      <c r="L24" s="2419"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1706"/>
      <c r="N24" s="1677"/>
      <c r="O24" s="1678"/>
      <c r="P24" s="1677"/>
      <c r="Q24" s="1677"/>
      <c r="R24" s="1677"/>
      <c r="S24" s="1677"/>
      <c r="T24" s="1677"/>
      <c r="U24" s="1677"/>
    </row>
    <row r="25" spans="1:21" ht="31.2">
      <c r="A25" s="1734"/>
      <c r="B25" s="1731" t="s">
        <v>2286</v>
      </c>
      <c r="C25" s="1692" t="s">
        <v>2287</v>
      </c>
      <c r="D25" s="1693"/>
      <c r="E25" s="1694" t="s">
        <v>918</v>
      </c>
      <c r="F25" s="1695"/>
      <c r="G25" s="1677"/>
      <c r="H25" s="1677"/>
      <c r="I25" s="1690"/>
      <c r="J25" s="1677"/>
      <c r="K25" s="3222"/>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47.4" thickBot="1">
      <c r="A26" s="1735"/>
      <c r="B26" s="1732" t="s">
        <v>1932</v>
      </c>
      <c r="C26" s="1692" t="s">
        <v>2287</v>
      </c>
      <c r="D26" s="1643"/>
      <c r="E26" s="1643"/>
      <c r="F26" s="1671"/>
      <c r="G26" s="1677"/>
      <c r="H26" s="1677"/>
      <c r="I26" s="1690"/>
      <c r="J26" s="1677"/>
      <c r="K26" s="3222"/>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1933</v>
      </c>
      <c r="B27" s="1736" t="s">
        <v>1934</v>
      </c>
      <c r="C27" s="1696"/>
      <c r="D27" s="2613" t="s">
        <v>1934</v>
      </c>
      <c r="E27" s="1697"/>
      <c r="F27" s="1671"/>
      <c r="G27" s="1677"/>
      <c r="H27" s="1677"/>
      <c r="I27" s="1690"/>
      <c r="J27" s="1677"/>
      <c r="K27" s="1757"/>
      <c r="L27" s="1706"/>
      <c r="M27" s="1706"/>
      <c r="N27" s="1677"/>
      <c r="O27" s="1678"/>
      <c r="P27" s="1677"/>
      <c r="Q27" s="1677"/>
      <c r="R27" s="1677"/>
      <c r="S27" s="1677"/>
      <c r="T27" s="1677"/>
      <c r="U27" s="1677"/>
    </row>
    <row r="28" spans="1:21">
      <c r="A28" s="1739"/>
      <c r="B28" s="1736" t="s">
        <v>1935</v>
      </c>
      <c r="C28" s="1698"/>
      <c r="D28" s="2614" t="s">
        <v>1935</v>
      </c>
      <c r="E28" s="1699"/>
      <c r="F28" s="1671"/>
      <c r="G28" s="1677"/>
      <c r="H28" s="1677"/>
      <c r="I28" s="1690"/>
      <c r="J28" s="1677"/>
      <c r="K28" s="1757"/>
      <c r="L28" s="1706"/>
      <c r="M28" s="1706"/>
      <c r="N28" s="1677"/>
      <c r="O28" s="1678"/>
      <c r="P28" s="1677"/>
      <c r="Q28" s="1677"/>
      <c r="R28" s="1677"/>
      <c r="S28" s="1677"/>
      <c r="T28" s="1677"/>
      <c r="U28" s="1677"/>
    </row>
    <row r="29" spans="1:21">
      <c r="A29" s="1739"/>
      <c r="B29" s="1736" t="s">
        <v>1936</v>
      </c>
      <c r="C29" s="1698"/>
      <c r="D29" s="2614" t="s">
        <v>1936</v>
      </c>
      <c r="E29" s="1699"/>
      <c r="F29" s="1671"/>
      <c r="G29" s="1677"/>
      <c r="H29" s="1677"/>
      <c r="I29" s="1690"/>
      <c r="J29" s="1677"/>
      <c r="K29" s="1757"/>
      <c r="L29" s="1706"/>
      <c r="M29" s="1706"/>
      <c r="N29" s="1677"/>
      <c r="O29" s="1678"/>
      <c r="P29" s="1677"/>
      <c r="Q29" s="1677"/>
      <c r="R29" s="1677"/>
      <c r="S29" s="1677"/>
      <c r="T29" s="1677"/>
      <c r="U29" s="1677"/>
    </row>
    <row r="30" spans="1:21" ht="16.2" thickBot="1">
      <c r="A30" s="1740"/>
      <c r="B30" s="1737" t="s">
        <v>1937</v>
      </c>
      <c r="C30" s="1700"/>
      <c r="D30" s="2615" t="s">
        <v>1937</v>
      </c>
      <c r="E30" s="1701"/>
      <c r="F30" s="1672"/>
      <c r="G30" s="1725"/>
      <c r="H30" s="1725"/>
      <c r="I30" s="1726"/>
      <c r="J30" s="1677"/>
      <c r="K30" s="1757"/>
      <c r="L30" s="1706"/>
      <c r="M30" s="1706"/>
      <c r="N30" s="1677"/>
      <c r="O30" s="1678"/>
      <c r="P30" s="1677"/>
      <c r="Q30" s="1677"/>
      <c r="R30" s="1677"/>
      <c r="S30" s="1677"/>
      <c r="T30" s="1677"/>
      <c r="U30" s="1677"/>
    </row>
    <row r="31" spans="1:21" ht="16.2" thickTop="1">
      <c r="A31" s="3249" t="s">
        <v>1962</v>
      </c>
      <c r="B31" s="1747" t="s">
        <v>1963</v>
      </c>
      <c r="C31" s="3247" t="s">
        <v>2962</v>
      </c>
      <c r="D31" s="3248"/>
      <c r="E31" s="1677"/>
      <c r="F31" s="1677"/>
      <c r="G31" s="1677"/>
      <c r="H31" s="1677"/>
      <c r="I31" s="1690"/>
      <c r="J31" s="1677"/>
      <c r="K31" s="2420"/>
      <c r="L31" s="1677"/>
      <c r="M31" s="1677"/>
      <c r="N31" s="1677"/>
      <c r="O31" s="1677"/>
      <c r="P31" s="1677"/>
      <c r="Q31" s="1677"/>
      <c r="R31" s="1677"/>
      <c r="S31" s="1677"/>
      <c r="T31" s="1677"/>
      <c r="U31" s="1677"/>
    </row>
    <row r="32" spans="1:21">
      <c r="A32" s="3249"/>
      <c r="B32" s="1644" t="s">
        <v>1964</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49"/>
      <c r="B33" s="1644" t="s">
        <v>1965</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50"/>
      <c r="B34" s="1644" t="s">
        <v>1966</v>
      </c>
      <c r="C34" s="3251"/>
      <c r="D34" s="3252"/>
      <c r="E34" s="1677"/>
      <c r="F34" s="1677"/>
      <c r="G34" s="1677"/>
      <c r="H34" s="1677"/>
      <c r="I34" s="1690"/>
      <c r="J34" s="1677"/>
      <c r="K34" s="2420"/>
      <c r="L34" s="1677"/>
      <c r="M34" s="1677"/>
      <c r="N34" s="1677"/>
      <c r="O34" s="1677"/>
      <c r="P34" s="1677"/>
      <c r="Q34" s="1677"/>
      <c r="R34" s="1677"/>
      <c r="S34" s="1677"/>
      <c r="T34" s="1677"/>
      <c r="U34" s="1677"/>
    </row>
    <row r="35" spans="1:21">
      <c r="A35" s="3253" t="s">
        <v>813</v>
      </c>
      <c r="B35" s="1705"/>
      <c r="C35" s="1759" t="str">
        <f>IF(B35="场地平整","——","具体情况：")</f>
        <v>具体情况：</v>
      </c>
      <c r="D35" s="3255"/>
      <c r="E35" s="3256"/>
      <c r="F35" s="3256"/>
      <c r="G35" s="3256"/>
      <c r="H35" s="3256"/>
      <c r="I35" s="3257"/>
      <c r="J35" s="1677"/>
      <c r="K35" s="1758"/>
      <c r="L35" s="1706"/>
      <c r="M35" s="1706"/>
      <c r="N35" s="1677"/>
      <c r="O35" s="1678"/>
      <c r="P35" s="1677"/>
      <c r="Q35" s="1677"/>
      <c r="R35" s="1677"/>
      <c r="S35" s="1677"/>
      <c r="T35" s="1677"/>
      <c r="U35" s="1677"/>
    </row>
    <row r="36" spans="1:21">
      <c r="A36" s="3249"/>
      <c r="B36" s="3258" t="s">
        <v>2015</v>
      </c>
      <c r="C36" s="3259"/>
      <c r="D36" s="1775"/>
      <c r="E36" s="3260"/>
      <c r="F36" s="3260"/>
      <c r="G36" s="1670" t="str">
        <f>IF(B35="场地未平整","估价结果处理","")</f>
        <v/>
      </c>
      <c r="H36" s="3261"/>
      <c r="I36" s="3261"/>
      <c r="J36" s="1677"/>
      <c r="K36" s="1758"/>
      <c r="L36" s="1706"/>
      <c r="M36" s="1706"/>
      <c r="N36" s="1677"/>
      <c r="O36" s="1678"/>
      <c r="P36" s="1677"/>
      <c r="Q36" s="1677"/>
      <c r="R36" s="1677"/>
      <c r="S36" s="1677"/>
      <c r="T36" s="1677"/>
      <c r="U36" s="1677"/>
    </row>
    <row r="37" spans="1:21" ht="31.2">
      <c r="A37" s="3249"/>
      <c r="B37" s="3238" t="s">
        <v>814</v>
      </c>
      <c r="C37" s="1707" t="s">
        <v>815</v>
      </c>
      <c r="D37" s="1708"/>
      <c r="E37" s="1709"/>
      <c r="F37" s="1677"/>
      <c r="G37" s="1677"/>
      <c r="H37" s="1677"/>
      <c r="I37" s="1690"/>
      <c r="J37" s="1677"/>
      <c r="K37" s="1758"/>
      <c r="L37" s="1677"/>
      <c r="M37" s="1677"/>
      <c r="N37" s="1677"/>
      <c r="O37" s="1677"/>
      <c r="P37" s="1677"/>
      <c r="Q37" s="1677"/>
      <c r="R37" s="1677"/>
      <c r="S37" s="1677"/>
      <c r="T37" s="1677"/>
      <c r="U37" s="1677"/>
    </row>
    <row r="38" spans="1:21">
      <c r="A38" s="3249"/>
      <c r="B38" s="3239"/>
      <c r="C38" s="1652" t="s">
        <v>816</v>
      </c>
      <c r="D38" s="1774">
        <f>ROUNDDOWN(MIN(('数据-取费表'!$B$2-D37)/365,D34),1)</f>
        <v>119.8</v>
      </c>
      <c r="E38" s="1710" t="s">
        <v>817</v>
      </c>
      <c r="F38" s="1677"/>
      <c r="G38" s="1677"/>
      <c r="H38" s="1677"/>
      <c r="I38" s="1690"/>
      <c r="J38" s="1677"/>
      <c r="K38" s="1758"/>
      <c r="L38" s="1677"/>
      <c r="M38" s="1677"/>
      <c r="N38" s="1677"/>
      <c r="O38" s="1677"/>
      <c r="P38" s="1677"/>
      <c r="Q38" s="1677"/>
      <c r="R38" s="1677"/>
      <c r="S38" s="1677"/>
      <c r="T38" s="1677"/>
      <c r="U38" s="1677"/>
    </row>
    <row r="39" spans="1:21">
      <c r="A39" s="3250"/>
      <c r="B39" s="3240"/>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1938</v>
      </c>
      <c r="B40" s="1673" t="s">
        <v>2963</v>
      </c>
      <c r="C40" s="1673" t="s">
        <v>2964</v>
      </c>
      <c r="D40" s="1673" t="s">
        <v>2965</v>
      </c>
      <c r="E40" s="1673" t="s">
        <v>2966</v>
      </c>
      <c r="F40" s="1673" t="s">
        <v>2967</v>
      </c>
      <c r="G40" s="1673" t="s">
        <v>2968</v>
      </c>
      <c r="H40" s="1673" t="s">
        <v>2969</v>
      </c>
      <c r="I40" s="1690"/>
      <c r="J40" s="1677"/>
      <c r="K40" s="1713">
        <f>COUNTIF(B40:H40,"——")</f>
        <v>0</v>
      </c>
      <c r="L40" s="1682" t="s">
        <v>1939</v>
      </c>
      <c r="M40" s="1679" t="s">
        <v>1940</v>
      </c>
      <c r="N40" s="1679" t="s">
        <v>1941</v>
      </c>
      <c r="O40" s="1679" t="s">
        <v>1942</v>
      </c>
      <c r="P40" s="1679" t="s">
        <v>1943</v>
      </c>
      <c r="Q40" s="1679" t="s">
        <v>1944</v>
      </c>
      <c r="R40" s="1679" t="s">
        <v>1945</v>
      </c>
      <c r="S40" s="3221" t="s">
        <v>1946</v>
      </c>
      <c r="T40" s="1714" t="str">
        <f>NUMBERSTRING(7-K40,1)&amp;"通"</f>
        <v>七通</v>
      </c>
      <c r="U40" s="1677"/>
    </row>
    <row r="41" spans="1:21">
      <c r="A41" s="1646"/>
      <c r="B41" s="3254" t="s">
        <v>1683</v>
      </c>
      <c r="C41" s="3254"/>
      <c r="D41" s="3254"/>
      <c r="E41" s="3254"/>
      <c r="F41" s="1715" t="str">
        <f>C10</f>
        <v>广东省</v>
      </c>
      <c r="G41" s="1677"/>
      <c r="H41" s="1677"/>
      <c r="I41" s="1690"/>
      <c r="J41" s="1677"/>
      <c r="K41" s="1682"/>
      <c r="L41" s="1679" t="str">
        <f>B40</f>
        <v>通路</v>
      </c>
      <c r="M41" s="1716" t="str">
        <f>B40&amp;"、"&amp;C40</f>
        <v>通路、通电</v>
      </c>
      <c r="N41" s="1717" t="str">
        <f>B40&amp;"、"&amp;C40&amp;"、"&amp;D40</f>
        <v>通路、通电、通上水</v>
      </c>
      <c r="O41" s="1717" t="str">
        <f>B40&amp;"、"&amp;C40&amp;"、"&amp;D40&amp;"、"&amp;E40</f>
        <v>通路、通电、通上水、通下水</v>
      </c>
      <c r="P41" s="1717" t="str">
        <f>B40&amp;"、"&amp;C40&amp;"、"&amp;D40&amp;"、"&amp;E40&amp;"、"&amp;F40</f>
        <v>通路、通电、通上水、通下水、通热</v>
      </c>
      <c r="Q41" s="1717" t="str">
        <f>B40&amp;"、"&amp;C40&amp;"、"&amp;D40&amp;"、"&amp;E40&amp;"、"&amp;F40&amp;"、"&amp;G40</f>
        <v>通路、通电、通上水、通下水、通热、燃气</v>
      </c>
      <c r="R41" s="1717" t="str">
        <f>B40&amp;"、"&amp;C40&amp;"、"&amp;D40&amp;"、"&amp;E40&amp;"、"&amp;F40&amp;"、"&amp;G40&amp;"、"&amp;H40</f>
        <v>通路、通电、通上水、通下水、通热、燃气、平整</v>
      </c>
      <c r="S41" s="3221"/>
      <c r="T41" s="1716" t="str">
        <f>IF(T40="一通",L41,IF(T40="二通",M41,IF(T40="三通",N41,IF(T40="四通",O41,IF(T40="五通",P41,IF(T40="六通",Q41,R41))))))</f>
        <v>通路、通电、通上水、通下水、通热、燃气、平整</v>
      </c>
      <c r="U41" s="1677"/>
    </row>
    <row r="42" spans="1:21">
      <c r="A42" s="1718"/>
      <c r="B42" s="1749" t="s">
        <v>1859</v>
      </c>
      <c r="C42" s="1749" t="s">
        <v>1860</v>
      </c>
      <c r="D42" s="1749" t="s">
        <v>1861</v>
      </c>
      <c r="E42" s="1682" t="s">
        <v>1862</v>
      </c>
      <c r="F42" s="1719"/>
      <c r="G42" s="1677"/>
      <c r="H42" s="1677"/>
      <c r="I42" s="1690"/>
      <c r="J42" s="1677"/>
      <c r="K42" s="1757"/>
      <c r="L42" s="1706"/>
      <c r="M42" s="1706"/>
      <c r="N42" s="1677"/>
      <c r="O42" s="1678"/>
      <c r="P42" s="1677"/>
      <c r="Q42" s="1677"/>
      <c r="R42" s="1677"/>
      <c r="S42" s="1677"/>
      <c r="T42" s="1677"/>
      <c r="U42" s="1677"/>
    </row>
    <row r="43" spans="1:21">
      <c r="A43" s="1720" t="s">
        <v>1668</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1669</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2851</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1967</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46.8">
      <c r="A48" s="1682" t="s">
        <v>1968</v>
      </c>
      <c r="B48" s="1669" t="s">
        <v>1969</v>
      </c>
      <c r="C48" s="1669" t="s">
        <v>1970</v>
      </c>
      <c r="D48" s="1669" t="s">
        <v>1971</v>
      </c>
      <c r="E48" s="1669" t="s">
        <v>1972</v>
      </c>
      <c r="F48" s="1669" t="s">
        <v>1973</v>
      </c>
      <c r="G48" s="1669" t="s">
        <v>1974</v>
      </c>
      <c r="H48" s="1669" t="s">
        <v>1975</v>
      </c>
      <c r="I48" s="1669" t="s">
        <v>1976</v>
      </c>
      <c r="J48" s="1755" t="s">
        <v>1977</v>
      </c>
      <c r="K48" s="1749" t="s">
        <v>1978</v>
      </c>
      <c r="L48" s="1749" t="s">
        <v>1979</v>
      </c>
      <c r="M48" s="1749" t="s">
        <v>1980</v>
      </c>
      <c r="N48" s="1669" t="s">
        <v>1981</v>
      </c>
      <c r="O48" s="1669" t="s">
        <v>1982</v>
      </c>
      <c r="P48" s="1669" t="s">
        <v>1983</v>
      </c>
      <c r="Q48" s="1682" t="s">
        <v>1984</v>
      </c>
      <c r="R48" s="1682" t="s">
        <v>1985</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7" sqref="K17"/>
    </sheetView>
  </sheetViews>
  <sheetFormatPr defaultColWidth="8.88671875" defaultRowHeight="13.8"/>
  <cols>
    <col min="1" max="1" width="10.6640625" style="14" customWidth="1"/>
    <col min="2" max="2" width="11" style="14" customWidth="1"/>
    <col min="3" max="3" width="10.33203125" style="14" customWidth="1"/>
    <col min="4" max="4" width="9.109375" style="14" customWidth="1"/>
    <col min="5" max="6" width="10" style="15" customWidth="1"/>
    <col min="7" max="8" width="10" style="14" customWidth="1"/>
    <col min="9" max="9" width="10.6640625" style="14" customWidth="1"/>
    <col min="10" max="10" width="9.44140625" style="14" customWidth="1"/>
    <col min="11" max="11" width="11" style="14" customWidth="1"/>
    <col min="12" max="14" width="9.44140625" style="14" customWidth="1"/>
    <col min="15" max="15" width="9.88671875" style="14" customWidth="1"/>
    <col min="16" max="16" width="9.77734375" style="14" customWidth="1"/>
    <col min="17" max="17" width="9.33203125" style="14" customWidth="1"/>
    <col min="18" max="18" width="9.21875" style="14" customWidth="1"/>
    <col min="19" max="19" width="10.88671875" style="14" customWidth="1"/>
    <col min="20" max="21" width="10.77734375" style="14" customWidth="1"/>
    <col min="22" max="22" width="10.88671875" style="14" customWidth="1"/>
    <col min="23" max="27" width="10.77734375" style="14" customWidth="1"/>
    <col min="28" max="28" width="10.88671875" style="14" customWidth="1"/>
    <col min="29" max="29" width="11" style="14" bestFit="1" customWidth="1"/>
    <col min="30" max="30" width="10" style="14" bestFit="1" customWidth="1"/>
    <col min="31" max="31" width="9.77734375" style="14" customWidth="1"/>
    <col min="32" max="46" width="9.44140625" style="14" customWidth="1"/>
    <col min="47" max="47" width="18.109375" style="14" customWidth="1"/>
    <col min="48" max="50" width="9.77734375" style="14" customWidth="1"/>
    <col min="51" max="55" width="10.44140625" style="14" bestFit="1" customWidth="1"/>
    <col min="56" max="56" width="9.44140625" style="14" bestFit="1" customWidth="1"/>
    <col min="57" max="63" width="9.109375" style="14" bestFit="1" customWidth="1"/>
    <col min="64" max="64" width="9.44140625" style="14" bestFit="1" customWidth="1"/>
    <col min="65" max="65" width="9.109375" style="14" bestFit="1" customWidth="1"/>
    <col min="66" max="66" width="9.44140625" style="14" bestFit="1" customWidth="1"/>
    <col min="67" max="69" width="9.109375" style="14" bestFit="1" customWidth="1"/>
    <col min="70" max="70" width="9.44140625" style="14" bestFit="1" customWidth="1"/>
    <col min="71" max="71" width="9" style="14" customWidth="1"/>
    <col min="72" max="72" width="9.109375" style="14" bestFit="1" customWidth="1"/>
    <col min="73" max="16384" width="8.88671875" style="14"/>
  </cols>
  <sheetData>
    <row r="1" spans="1:72" ht="21">
      <c r="A1" s="12" t="s">
        <v>128</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132</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129</v>
      </c>
      <c r="B2" s="16" t="s">
        <v>130</v>
      </c>
      <c r="C2" s="16" t="s">
        <v>131</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133</v>
      </c>
      <c r="AZ2" s="2322" t="s">
        <v>2294</v>
      </c>
      <c r="BA2" s="2323" t="s">
        <v>2293</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3.2">
      <c r="A3" s="20">
        <v>90016.4</v>
      </c>
      <c r="B3" s="21">
        <f>IF(C3="否",G5-AT5,G5)</f>
        <v>90016.4</v>
      </c>
      <c r="C3" s="22"/>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3.2">
      <c r="A5" s="25" t="s">
        <v>134</v>
      </c>
      <c r="B5" s="988"/>
      <c r="C5" s="988"/>
      <c r="D5" s="995"/>
      <c r="E5" s="26" t="s">
        <v>1</v>
      </c>
      <c r="F5" s="26">
        <f>SUM(F13:F572)</f>
        <v>0</v>
      </c>
      <c r="G5" s="26">
        <f>SUM(G13:G572)</f>
        <v>90016.4</v>
      </c>
      <c r="H5" s="26">
        <f t="shared" ref="H5:AT5" si="0">SUM(H13:H641)</f>
        <v>89466.4</v>
      </c>
      <c r="I5" s="26">
        <f t="shared" si="0"/>
        <v>67345.7</v>
      </c>
      <c r="J5" s="26">
        <f t="shared" si="0"/>
        <v>0</v>
      </c>
      <c r="K5" s="26">
        <f t="shared" si="0"/>
        <v>5120.7</v>
      </c>
      <c r="L5" s="26">
        <f t="shared" si="0"/>
        <v>0</v>
      </c>
      <c r="M5" s="26">
        <f t="shared" si="0"/>
        <v>17000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550</v>
      </c>
      <c r="AD5" s="26">
        <f t="shared" si="0"/>
        <v>550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7"/>
      <c r="AV5" s="25" t="s">
        <v>134</v>
      </c>
      <c r="AW5" s="988"/>
      <c r="AX5" s="988"/>
      <c r="AY5" s="27" t="s">
        <v>3</v>
      </c>
      <c r="AZ5" s="28">
        <f t="shared" ref="AZ5:BT5" si="1">SUM(AZ13:AZ641)</f>
        <v>90016.4</v>
      </c>
      <c r="BA5" s="28">
        <f t="shared" si="1"/>
        <v>89466.4</v>
      </c>
      <c r="BB5" s="28">
        <f t="shared" si="1"/>
        <v>67345.7</v>
      </c>
      <c r="BC5" s="28">
        <f t="shared" si="1"/>
        <v>5120.7</v>
      </c>
      <c r="BD5" s="28">
        <f t="shared" si="1"/>
        <v>17000</v>
      </c>
      <c r="BE5" s="28">
        <f t="shared" si="1"/>
        <v>0</v>
      </c>
      <c r="BF5" s="28">
        <f t="shared" si="1"/>
        <v>0</v>
      </c>
      <c r="BG5" s="28">
        <f t="shared" si="1"/>
        <v>0</v>
      </c>
      <c r="BH5" s="28">
        <f t="shared" si="1"/>
        <v>0</v>
      </c>
      <c r="BI5" s="28">
        <f t="shared" si="1"/>
        <v>0</v>
      </c>
      <c r="BJ5" s="28">
        <f t="shared" si="1"/>
        <v>0</v>
      </c>
      <c r="BK5" s="28">
        <f t="shared" si="1"/>
        <v>0</v>
      </c>
      <c r="BL5" s="28">
        <f t="shared" si="1"/>
        <v>550</v>
      </c>
      <c r="BM5" s="28">
        <f t="shared" si="1"/>
        <v>550</v>
      </c>
      <c r="BN5" s="28">
        <f t="shared" si="1"/>
        <v>0</v>
      </c>
      <c r="BO5" s="28">
        <f t="shared" si="1"/>
        <v>0</v>
      </c>
      <c r="BP5" s="28">
        <f t="shared" si="1"/>
        <v>0</v>
      </c>
      <c r="BQ5" s="28">
        <f t="shared" si="1"/>
        <v>0</v>
      </c>
      <c r="BR5" s="28">
        <f t="shared" si="1"/>
        <v>0</v>
      </c>
      <c r="BS5" s="28">
        <f t="shared" si="1"/>
        <v>0</v>
      </c>
      <c r="BT5" s="29">
        <f t="shared" si="1"/>
        <v>0</v>
      </c>
    </row>
    <row r="6" spans="1:72" s="36" customFormat="1" ht="13.2">
      <c r="A6" s="25" t="s">
        <v>135</v>
      </c>
      <c r="B6" s="30"/>
      <c r="C6" s="30"/>
      <c r="D6" s="31"/>
      <c r="E6" s="26">
        <f>H6+AC6+AT6</f>
        <v>90016.4</v>
      </c>
      <c r="F6" s="26" t="s">
        <v>1</v>
      </c>
      <c r="G6" s="26" t="s">
        <v>2</v>
      </c>
      <c r="H6" s="32">
        <f>SUMIF(I$12:AB$12,"总值",I6:AB6)</f>
        <v>89466.4</v>
      </c>
      <c r="I6" s="26">
        <f t="shared" ref="I6:AB6" si="2">ROUND($A$3*I5/$B$3,2)</f>
        <v>67345.7</v>
      </c>
      <c r="J6" s="26">
        <f t="shared" si="2"/>
        <v>0</v>
      </c>
      <c r="K6" s="26">
        <f t="shared" si="2"/>
        <v>5120.7</v>
      </c>
      <c r="L6" s="26">
        <f t="shared" si="2"/>
        <v>0</v>
      </c>
      <c r="M6" s="26">
        <f t="shared" si="2"/>
        <v>17000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550</v>
      </c>
      <c r="AD6" s="26">
        <f t="shared" ref="AD6:AS6" si="3">ROUND($A$3*AD5/$B$3,2)</f>
        <v>550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135</v>
      </c>
      <c r="AW6" s="30"/>
      <c r="AX6" s="30"/>
      <c r="AY6" s="34">
        <f>IF(AY3&gt;0,AY3,ROUND($A$3*AZ5/$B$3,2))</f>
        <v>90016.4</v>
      </c>
      <c r="AZ6" s="26" t="s">
        <v>3</v>
      </c>
      <c r="BA6" s="26">
        <f>ROUND($AY$6*BA5/$AZ$5,2)</f>
        <v>89466.4</v>
      </c>
      <c r="BB6" s="26">
        <f>ROUND($AY$6*BB5/$AZ$5,2)</f>
        <v>67345.7</v>
      </c>
      <c r="BC6" s="26">
        <f t="shared" ref="BC6:BH6" si="4">ROUND($AY$6*BC5/$AZ$5,2)</f>
        <v>5120.7</v>
      </c>
      <c r="BD6" s="26">
        <f t="shared" si="4"/>
        <v>17000</v>
      </c>
      <c r="BE6" s="26">
        <f t="shared" si="4"/>
        <v>0</v>
      </c>
      <c r="BF6" s="26">
        <f t="shared" si="4"/>
        <v>0</v>
      </c>
      <c r="BG6" s="26">
        <f t="shared" si="4"/>
        <v>0</v>
      </c>
      <c r="BH6" s="26">
        <f t="shared" si="4"/>
        <v>0</v>
      </c>
      <c r="BI6" s="26">
        <f t="shared" ref="BI6:BT6" si="5">ROUND($AY$6*BI5/$AZ$5,2)</f>
        <v>0</v>
      </c>
      <c r="BJ6" s="26">
        <f t="shared" si="5"/>
        <v>0</v>
      </c>
      <c r="BK6" s="26">
        <f t="shared" si="5"/>
        <v>0</v>
      </c>
      <c r="BL6" s="26">
        <f t="shared" si="5"/>
        <v>550</v>
      </c>
      <c r="BM6" s="26">
        <f t="shared" si="5"/>
        <v>550</v>
      </c>
      <c r="BN6" s="26">
        <f t="shared" si="5"/>
        <v>0</v>
      </c>
      <c r="BO6" s="26">
        <f t="shared" si="5"/>
        <v>0</v>
      </c>
      <c r="BP6" s="26">
        <f t="shared" si="5"/>
        <v>0</v>
      </c>
      <c r="BQ6" s="26">
        <f t="shared" si="5"/>
        <v>0</v>
      </c>
      <c r="BR6" s="26">
        <f t="shared" si="5"/>
        <v>0</v>
      </c>
      <c r="BS6" s="26">
        <f t="shared" si="5"/>
        <v>0</v>
      </c>
      <c r="BT6" s="35">
        <f t="shared" si="5"/>
        <v>0</v>
      </c>
    </row>
    <row r="7" spans="1:72" s="17" customFormat="1" ht="25.2">
      <c r="A7" s="37" t="s">
        <v>136</v>
      </c>
      <c r="B7" s="37" t="s">
        <v>137</v>
      </c>
      <c r="C7" s="37" t="s">
        <v>138</v>
      </c>
      <c r="D7" s="37" t="s">
        <v>139</v>
      </c>
      <c r="E7" s="37" t="s">
        <v>140</v>
      </c>
      <c r="F7" s="37" t="s">
        <v>141</v>
      </c>
      <c r="G7" s="38" t="s">
        <v>142</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143</v>
      </c>
      <c r="AV7" s="40" t="s">
        <v>144</v>
      </c>
      <c r="AW7" s="41" t="s">
        <v>145</v>
      </c>
      <c r="AX7" s="40" t="s">
        <v>146</v>
      </c>
      <c r="AY7" s="988" t="s">
        <v>147</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148</v>
      </c>
      <c r="H8" s="46" t="s">
        <v>149</v>
      </c>
      <c r="I8" s="47"/>
      <c r="J8" s="1000"/>
      <c r="K8" s="1000"/>
      <c r="L8" s="1000"/>
      <c r="M8" s="1000"/>
      <c r="N8" s="1000"/>
      <c r="O8" s="1000"/>
      <c r="P8" s="1000"/>
      <c r="Q8" s="1000"/>
      <c r="R8" s="1000"/>
      <c r="S8" s="1000"/>
      <c r="T8" s="1000"/>
      <c r="U8" s="1000"/>
      <c r="V8" s="48"/>
      <c r="W8" s="1000"/>
      <c r="X8" s="1000"/>
      <c r="Y8" s="1000"/>
      <c r="Z8" s="1000"/>
      <c r="AA8" s="48"/>
      <c r="AB8" s="49"/>
      <c r="AC8" s="50" t="s">
        <v>150</v>
      </c>
      <c r="AD8" s="51"/>
      <c r="AE8" s="42"/>
      <c r="AF8" s="1000"/>
      <c r="AG8" s="1000"/>
      <c r="AH8" s="1000"/>
      <c r="AI8" s="1000"/>
      <c r="AJ8" s="1000"/>
      <c r="AK8" s="1000"/>
      <c r="AL8" s="1000"/>
      <c r="AM8" s="1000"/>
      <c r="AN8" s="1000"/>
      <c r="AO8" s="1000"/>
      <c r="AP8" s="1000"/>
      <c r="AQ8" s="1000"/>
      <c r="AR8" s="1000"/>
      <c r="AS8" s="2280"/>
      <c r="AT8" s="2311" t="s">
        <v>821</v>
      </c>
      <c r="AU8" s="44" t="s">
        <v>151</v>
      </c>
      <c r="AV8" s="54"/>
      <c r="AW8" s="1002"/>
      <c r="AX8" s="54"/>
      <c r="AY8" s="41" t="s">
        <v>152</v>
      </c>
      <c r="AZ8" s="999" t="s">
        <v>153</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3.2">
      <c r="A9" s="44"/>
      <c r="B9" s="44"/>
      <c r="C9" s="44"/>
      <c r="D9" s="44"/>
      <c r="E9" s="44"/>
      <c r="F9" s="44"/>
      <c r="G9" s="54"/>
      <c r="H9" s="57" t="s">
        <v>154</v>
      </c>
      <c r="I9" s="2969" t="s">
        <v>2976</v>
      </c>
      <c r="J9" s="50"/>
      <c r="K9" s="2969" t="s">
        <v>2976</v>
      </c>
      <c r="L9" s="50"/>
      <c r="M9" s="2969" t="s">
        <v>2976</v>
      </c>
      <c r="N9" s="50"/>
      <c r="O9" s="58"/>
      <c r="P9" s="50"/>
      <c r="Q9" s="58"/>
      <c r="R9" s="50"/>
      <c r="S9" s="58"/>
      <c r="T9" s="50"/>
      <c r="U9" s="58"/>
      <c r="V9" s="50"/>
      <c r="W9" s="58"/>
      <c r="X9" s="59"/>
      <c r="Y9" s="58"/>
      <c r="Z9" s="50"/>
      <c r="AA9" s="58"/>
      <c r="AB9" s="50"/>
      <c r="AC9" s="45" t="s">
        <v>154</v>
      </c>
      <c r="AD9" s="25" t="s">
        <v>155</v>
      </c>
      <c r="AE9" s="60"/>
      <c r="AF9" s="25" t="s">
        <v>156</v>
      </c>
      <c r="AG9" s="60"/>
      <c r="AH9" s="25" t="s">
        <v>157</v>
      </c>
      <c r="AI9" s="60"/>
      <c r="AJ9" s="25" t="s">
        <v>158</v>
      </c>
      <c r="AK9" s="60"/>
      <c r="AL9" s="25" t="s">
        <v>157</v>
      </c>
      <c r="AM9" s="60"/>
      <c r="AN9" s="25" t="s">
        <v>158</v>
      </c>
      <c r="AO9" s="60"/>
      <c r="AP9" s="1182" t="s">
        <v>157</v>
      </c>
      <c r="AQ9" s="1184"/>
      <c r="AR9" s="1182" t="s">
        <v>158</v>
      </c>
      <c r="AS9" s="2312"/>
      <c r="AT9" s="44"/>
      <c r="AU9" s="44" t="s">
        <v>160</v>
      </c>
      <c r="AV9" s="54"/>
      <c r="AW9" s="1002"/>
      <c r="AX9" s="54"/>
      <c r="AY9" s="61"/>
      <c r="AZ9" s="61" t="s">
        <v>161</v>
      </c>
      <c r="BA9" s="62" t="s">
        <v>162</v>
      </c>
      <c r="BB9" s="63"/>
      <c r="BC9" s="994"/>
      <c r="BD9" s="994"/>
      <c r="BE9" s="994"/>
      <c r="BF9" s="994"/>
      <c r="BG9" s="994"/>
      <c r="BH9" s="994"/>
      <c r="BI9" s="994"/>
      <c r="BJ9" s="994"/>
      <c r="BK9" s="64"/>
      <c r="BL9" s="25" t="s">
        <v>163</v>
      </c>
      <c r="BM9" s="1000"/>
      <c r="BN9" s="47"/>
      <c r="BO9" s="1000"/>
      <c r="BP9" s="1000"/>
      <c r="BQ9" s="1000"/>
      <c r="BR9" s="1000"/>
      <c r="BS9" s="1000"/>
      <c r="BT9" s="55"/>
    </row>
    <row r="10" spans="1:72" s="56" customFormat="1" ht="13.2">
      <c r="A10" s="44"/>
      <c r="B10" s="44"/>
      <c r="C10" s="44"/>
      <c r="D10" s="44"/>
      <c r="E10" s="44"/>
      <c r="F10" s="44"/>
      <c r="G10" s="54"/>
      <c r="H10" s="61"/>
      <c r="I10" s="2969" t="s">
        <v>889</v>
      </c>
      <c r="J10" s="50"/>
      <c r="K10" s="2971" t="s">
        <v>2961</v>
      </c>
      <c r="L10" s="50"/>
      <c r="M10" s="2971" t="s">
        <v>2961</v>
      </c>
      <c r="N10" s="50"/>
      <c r="O10" s="65"/>
      <c r="P10" s="50"/>
      <c r="Q10" s="65"/>
      <c r="R10" s="50"/>
      <c r="S10" s="65"/>
      <c r="T10" s="50"/>
      <c r="U10" s="65"/>
      <c r="V10" s="50"/>
      <c r="W10" s="65"/>
      <c r="X10" s="50"/>
      <c r="Y10" s="65"/>
      <c r="Z10" s="50"/>
      <c r="AA10" s="65"/>
      <c r="AB10" s="50"/>
      <c r="AC10" s="54"/>
      <c r="AD10" s="2297" t="s">
        <v>2278</v>
      </c>
      <c r="AE10" s="2319"/>
      <c r="AF10" s="2297" t="s">
        <v>2278</v>
      </c>
      <c r="AG10" s="2319"/>
      <c r="AH10" s="2297" t="s">
        <v>2279</v>
      </c>
      <c r="AI10" s="2319"/>
      <c r="AJ10" s="25" t="s">
        <v>2292</v>
      </c>
      <c r="AK10" s="2316"/>
      <c r="AL10" s="2297" t="s">
        <v>2280</v>
      </c>
      <c r="AM10" s="2298"/>
      <c r="AN10" s="25" t="s">
        <v>164</v>
      </c>
      <c r="AO10" s="60"/>
      <c r="AP10" s="1182" t="s">
        <v>165</v>
      </c>
      <c r="AQ10" s="1184"/>
      <c r="AR10" s="1182" t="s">
        <v>165</v>
      </c>
      <c r="AS10" s="1184"/>
      <c r="AT10" s="44"/>
      <c r="AU10" s="44"/>
      <c r="AV10" s="54"/>
      <c r="AW10" s="1002"/>
      <c r="AX10" s="54"/>
      <c r="AY10" s="61"/>
      <c r="AZ10" s="61"/>
      <c r="BA10" s="66" t="s">
        <v>159</v>
      </c>
      <c r="BB10" s="67" t="str">
        <f>I9</f>
        <v>地上</v>
      </c>
      <c r="BC10" s="68" t="str">
        <f>K9</f>
        <v>地上</v>
      </c>
      <c r="BD10" s="68" t="str">
        <f>M9</f>
        <v>地上</v>
      </c>
      <c r="BE10" s="68">
        <f>O9</f>
        <v>0</v>
      </c>
      <c r="BF10" s="68">
        <f>Q9</f>
        <v>0</v>
      </c>
      <c r="BG10" s="68">
        <f>S9</f>
        <v>0</v>
      </c>
      <c r="BH10" s="68">
        <f>U9</f>
        <v>0</v>
      </c>
      <c r="BI10" s="68">
        <f>W9</f>
        <v>0</v>
      </c>
      <c r="BJ10" s="68">
        <f>Y9</f>
        <v>0</v>
      </c>
      <c r="BK10" s="68">
        <f>AA9</f>
        <v>0</v>
      </c>
      <c r="BL10" s="53" t="s">
        <v>159</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3.2">
      <c r="A11" s="44"/>
      <c r="B11" s="44"/>
      <c r="C11" s="44"/>
      <c r="D11" s="44"/>
      <c r="E11" s="44"/>
      <c r="F11" s="44"/>
      <c r="G11" s="54"/>
      <c r="H11" s="66"/>
      <c r="I11" s="2970" t="s">
        <v>2970</v>
      </c>
      <c r="J11" s="70"/>
      <c r="K11" s="2970" t="s">
        <v>2972</v>
      </c>
      <c r="L11" s="70"/>
      <c r="M11" s="69" t="s">
        <v>2977</v>
      </c>
      <c r="N11" s="70"/>
      <c r="O11" s="69"/>
      <c r="P11" s="70"/>
      <c r="Q11" s="69"/>
      <c r="R11" s="70"/>
      <c r="S11" s="69"/>
      <c r="T11" s="70"/>
      <c r="U11" s="69"/>
      <c r="V11" s="70"/>
      <c r="W11" s="69"/>
      <c r="X11" s="70"/>
      <c r="Y11" s="69"/>
      <c r="Z11" s="70"/>
      <c r="AA11" s="69"/>
      <c r="AB11" s="70"/>
      <c r="AC11" s="54"/>
      <c r="AD11" s="2317" t="s">
        <v>2291</v>
      </c>
      <c r="AE11" s="1001"/>
      <c r="AF11" s="2317" t="s">
        <v>2291</v>
      </c>
      <c r="AG11" s="1001"/>
      <c r="AH11" s="2317" t="s">
        <v>2290</v>
      </c>
      <c r="AI11" s="2318"/>
      <c r="AJ11" s="2317" t="s">
        <v>2290</v>
      </c>
      <c r="AK11" s="2316"/>
      <c r="AL11" s="999"/>
      <c r="AM11" s="1001"/>
      <c r="AN11" s="999"/>
      <c r="AO11" s="1001"/>
      <c r="AP11" s="1183"/>
      <c r="AQ11" s="1185"/>
      <c r="AR11" s="1183"/>
      <c r="AS11" s="1185"/>
      <c r="AT11" s="1002"/>
      <c r="AU11" s="44"/>
      <c r="AV11" s="54"/>
      <c r="AW11" s="1002"/>
      <c r="AX11" s="54"/>
      <c r="AY11" s="61"/>
      <c r="AZ11" s="61"/>
      <c r="BA11" s="61"/>
      <c r="BB11" s="49" t="str">
        <f>I10</f>
        <v>住宅</v>
      </c>
      <c r="BC11" s="49" t="str">
        <f>K10</f>
        <v>商业</v>
      </c>
      <c r="BD11" s="49" t="str">
        <f>M10</f>
        <v>商业</v>
      </c>
      <c r="BE11" s="49">
        <f>O10</f>
        <v>0</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3.2">
      <c r="A12" s="71"/>
      <c r="B12" s="71"/>
      <c r="C12" s="71"/>
      <c r="D12" s="71"/>
      <c r="E12" s="71"/>
      <c r="F12" s="71"/>
      <c r="G12" s="72"/>
      <c r="H12" s="73"/>
      <c r="I12" s="995" t="s">
        <v>166</v>
      </c>
      <c r="J12" s="16" t="s">
        <v>167</v>
      </c>
      <c r="K12" s="16" t="s">
        <v>166</v>
      </c>
      <c r="L12" s="16" t="s">
        <v>167</v>
      </c>
      <c r="M12" s="16" t="s">
        <v>166</v>
      </c>
      <c r="N12" s="16" t="s">
        <v>167</v>
      </c>
      <c r="O12" s="16" t="s">
        <v>166</v>
      </c>
      <c r="P12" s="16" t="s">
        <v>167</v>
      </c>
      <c r="Q12" s="16" t="s">
        <v>166</v>
      </c>
      <c r="R12" s="16" t="s">
        <v>167</v>
      </c>
      <c r="S12" s="16" t="s">
        <v>166</v>
      </c>
      <c r="T12" s="16" t="s">
        <v>167</v>
      </c>
      <c r="U12" s="16" t="s">
        <v>166</v>
      </c>
      <c r="V12" s="987" t="s">
        <v>167</v>
      </c>
      <c r="W12" s="16" t="s">
        <v>166</v>
      </c>
      <c r="X12" s="16" t="s">
        <v>167</v>
      </c>
      <c r="Y12" s="16" t="s">
        <v>166</v>
      </c>
      <c r="Z12" s="16" t="s">
        <v>167</v>
      </c>
      <c r="AA12" s="16" t="s">
        <v>166</v>
      </c>
      <c r="AB12" s="16" t="s">
        <v>167</v>
      </c>
      <c r="AC12" s="74"/>
      <c r="AD12" s="995" t="s">
        <v>166</v>
      </c>
      <c r="AE12" s="16" t="s">
        <v>167</v>
      </c>
      <c r="AF12" s="16" t="s">
        <v>166</v>
      </c>
      <c r="AG12" s="16" t="s">
        <v>167</v>
      </c>
      <c r="AH12" s="16" t="s">
        <v>166</v>
      </c>
      <c r="AI12" s="16" t="s">
        <v>167</v>
      </c>
      <c r="AJ12" s="16" t="s">
        <v>166</v>
      </c>
      <c r="AK12" s="16" t="s">
        <v>167</v>
      </c>
      <c r="AL12" s="16" t="s">
        <v>166</v>
      </c>
      <c r="AM12" s="16" t="s">
        <v>167</v>
      </c>
      <c r="AN12" s="16" t="s">
        <v>166</v>
      </c>
      <c r="AO12" s="16" t="s">
        <v>167</v>
      </c>
      <c r="AP12" s="1181" t="s">
        <v>166</v>
      </c>
      <c r="AQ12" s="1181" t="s">
        <v>167</v>
      </c>
      <c r="AR12" s="1187" t="s">
        <v>166</v>
      </c>
      <c r="AS12" s="1186" t="s">
        <v>167</v>
      </c>
      <c r="AT12" s="75"/>
      <c r="AU12" s="71"/>
      <c r="AV12" s="76"/>
      <c r="AW12" s="41"/>
      <c r="AX12" s="76"/>
      <c r="AY12" s="77"/>
      <c r="AZ12" s="61"/>
      <c r="BA12" s="66"/>
      <c r="BB12" s="52" t="str">
        <f>I11</f>
        <v>住宅用房</v>
      </c>
      <c r="BC12" s="78" t="str">
        <f>K11</f>
        <v>商业用房</v>
      </c>
      <c r="BD12" s="78" t="str">
        <f>M11</f>
        <v>酒店用房</v>
      </c>
      <c r="BE12" s="49">
        <f>O11</f>
        <v>0</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3.2">
      <c r="A13" s="2964"/>
      <c r="B13" s="2964"/>
      <c r="C13" s="2964"/>
      <c r="D13" s="2965" t="s">
        <v>1643</v>
      </c>
      <c r="E13" s="26">
        <f t="shared" ref="E13:E20" si="6">IF($C$3="是",ROUND($A$3*G13/$B$3,2),ROUND($A$3*(G13-AT13)/$B$3,2))</f>
        <v>90016.4</v>
      </c>
      <c r="F13" s="80"/>
      <c r="G13" s="81">
        <f t="shared" ref="G13:G20" si="7">H13+AC13+AT13</f>
        <v>90016.4</v>
      </c>
      <c r="H13" s="32">
        <f t="shared" ref="H13:H20" si="8">SUMIF(I$12:AB$12,"总值",I13:AB13)</f>
        <v>89466.4</v>
      </c>
      <c r="I13" s="2968">
        <v>67345.7</v>
      </c>
      <c r="J13" s="2968"/>
      <c r="K13" s="2968">
        <v>5120.7</v>
      </c>
      <c r="L13" s="2968"/>
      <c r="M13" s="2968">
        <v>17000</v>
      </c>
      <c r="N13" s="82"/>
      <c r="O13" s="82"/>
      <c r="P13" s="82"/>
      <c r="Q13" s="82"/>
      <c r="R13" s="82"/>
      <c r="S13" s="82"/>
      <c r="T13" s="82"/>
      <c r="U13" s="82"/>
      <c r="V13" s="82"/>
      <c r="W13" s="82"/>
      <c r="X13" s="82"/>
      <c r="Y13" s="82"/>
      <c r="Z13" s="82"/>
      <c r="AA13" s="82"/>
      <c r="AB13" s="82"/>
      <c r="AC13" s="26">
        <f t="shared" ref="AC13:AC20" si="9">SUMIF(AD$12:AS$12,"总值",AD13:AS13)</f>
        <v>550</v>
      </c>
      <c r="AD13" s="2972">
        <v>550</v>
      </c>
      <c r="AE13" s="2972"/>
      <c r="AF13" s="2972"/>
      <c r="AG13" s="2972"/>
      <c r="AH13" s="2972"/>
      <c r="AI13" s="2972"/>
      <c r="AJ13" s="2972"/>
      <c r="AK13" s="2972"/>
      <c r="AL13" s="2972"/>
      <c r="AM13" s="2972"/>
      <c r="AN13" s="2972"/>
      <c r="AO13" s="2972"/>
      <c r="AP13" s="2972"/>
      <c r="AQ13" s="2972"/>
      <c r="AR13" s="2972"/>
      <c r="AS13" s="2972"/>
      <c r="AT13" s="2973"/>
      <c r="AU13" s="2974"/>
      <c r="AV13" s="16">
        <f t="shared" ref="AV13:AX20" si="10">A13</f>
        <v>0</v>
      </c>
      <c r="AW13" s="16">
        <f t="shared" si="10"/>
        <v>0</v>
      </c>
      <c r="AX13" s="16">
        <f t="shared" si="10"/>
        <v>0</v>
      </c>
      <c r="AY13" s="995">
        <f t="shared" ref="AY13:AY20" si="11">ROUND($AY$6*AZ13/$AZ$5,2)</f>
        <v>90016.4</v>
      </c>
      <c r="AZ13" s="26">
        <f t="shared" ref="AZ13:AZ20" si="12">BA13+BL13</f>
        <v>90016.4</v>
      </c>
      <c r="BA13" s="26">
        <f t="shared" ref="BA13:BA20" si="13">SUM(BB13:BK13)</f>
        <v>89466.4</v>
      </c>
      <c r="BB13" s="26">
        <f t="shared" ref="BB13:BB20" si="14">IF($D13="是",I13-J13,0)</f>
        <v>67345.7</v>
      </c>
      <c r="BC13" s="26">
        <f t="shared" ref="BC13:BC20" si="15">IF($D13="是",K13-L13,0)</f>
        <v>5120.7</v>
      </c>
      <c r="BD13" s="26">
        <f t="shared" ref="BD13:BD20" si="16">IF($D13="是",M13-N13,0)</f>
        <v>17000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550</v>
      </c>
      <c r="BM13" s="26">
        <f t="shared" ref="BM13:BM20" si="25">IF($D13="是",AD13-AE13,0)</f>
        <v>550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3.2">
      <c r="A14" s="2964"/>
      <c r="B14" s="2964"/>
      <c r="C14" s="2966"/>
      <c r="D14" s="2965"/>
      <c r="E14" s="26">
        <f t="shared" si="6"/>
        <v>0</v>
      </c>
      <c r="F14" s="80"/>
      <c r="G14" s="81">
        <f t="shared" si="7"/>
        <v>0</v>
      </c>
      <c r="H14" s="32">
        <f t="shared" si="8"/>
        <v>0</v>
      </c>
      <c r="I14" s="2968"/>
      <c r="J14" s="2968"/>
      <c r="K14" s="2968"/>
      <c r="L14" s="2968"/>
      <c r="M14" s="2968"/>
      <c r="N14" s="82"/>
      <c r="O14" s="82"/>
      <c r="P14" s="82"/>
      <c r="Q14" s="82"/>
      <c r="R14" s="82"/>
      <c r="S14" s="82"/>
      <c r="T14" s="82"/>
      <c r="U14" s="82"/>
      <c r="V14" s="82"/>
      <c r="W14" s="82"/>
      <c r="X14" s="82"/>
      <c r="Y14" s="82"/>
      <c r="Z14" s="82"/>
      <c r="AA14" s="82"/>
      <c r="AB14" s="82"/>
      <c r="AC14" s="26">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3.2">
      <c r="A15" s="2964"/>
      <c r="B15" s="2964"/>
      <c r="C15" s="2966"/>
      <c r="D15" s="2965"/>
      <c r="E15" s="26">
        <f t="shared" si="6"/>
        <v>0</v>
      </c>
      <c r="F15" s="80"/>
      <c r="G15" s="81">
        <f t="shared" si="7"/>
        <v>0</v>
      </c>
      <c r="H15" s="32">
        <f t="shared" si="8"/>
        <v>0</v>
      </c>
      <c r="I15" s="2968"/>
      <c r="J15" s="2968"/>
      <c r="K15" s="2968"/>
      <c r="L15" s="2968"/>
      <c r="M15" s="2968"/>
      <c r="N15" s="82"/>
      <c r="O15" s="82"/>
      <c r="P15" s="82"/>
      <c r="Q15" s="82"/>
      <c r="R15" s="82"/>
      <c r="S15" s="82"/>
      <c r="T15" s="82"/>
      <c r="U15" s="82"/>
      <c r="V15" s="82"/>
      <c r="W15" s="82"/>
      <c r="X15" s="82"/>
      <c r="Y15" s="82"/>
      <c r="Z15" s="82"/>
      <c r="AA15" s="82"/>
      <c r="AB15" s="82"/>
      <c r="AC15" s="26">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3.2">
      <c r="A16" s="2964"/>
      <c r="B16" s="2964"/>
      <c r="C16" s="2966"/>
      <c r="D16" s="2965"/>
      <c r="E16" s="26">
        <f t="shared" si="6"/>
        <v>0</v>
      </c>
      <c r="F16" s="80"/>
      <c r="G16" s="81">
        <f t="shared" si="7"/>
        <v>0</v>
      </c>
      <c r="H16" s="32">
        <f t="shared" si="8"/>
        <v>0</v>
      </c>
      <c r="I16" s="2968"/>
      <c r="J16" s="2968"/>
      <c r="K16" s="2968"/>
      <c r="L16" s="2968"/>
      <c r="M16" s="2968"/>
      <c r="N16" s="82"/>
      <c r="O16" s="82"/>
      <c r="P16" s="82"/>
      <c r="Q16" s="82"/>
      <c r="R16" s="82"/>
      <c r="S16" s="82"/>
      <c r="T16" s="82"/>
      <c r="U16" s="82"/>
      <c r="V16" s="82"/>
      <c r="W16" s="82"/>
      <c r="X16" s="82"/>
      <c r="Y16" s="82"/>
      <c r="Z16" s="82"/>
      <c r="AA16" s="82"/>
      <c r="AB16" s="82"/>
      <c r="AC16" s="26">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3.2">
      <c r="A17" s="2964"/>
      <c r="B17" s="2964"/>
      <c r="C17" s="2966"/>
      <c r="D17" s="2965"/>
      <c r="E17" s="26">
        <f t="shared" si="6"/>
        <v>0</v>
      </c>
      <c r="F17" s="80"/>
      <c r="G17" s="81">
        <f t="shared" si="7"/>
        <v>0</v>
      </c>
      <c r="H17" s="32">
        <f t="shared" si="8"/>
        <v>0</v>
      </c>
      <c r="I17" s="2968"/>
      <c r="J17" s="2968"/>
      <c r="K17" s="2968"/>
      <c r="L17" s="2968"/>
      <c r="M17" s="2968"/>
      <c r="N17" s="82"/>
      <c r="O17" s="82"/>
      <c r="P17" s="82"/>
      <c r="Q17" s="82"/>
      <c r="R17" s="82"/>
      <c r="S17" s="82"/>
      <c r="T17" s="82"/>
      <c r="U17" s="82"/>
      <c r="V17" s="82"/>
      <c r="W17" s="82"/>
      <c r="X17" s="82"/>
      <c r="Y17" s="82"/>
      <c r="Z17" s="82"/>
      <c r="AA17" s="82"/>
      <c r="AB17" s="82"/>
      <c r="AC17" s="26">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ht="15.6">
      <c r="A18" s="83"/>
      <c r="B18" s="84"/>
      <c r="C18" s="84"/>
      <c r="D18" s="2967"/>
      <c r="E18" s="86">
        <f t="shared" si="6"/>
        <v>0</v>
      </c>
      <c r="F18" s="87"/>
      <c r="G18" s="88">
        <f t="shared" si="7"/>
        <v>0</v>
      </c>
      <c r="H18" s="89">
        <f t="shared" si="8"/>
        <v>0</v>
      </c>
      <c r="I18" s="1390"/>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ht="15.6">
      <c r="A19" s="83"/>
      <c r="B19" s="1394"/>
      <c r="C19" s="1390"/>
      <c r="D19" s="79"/>
      <c r="E19" s="86">
        <f t="shared" si="6"/>
        <v>0</v>
      </c>
      <c r="F19" s="87"/>
      <c r="G19" s="88">
        <f t="shared" si="7"/>
        <v>0</v>
      </c>
      <c r="H19" s="89">
        <f t="shared" si="8"/>
        <v>0</v>
      </c>
      <c r="I19" s="1390"/>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ht="15.6">
      <c r="A20" s="83"/>
      <c r="B20" s="1394"/>
      <c r="C20" s="1390"/>
      <c r="D20" s="79"/>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ht="15.6">
      <c r="A21" s="83"/>
      <c r="B21" s="1389"/>
      <c r="C21" s="1390"/>
      <c r="D21" s="79"/>
      <c r="E21" s="86">
        <f t="shared" ref="E21:E112" si="33">IF($C$3="是",ROUND($A$3*G21/$B$3,2),ROUND($A$3*(G21-AT21)/$B$3,2))</f>
        <v>0</v>
      </c>
      <c r="F21" s="87"/>
      <c r="G21" s="88">
        <f t="shared" ref="G21:G109" si="34">H21+AC21+AT21</f>
        <v>0</v>
      </c>
      <c r="H21" s="89">
        <f t="shared" ref="H21:H109" si="35">SUMIF(I$12:AB$12,"总值",I21:AB21)</f>
        <v>0</v>
      </c>
      <c r="I21" s="1392"/>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59"/>
      <c r="AO21" s="91"/>
      <c r="AP21" s="91"/>
      <c r="AQ21" s="91"/>
      <c r="AR21" s="91"/>
      <c r="AS21" s="91"/>
      <c r="AT21" s="92"/>
      <c r="AU21" s="93"/>
      <c r="AV21" s="1963">
        <f t="shared" ref="AV21:AV112" si="37">A21</f>
        <v>0</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ht="15.6">
      <c r="A22" s="83"/>
      <c r="B22" s="1389"/>
      <c r="C22" s="1390"/>
      <c r="D22" s="79"/>
      <c r="E22" s="86">
        <f t="shared" si="33"/>
        <v>0</v>
      </c>
      <c r="F22" s="87"/>
      <c r="G22" s="88">
        <f t="shared" si="34"/>
        <v>0</v>
      </c>
      <c r="H22" s="89">
        <f t="shared" si="35"/>
        <v>0</v>
      </c>
      <c r="I22" s="1392"/>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ht="15.6">
      <c r="A23" s="83"/>
      <c r="B23" s="1389"/>
      <c r="C23" s="1390"/>
      <c r="D23" s="79"/>
      <c r="E23" s="86">
        <f t="shared" si="33"/>
        <v>0</v>
      </c>
      <c r="F23" s="87"/>
      <c r="G23" s="88">
        <f t="shared" si="34"/>
        <v>0</v>
      </c>
      <c r="H23" s="89">
        <f t="shared" si="35"/>
        <v>0</v>
      </c>
      <c r="I23" s="1392"/>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f t="shared" si="37"/>
        <v>0</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ht="15.6">
      <c r="A24" s="83"/>
      <c r="B24" s="1389"/>
      <c r="C24" s="1390"/>
      <c r="D24" s="79"/>
      <c r="E24" s="86">
        <f t="shared" si="33"/>
        <v>0</v>
      </c>
      <c r="F24" s="87"/>
      <c r="G24" s="88">
        <f t="shared" si="34"/>
        <v>0</v>
      </c>
      <c r="H24" s="89">
        <f t="shared" si="35"/>
        <v>0</v>
      </c>
      <c r="I24" s="1392"/>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0</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ht="15.6">
      <c r="A25" s="83"/>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f t="shared" si="37"/>
        <v>0</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ht="15.6">
      <c r="A26" s="83"/>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0</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ht="15.6">
      <c r="A27" s="83"/>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f t="shared" si="37"/>
        <v>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ht="15.6">
      <c r="A28" s="83"/>
      <c r="B28" s="1389"/>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f t="shared" si="37"/>
        <v>0</v>
      </c>
      <c r="AW28" s="1963">
        <f t="shared" si="38"/>
        <v>0</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ht="15.6">
      <c r="A29" s="83"/>
      <c r="B29" s="1391"/>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f t="shared" si="37"/>
        <v>0</v>
      </c>
      <c r="AW29" s="1963">
        <f t="shared" si="38"/>
        <v>0</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ht="15.6">
      <c r="A30" s="83"/>
      <c r="B30" s="1389"/>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f t="shared" si="37"/>
        <v>0</v>
      </c>
      <c r="AW30" s="1963">
        <f t="shared" si="38"/>
        <v>0</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ht="15.6">
      <c r="A31" s="83"/>
      <c r="B31" s="1389"/>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f t="shared" si="37"/>
        <v>0</v>
      </c>
      <c r="AW31" s="1963">
        <f t="shared" si="38"/>
        <v>0</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ht="15.6">
      <c r="A32" s="83"/>
      <c r="B32" s="1389"/>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f t="shared" si="37"/>
        <v>0</v>
      </c>
      <c r="AW32" s="1963">
        <f t="shared" si="38"/>
        <v>0</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ht="15.6">
      <c r="A33" s="83"/>
      <c r="B33" s="1389"/>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f t="shared" si="37"/>
        <v>0</v>
      </c>
      <c r="AW33" s="1963">
        <f t="shared" si="38"/>
        <v>0</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ht="15.6">
      <c r="A34" s="83"/>
      <c r="B34" s="1389"/>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f t="shared" si="37"/>
        <v>0</v>
      </c>
      <c r="AW34" s="1963">
        <f t="shared" si="38"/>
        <v>0</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ht="15.6">
      <c r="A35" s="83"/>
      <c r="B35" s="1389"/>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0</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ht="15.6">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ht="15.6">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ht="15.6">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ht="15.6">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ht="15.6">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ht="15.6">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ht="15.6">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ht="15.6">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ht="15.6">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ht="15.6">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ht="15.6">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ht="15.6">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ht="15.6">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ht="15.6">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ht="15.6">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ht="15.6">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ht="15.6">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ht="15.6">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ht="15.6">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ht="15.6">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ht="15.6">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ht="15.6">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ht="15.6">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ht="15.6">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ht="15.6">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ht="15.6">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ht="15.6">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ht="15.6">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ht="15.6">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ht="15.6">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ht="15.6">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ht="15.6">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ht="15.6">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ht="15.6">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ht="15.6">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ht="15.6">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ht="15.6">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ht="15.6">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ht="15.6">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ht="15.6">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ht="15.6">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ht="15.6">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ht="15.6">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ht="15.6">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ht="15.6">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ht="15.6">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ht="15.6">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ht="15.6">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ht="15.6">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ht="15.6">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ht="15.6">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ht="15.6">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ht="15.6">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ht="15.6">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ht="15.6">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ht="15.6">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ht="15.6">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ht="15.6">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ht="15.6">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ht="15.6">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ht="15.6">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ht="15.6">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ht="15.6">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ht="15.6">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ht="15.6">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ht="15.6">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ht="15.6">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ht="15.6">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ht="15.6">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ht="15.6">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ht="15.6">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ht="15.6">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ht="15.6">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ht="15.6">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ht="15.6">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ht="15.6">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ht="15.6">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ht="15.6">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ht="15.6">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ht="15.6">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ht="15.6">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ht="15.6">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ht="15.6">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ht="15.6">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ht="15.6">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ht="15.6">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ht="15.6">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ht="15.6">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ht="15.6">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ht="15.6">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ht="15.6">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ht="15.6">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ht="15.6">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ht="15.6">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ht="15.6">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ht="15.6">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ht="15.6">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ht="15.6">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ht="15.6">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ht="15.6">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ht="15.6">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ht="15.6">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ht="15.6">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ht="15.6">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ht="15.6">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ht="15.6">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ht="15.6">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ht="15.6">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ht="15.6">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ht="15.6">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ht="15.6">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ht="15.6">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ht="15.6">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ht="15.6">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ht="15.6">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ht="15.6">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ht="15.6">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ht="15.6">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ht="15.6">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ht="15.6">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ht="15.6">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ht="15.6">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ht="15.6">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ht="15.6">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ht="15.6">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ht="15.6">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ht="15.6">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ht="15.6">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ht="15.6">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ht="15.6">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ht="15.6">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ht="15.6">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ht="15.6">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ht="15.6">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ht="15.6">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ht="15.6">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ht="15.6">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ht="15.6">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ht="15.6">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ht="15.6">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ht="15.6">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ht="15.6">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ht="15.6">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ht="15.6">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ht="15.6">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ht="15.6">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ht="15.6">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ht="15.6">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ht="15.6">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ht="15.6">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ht="15.6">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ht="15.6">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ht="15.6">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ht="15.6">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ht="15.6">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ht="15.6">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ht="15.6">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ht="15.6">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ht="15.6">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ht="15.6">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ht="15.6">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ht="15.6">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ht="15.6">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ht="15.6">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ht="15.6">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ht="15.6">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ht="15.6">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ht="15.6">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ht="15.6">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ht="15.6">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ht="15.6">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ht="15.6">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ht="15.6">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ht="15.6">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ht="15.6">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ht="15.6">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ht="15.6">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ht="15.6">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ht="15.6">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ht="15.6">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ht="15.6">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ht="15.6">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ht="15.6">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ht="15.6">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ht="15.6">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ht="15.6">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ht="15.6">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ht="15.6">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ht="15.6">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ht="15.6">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ht="15.6">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ht="15.6">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ht="15.6">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ht="15.6">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ht="15.6">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62" t="s">
        <v>0</v>
      </c>
      <c r="B1" s="3262" t="s">
        <v>4</v>
      </c>
      <c r="C1" s="3262" t="s">
        <v>5</v>
      </c>
      <c r="D1" s="3263" t="s">
        <v>39</v>
      </c>
      <c r="E1" s="3263" t="s">
        <v>40</v>
      </c>
      <c r="F1" s="3263"/>
      <c r="G1" s="3263"/>
      <c r="H1" s="3263"/>
      <c r="I1" s="3263"/>
      <c r="J1" s="3263"/>
      <c r="K1" s="3263"/>
      <c r="L1" s="3263"/>
      <c r="M1" s="3263"/>
    </row>
    <row r="2" spans="1:13" ht="27" customHeight="1">
      <c r="A2" s="3262"/>
      <c r="B2" s="3262"/>
      <c r="C2" s="3262"/>
      <c r="D2" s="3263"/>
      <c r="E2" s="3263" t="s">
        <v>23</v>
      </c>
      <c r="F2" s="3263" t="s">
        <v>24</v>
      </c>
      <c r="G2" s="3263"/>
      <c r="H2" s="3263"/>
      <c r="I2" s="3263"/>
      <c r="J2" s="3263" t="s">
        <v>25</v>
      </c>
      <c r="K2" s="3263"/>
      <c r="L2" s="3263"/>
      <c r="M2" s="3263"/>
    </row>
    <row r="3" spans="1:13" ht="46.8">
      <c r="A3" s="3262"/>
      <c r="B3" s="3262"/>
      <c r="C3" s="3262"/>
      <c r="D3" s="3263"/>
      <c r="E3" s="3263"/>
      <c r="F3" s="3" t="s">
        <v>26</v>
      </c>
      <c r="G3" s="3" t="s">
        <v>21</v>
      </c>
      <c r="H3" s="3" t="s">
        <v>22</v>
      </c>
      <c r="I3" s="3" t="s">
        <v>35</v>
      </c>
      <c r="J3" s="3" t="s">
        <v>26</v>
      </c>
      <c r="K3" s="3" t="s">
        <v>37</v>
      </c>
      <c r="L3" s="3" t="s">
        <v>36</v>
      </c>
      <c r="M3" s="3" t="s">
        <v>38</v>
      </c>
    </row>
    <row r="4" spans="1:13" ht="46.8">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6.8">
      <c r="A5" s="3" t="s">
        <v>27</v>
      </c>
      <c r="B5" s="3" t="s">
        <v>30</v>
      </c>
      <c r="C5" s="3" t="s">
        <v>31</v>
      </c>
      <c r="D5" s="4">
        <v>3667.86</v>
      </c>
      <c r="E5" s="4">
        <v>19906.61</v>
      </c>
      <c r="F5" s="4">
        <v>18792.87</v>
      </c>
      <c r="G5" s="4">
        <v>18792.87</v>
      </c>
      <c r="H5" s="4">
        <v>0</v>
      </c>
      <c r="I5" s="4">
        <v>0</v>
      </c>
      <c r="J5" s="4">
        <v>1113.74</v>
      </c>
      <c r="K5" s="4">
        <v>55.59</v>
      </c>
      <c r="L5" s="4">
        <v>0</v>
      </c>
      <c r="M5" s="4">
        <v>1058.1500000000001</v>
      </c>
    </row>
    <row r="6" spans="1:13" ht="46.8">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6.8">
      <c r="A7" s="3" t="s">
        <v>27</v>
      </c>
      <c r="B7" s="3" t="s">
        <v>30</v>
      </c>
      <c r="C7" s="3" t="s">
        <v>33</v>
      </c>
      <c r="D7" s="4">
        <v>8.18</v>
      </c>
      <c r="E7" s="4">
        <v>44.41</v>
      </c>
      <c r="F7" s="4">
        <v>0</v>
      </c>
      <c r="G7" s="4">
        <v>0</v>
      </c>
      <c r="H7" s="4">
        <v>0</v>
      </c>
      <c r="I7" s="4">
        <v>0</v>
      </c>
      <c r="J7" s="4">
        <v>44.41</v>
      </c>
      <c r="K7" s="4">
        <v>44.41</v>
      </c>
      <c r="L7" s="4">
        <v>0</v>
      </c>
      <c r="M7" s="4">
        <v>0</v>
      </c>
    </row>
    <row r="8" spans="1:13" ht="46.8">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3" t="s">
        <v>41</v>
      </c>
      <c r="B9" s="3263"/>
      <c r="C9" s="326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7" sqref="F27"/>
    </sheetView>
  </sheetViews>
  <sheetFormatPr defaultColWidth="9.21875" defaultRowHeight="13.8"/>
  <cols>
    <col min="1" max="1" width="8.21875" style="1969" customWidth="1"/>
    <col min="2" max="2" width="10.21875" style="1969" customWidth="1"/>
    <col min="3" max="3" width="18.44140625" style="1969" customWidth="1"/>
    <col min="4" max="4" width="11.109375" style="1969" customWidth="1"/>
    <col min="5" max="5" width="13.33203125" style="1969" customWidth="1"/>
    <col min="6" max="8" width="11.44140625" style="1969" customWidth="1"/>
    <col min="9" max="9" width="10.33203125" style="1969" customWidth="1"/>
    <col min="10" max="10" width="3.109375" style="1969" customWidth="1"/>
    <col min="11" max="16" width="11.6640625" style="1969" customWidth="1"/>
    <col min="17" max="17" width="3.33203125" style="1969" customWidth="1"/>
    <col min="18" max="16384" width="9.21875" style="1969"/>
  </cols>
  <sheetData>
    <row r="1" spans="1:16" ht="17.399999999999999">
      <c r="A1" s="103" t="s">
        <v>168</v>
      </c>
      <c r="B1" s="1968"/>
      <c r="C1" s="1968"/>
      <c r="D1" s="1968"/>
      <c r="E1" s="1968"/>
      <c r="F1" s="1968"/>
      <c r="G1" s="1968"/>
      <c r="H1" s="1968"/>
      <c r="I1" s="1968"/>
      <c r="J1" s="1968"/>
      <c r="K1" s="1968"/>
      <c r="L1" s="1968"/>
    </row>
    <row r="2" spans="1:16" ht="14.4">
      <c r="A2" s="3273" t="s">
        <v>169</v>
      </c>
      <c r="B2" s="3273"/>
      <c r="C2" s="3273"/>
      <c r="D2" s="1959" t="s">
        <v>170</v>
      </c>
      <c r="E2" s="105" t="s">
        <v>171</v>
      </c>
      <c r="F2" s="1968"/>
      <c r="G2" s="1193"/>
      <c r="H2" s="1194"/>
      <c r="I2" s="1195" t="s">
        <v>823</v>
      </c>
      <c r="J2" s="1968"/>
      <c r="K2" s="1968"/>
      <c r="L2" s="1968"/>
    </row>
    <row r="3" spans="1:16" ht="15" thickBot="1">
      <c r="A3" s="3274" t="s">
        <v>172</v>
      </c>
      <c r="B3" s="3274"/>
      <c r="C3" s="3274"/>
      <c r="D3" s="106">
        <f>'数据-基础表'!AY6</f>
        <v>90016.4</v>
      </c>
      <c r="E3" s="106">
        <f>'数据-基础表'!AZ5</f>
        <v>90016.4</v>
      </c>
      <c r="F3" s="1968"/>
      <c r="G3" s="279" t="s">
        <v>824</v>
      </c>
      <c r="H3" s="274" t="s">
        <v>825</v>
      </c>
      <c r="I3" s="1960">
        <f>ROUND('数据-基础表'!B3/'数据-基础表'!A3,2)</f>
        <v>1</v>
      </c>
      <c r="J3" s="1968"/>
      <c r="K3" s="1968"/>
      <c r="L3" s="1968"/>
    </row>
    <row r="4" spans="1:16" ht="14.4">
      <c r="A4" s="3275"/>
      <c r="B4" s="3276"/>
      <c r="C4" s="3277"/>
      <c r="D4" s="107" t="s">
        <v>170</v>
      </c>
      <c r="E4" s="108" t="s">
        <v>171</v>
      </c>
      <c r="F4" s="1968"/>
      <c r="G4" s="1196"/>
      <c r="H4" s="274" t="s">
        <v>826</v>
      </c>
      <c r="I4" s="1960">
        <f>ROUND(SUMIF('数据-基础表'!I9:AS9,"地上",'数据-基础表'!I5:AS5)/'数据-基础表'!A3,2)</f>
        <v>1</v>
      </c>
      <c r="J4" s="1968"/>
      <c r="K4" s="1968"/>
      <c r="L4" s="1968"/>
    </row>
    <row r="5" spans="1:16" ht="14.4">
      <c r="A5" s="109" t="s">
        <v>173</v>
      </c>
      <c r="B5" s="3278" t="s">
        <v>196</v>
      </c>
      <c r="C5" s="3278"/>
      <c r="D5" s="110">
        <f>ROUND($D$3*E5/$E$3,2)</f>
        <v>67345.7</v>
      </c>
      <c r="E5" s="111">
        <f>SUMIF('数据-基础表'!$11:$11,"住宅",'数据-基础表'!$5:$5)</f>
        <v>67345.7</v>
      </c>
      <c r="F5" s="1968"/>
      <c r="G5" s="279" t="s">
        <v>827</v>
      </c>
      <c r="H5" s="274" t="s">
        <v>825</v>
      </c>
      <c r="I5" s="1960">
        <f>ROUND(E31/D31,2)</f>
        <v>1</v>
      </c>
      <c r="J5" s="1968"/>
      <c r="K5" s="1968"/>
      <c r="L5" s="1968"/>
    </row>
    <row r="6" spans="1:16" ht="15" thickBot="1">
      <c r="A6" s="112"/>
      <c r="B6" s="3278" t="s">
        <v>174</v>
      </c>
      <c r="C6" s="3278"/>
      <c r="D6" s="110">
        <f>ROUND($D$3*E6/$E$3,2)</f>
        <v>22670.7</v>
      </c>
      <c r="E6" s="111">
        <f>E3-E5</f>
        <v>22670.699999999997</v>
      </c>
      <c r="F6" s="1968"/>
      <c r="G6" s="1196"/>
      <c r="H6" s="274" t="s">
        <v>826</v>
      </c>
      <c r="I6" s="1960">
        <f>ROUND(F31/D31,2)</f>
        <v>1</v>
      </c>
      <c r="J6" s="1968"/>
      <c r="K6" s="1968"/>
      <c r="L6" s="1968"/>
    </row>
    <row r="7" spans="1:16" ht="14.4">
      <c r="A7" s="3270"/>
      <c r="B7" s="3271"/>
      <c r="C7" s="3272"/>
      <c r="D7" s="107" t="s">
        <v>170</v>
      </c>
      <c r="E7" s="113" t="s">
        <v>197</v>
      </c>
      <c r="F7" s="1968"/>
      <c r="G7" s="1151" t="s">
        <v>1610</v>
      </c>
      <c r="H7" s="1152"/>
      <c r="I7" s="1830"/>
      <c r="J7" s="1968"/>
      <c r="K7" s="1968"/>
      <c r="L7" s="1968"/>
    </row>
    <row r="8" spans="1:16" ht="14.4">
      <c r="A8" s="109" t="s">
        <v>175</v>
      </c>
      <c r="B8" s="114" t="s">
        <v>176</v>
      </c>
      <c r="C8" s="110" t="s">
        <v>177</v>
      </c>
      <c r="D8" s="110">
        <f t="shared" ref="D8:D15" si="0">ROUND($D$3*E8/$E$3,2)</f>
        <v>89466.4</v>
      </c>
      <c r="E8" s="115">
        <f>SUMIF('数据-基础表'!BB10:BK10,"地上",'数据-基础表'!BB5:BK5)</f>
        <v>89466.4</v>
      </c>
      <c r="F8" s="1968"/>
      <c r="G8" s="1970"/>
      <c r="H8" s="1970"/>
      <c r="I8" s="1968"/>
      <c r="J8" s="1968"/>
      <c r="K8" s="1968"/>
      <c r="L8" s="1968"/>
    </row>
    <row r="9" spans="1:16" ht="14.4">
      <c r="A9" s="116"/>
      <c r="B9" s="117"/>
      <c r="C9" s="110" t="s">
        <v>178</v>
      </c>
      <c r="D9" s="110">
        <f t="shared" si="0"/>
        <v>0</v>
      </c>
      <c r="E9" s="118">
        <v>0</v>
      </c>
      <c r="F9" s="1968"/>
      <c r="G9" s="1970"/>
      <c r="H9" s="1970"/>
      <c r="I9" s="1968"/>
      <c r="J9" s="1968"/>
      <c r="K9" s="1968"/>
      <c r="L9" s="1968"/>
    </row>
    <row r="10" spans="1:16" ht="14.4">
      <c r="A10" s="116"/>
      <c r="B10" s="117"/>
      <c r="C10" s="110" t="s">
        <v>179</v>
      </c>
      <c r="D10" s="110">
        <f t="shared" si="0"/>
        <v>0</v>
      </c>
      <c r="E10" s="115">
        <f>SUMPRODUCT(('数据-基础表'!BB10:BK10="地下")*('数据-基础表'!BB11:BK11="商业")*('数据-基础表'!BB5:BK5))</f>
        <v>0</v>
      </c>
      <c r="F10" s="1968"/>
      <c r="G10" s="1970"/>
      <c r="H10" s="1970"/>
      <c r="I10" s="1968"/>
      <c r="J10" s="1968"/>
      <c r="K10" s="1968"/>
      <c r="L10" s="1968"/>
    </row>
    <row r="11" spans="1:16" ht="14.4">
      <c r="A11" s="116"/>
      <c r="B11" s="117"/>
      <c r="C11" s="2314" t="s">
        <v>2288</v>
      </c>
      <c r="D11" s="110">
        <f t="shared" si="0"/>
        <v>0</v>
      </c>
      <c r="E11" s="115">
        <f>SUMPRODUCT(('数据-基础表'!BB10:BK10="地下")*('数据-基础表'!BB11:BK11="办公")*('数据-基础表'!BB5:BK5))+'数据-基础表'!AJ5</f>
        <v>0</v>
      </c>
      <c r="F11" s="1968"/>
      <c r="G11" s="1970"/>
      <c r="H11" s="1970"/>
      <c r="I11" s="1968"/>
      <c r="J11" s="1968"/>
      <c r="K11" s="1968"/>
      <c r="L11" s="1968"/>
    </row>
    <row r="12" spans="1:16" ht="14.4">
      <c r="A12" s="116"/>
      <c r="B12" s="117"/>
      <c r="C12" s="110" t="s">
        <v>180</v>
      </c>
      <c r="D12" s="110">
        <f t="shared" si="0"/>
        <v>0</v>
      </c>
      <c r="E12" s="115">
        <f>SUMPRODUCT(('数据-基础表'!BB10:BK10="地下")*('数据-基础表'!BB11:BK11="仓储")*('数据-基础表'!BB5:BK5))</f>
        <v>0</v>
      </c>
      <c r="F12" s="1968"/>
      <c r="G12" s="1970"/>
      <c r="H12" s="1970"/>
      <c r="I12" s="1968"/>
      <c r="J12" s="1968"/>
      <c r="K12" s="1968"/>
      <c r="L12" s="1968"/>
    </row>
    <row r="13" spans="1:16" ht="14.4">
      <c r="A13" s="116"/>
      <c r="B13" s="117"/>
      <c r="C13" s="2314" t="s">
        <v>2295</v>
      </c>
      <c r="D13" s="110">
        <f t="shared" si="0"/>
        <v>0</v>
      </c>
      <c r="E13" s="115">
        <f>SUMPRODUCT(('数据-基础表'!BB10:BK10="地下")*('数据-基础表'!BB11:BK11="车库")*('数据-基础表'!BB5:BK5))</f>
        <v>0</v>
      </c>
      <c r="F13" s="1968"/>
      <c r="G13" s="1970"/>
      <c r="H13" s="1970"/>
      <c r="I13" s="1968"/>
      <c r="J13" s="1968"/>
      <c r="K13" s="1968"/>
      <c r="L13" s="1968"/>
    </row>
    <row r="14" spans="1:16" ht="14.4">
      <c r="A14" s="116"/>
      <c r="B14" s="117"/>
      <c r="C14" s="110" t="s">
        <v>198</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199</v>
      </c>
      <c r="D15" s="110">
        <f t="shared" si="0"/>
        <v>0</v>
      </c>
      <c r="E15" s="115">
        <f>SUMPRODUCT(('数据-基础表'!BB10:BK10="地下")*('数据-基础表'!BB11:BK11="车库—办公")*('数据-基础表'!BB5:BK5))</f>
        <v>0</v>
      </c>
      <c r="F15" s="1968"/>
      <c r="G15" s="1970"/>
      <c r="H15" s="1970"/>
      <c r="I15" s="1968"/>
      <c r="J15" s="1968"/>
      <c r="K15" s="1968"/>
      <c r="L15" s="1968"/>
    </row>
    <row r="16" spans="1:16" ht="15" thickBot="1">
      <c r="A16" s="112"/>
      <c r="B16" s="117"/>
      <c r="C16" s="114" t="s">
        <v>181</v>
      </c>
      <c r="D16" s="114">
        <f>SUM(D8:D15)</f>
        <v>89466.4</v>
      </c>
      <c r="E16" s="119">
        <f>SUM(E8:E15)</f>
        <v>89466.4</v>
      </c>
      <c r="F16" s="1968"/>
      <c r="G16" s="1970"/>
      <c r="H16" s="967" t="s">
        <v>185</v>
      </c>
      <c r="I16" s="968"/>
      <c r="J16" s="1968"/>
      <c r="K16" s="3264" t="s">
        <v>2526</v>
      </c>
      <c r="L16" s="3265"/>
      <c r="M16" s="3265"/>
      <c r="N16" s="3265"/>
      <c r="O16" s="3265"/>
      <c r="P16" s="3266"/>
    </row>
    <row r="17" spans="1:19" ht="14.4">
      <c r="A17" s="120" t="s">
        <v>182</v>
      </c>
      <c r="B17" s="121" t="s">
        <v>183</v>
      </c>
      <c r="C17" s="2281" t="s">
        <v>2274</v>
      </c>
      <c r="D17" s="107" t="s">
        <v>170</v>
      </c>
      <c r="E17" s="123" t="s">
        <v>171</v>
      </c>
      <c r="F17" s="124"/>
      <c r="G17" s="1361"/>
      <c r="H17" s="969" t="s">
        <v>184</v>
      </c>
      <c r="I17" s="970" t="s">
        <v>2273</v>
      </c>
      <c r="J17" s="1968"/>
      <c r="K17" s="3267" t="s">
        <v>2527</v>
      </c>
      <c r="L17" s="3268"/>
      <c r="M17" s="3269"/>
      <c r="N17" s="3267" t="s">
        <v>2528</v>
      </c>
      <c r="O17" s="3268"/>
      <c r="P17" s="3269"/>
      <c r="R17" s="2282" t="s">
        <v>2272</v>
      </c>
      <c r="S17" s="143"/>
    </row>
    <row r="18" spans="1:19" ht="14.4">
      <c r="A18" s="116"/>
      <c r="B18" s="127"/>
      <c r="C18" s="128"/>
      <c r="D18" s="2604"/>
      <c r="E18" s="129" t="s">
        <v>186</v>
      </c>
      <c r="F18" s="130" t="s">
        <v>187</v>
      </c>
      <c r="G18" s="1362" t="s">
        <v>188</v>
      </c>
      <c r="H18" s="971" t="s">
        <v>189</v>
      </c>
      <c r="I18" s="972" t="s">
        <v>190</v>
      </c>
      <c r="J18" s="1968"/>
      <c r="K18" s="2567" t="s">
        <v>2529</v>
      </c>
      <c r="L18" s="2568" t="s">
        <v>2530</v>
      </c>
      <c r="M18" s="2569" t="s">
        <v>2531</v>
      </c>
      <c r="N18" s="2567" t="s">
        <v>2529</v>
      </c>
      <c r="O18" s="2568" t="s">
        <v>2530</v>
      </c>
      <c r="P18" s="2569" t="s">
        <v>2531</v>
      </c>
      <c r="R18" s="2283" t="s">
        <v>2270</v>
      </c>
      <c r="S18" s="2283" t="s">
        <v>2271</v>
      </c>
    </row>
    <row r="19" spans="1:19" ht="14.4">
      <c r="A19" s="132"/>
      <c r="B19" s="114" t="s">
        <v>191</v>
      </c>
      <c r="C19" s="2975" t="str">
        <f>定义!A2</f>
        <v>住宅用房</v>
      </c>
      <c r="D19" s="110">
        <f t="shared" ref="D19:D26" si="1">ROUND($D$3*E19/$E$3,2)</f>
        <v>67345.7</v>
      </c>
      <c r="E19" s="133">
        <f t="shared" ref="E19:E26" si="2">SUM(F19:G19)</f>
        <v>67345.7</v>
      </c>
      <c r="F19" s="134">
        <f>'数据-基础表'!I13</f>
        <v>67345.7</v>
      </c>
      <c r="G19" s="1363"/>
      <c r="H19" s="973">
        <f>ROUND($D$3*I19/$E$3,2)</f>
        <v>550</v>
      </c>
      <c r="I19" s="115">
        <f>IF($I$17="自定义",P19,M19)</f>
        <v>550</v>
      </c>
      <c r="J19" s="1968"/>
      <c r="K19" s="2570">
        <f t="shared" ref="K19:K26" si="3">ROUND(E$28*E19/E$27,2)</f>
        <v>0</v>
      </c>
      <c r="L19" s="274">
        <f t="shared" ref="L19:L26" si="4">ROUND(IF(COUNTIF(C19,"*住宅*")&gt;0,E$29*E19/E$32,0),2)</f>
        <v>550</v>
      </c>
      <c r="M19" s="2571">
        <f>K19+L19</f>
        <v>550</v>
      </c>
      <c r="N19" s="2572"/>
      <c r="O19" s="2573"/>
      <c r="P19" s="2574">
        <f>N19+O19</f>
        <v>0</v>
      </c>
      <c r="R19" s="274">
        <f t="shared" ref="R19:S26" si="5">D19+H19</f>
        <v>67895.7</v>
      </c>
      <c r="S19" s="2284">
        <f t="shared" si="5"/>
        <v>67895.7</v>
      </c>
    </row>
    <row r="20" spans="1:19" ht="14.4">
      <c r="A20" s="137"/>
      <c r="B20" s="114" t="s">
        <v>192</v>
      </c>
      <c r="C20" s="2975" t="str">
        <f>定义!A3</f>
        <v>商业用房</v>
      </c>
      <c r="D20" s="110">
        <f t="shared" si="1"/>
        <v>5120.7</v>
      </c>
      <c r="E20" s="133">
        <f t="shared" si="2"/>
        <v>5120.7</v>
      </c>
      <c r="F20" s="134">
        <f>'数据-基础表'!K13</f>
        <v>5120.7</v>
      </c>
      <c r="G20" s="1363"/>
      <c r="H20" s="973">
        <f t="shared" ref="H20:H26" si="6">ROUND($D$3*I20/$E$3,2)</f>
        <v>0</v>
      </c>
      <c r="I20" s="115">
        <f t="shared" ref="I20:I26" si="7">IF($I$17="自定义",P20,M20)</f>
        <v>0</v>
      </c>
      <c r="J20" s="1968"/>
      <c r="K20" s="2570">
        <f t="shared" si="3"/>
        <v>0</v>
      </c>
      <c r="L20" s="274">
        <f t="shared" si="4"/>
        <v>0</v>
      </c>
      <c r="M20" s="2571">
        <f t="shared" ref="M20:M26" si="8">K20+L20</f>
        <v>0</v>
      </c>
      <c r="N20" s="2572"/>
      <c r="O20" s="2573"/>
      <c r="P20" s="2574">
        <f t="shared" ref="P20:P26" si="9">N20+O20</f>
        <v>0</v>
      </c>
      <c r="R20" s="274">
        <f t="shared" si="5"/>
        <v>5120.7</v>
      </c>
      <c r="S20" s="2284">
        <f t="shared" si="5"/>
        <v>5120.7</v>
      </c>
    </row>
    <row r="21" spans="1:19" ht="14.4">
      <c r="A21" s="137"/>
      <c r="B21" s="114" t="s">
        <v>192</v>
      </c>
      <c r="C21" s="2975" t="str">
        <f>定义!A4</f>
        <v>酒店用房</v>
      </c>
      <c r="D21" s="110">
        <f t="shared" si="1"/>
        <v>17000</v>
      </c>
      <c r="E21" s="133">
        <f t="shared" si="2"/>
        <v>17000</v>
      </c>
      <c r="F21" s="134">
        <f>'数据-基础表'!M13</f>
        <v>17000</v>
      </c>
      <c r="G21" s="1363"/>
      <c r="H21" s="973">
        <f t="shared" si="6"/>
        <v>0</v>
      </c>
      <c r="I21" s="115">
        <f t="shared" si="7"/>
        <v>0</v>
      </c>
      <c r="J21" s="1968"/>
      <c r="K21" s="2570">
        <f t="shared" si="3"/>
        <v>0</v>
      </c>
      <c r="L21" s="274">
        <f t="shared" si="4"/>
        <v>0</v>
      </c>
      <c r="M21" s="2571">
        <f t="shared" si="8"/>
        <v>0</v>
      </c>
      <c r="N21" s="2572"/>
      <c r="O21" s="2573"/>
      <c r="P21" s="2574">
        <f t="shared" si="9"/>
        <v>0</v>
      </c>
      <c r="R21" s="274">
        <f t="shared" si="5"/>
        <v>17000</v>
      </c>
      <c r="S21" s="2284">
        <f t="shared" si="5"/>
        <v>17000</v>
      </c>
    </row>
    <row r="22" spans="1:19" ht="14.4">
      <c r="A22" s="137"/>
      <c r="B22" s="114" t="s">
        <v>192</v>
      </c>
      <c r="C22" s="1360" t="str">
        <f>定义!A5</f>
        <v>地下车库用房</v>
      </c>
      <c r="D22" s="110">
        <f t="shared" si="1"/>
        <v>0</v>
      </c>
      <c r="E22" s="133">
        <f t="shared" si="2"/>
        <v>0</v>
      </c>
      <c r="F22" s="139"/>
      <c r="G22" s="1364"/>
      <c r="H22" s="973">
        <f t="shared" si="6"/>
        <v>0</v>
      </c>
      <c r="I22" s="115">
        <f t="shared" si="7"/>
        <v>0</v>
      </c>
      <c r="J22" s="1968"/>
      <c r="K22" s="2570">
        <f t="shared" si="3"/>
        <v>0</v>
      </c>
      <c r="L22" s="274">
        <f t="shared" si="4"/>
        <v>0</v>
      </c>
      <c r="M22" s="2571">
        <f t="shared" si="8"/>
        <v>0</v>
      </c>
      <c r="N22" s="2572"/>
      <c r="O22" s="2573"/>
      <c r="P22" s="2574">
        <f t="shared" si="9"/>
        <v>0</v>
      </c>
      <c r="R22" s="274">
        <f t="shared" si="5"/>
        <v>0</v>
      </c>
      <c r="S22" s="2284">
        <f t="shared" si="5"/>
        <v>0</v>
      </c>
    </row>
    <row r="23" spans="1:19" ht="14.4">
      <c r="A23" s="137"/>
      <c r="B23" s="114" t="s">
        <v>192</v>
      </c>
      <c r="C23" s="138"/>
      <c r="D23" s="110">
        <f>ROUND($D$3*E23/$E$3,2)</f>
        <v>0</v>
      </c>
      <c r="E23" s="133">
        <f>SUM(F23:G23)</f>
        <v>0</v>
      </c>
      <c r="F23" s="139"/>
      <c r="G23" s="1364"/>
      <c r="H23" s="973">
        <f>ROUND($D$3*I23/$E$3,2)</f>
        <v>0</v>
      </c>
      <c r="I23" s="115">
        <f t="shared" si="7"/>
        <v>0</v>
      </c>
      <c r="J23" s="1968"/>
      <c r="K23" s="2570">
        <f t="shared" si="3"/>
        <v>0</v>
      </c>
      <c r="L23" s="274">
        <f t="shared" si="4"/>
        <v>0</v>
      </c>
      <c r="M23" s="2571">
        <f t="shared" si="8"/>
        <v>0</v>
      </c>
      <c r="N23" s="2572"/>
      <c r="O23" s="2573"/>
      <c r="P23" s="2574">
        <f t="shared" si="9"/>
        <v>0</v>
      </c>
      <c r="R23" s="274">
        <f t="shared" si="5"/>
        <v>0</v>
      </c>
      <c r="S23" s="2284">
        <f t="shared" si="5"/>
        <v>0</v>
      </c>
    </row>
    <row r="24" spans="1:19" ht="14.4">
      <c r="A24" s="137"/>
      <c r="B24" s="114" t="s">
        <v>192</v>
      </c>
      <c r="C24" s="138"/>
      <c r="D24" s="110">
        <f>ROUND($D$3*E24/$E$3,2)</f>
        <v>0</v>
      </c>
      <c r="E24" s="133">
        <f>SUM(F24:G24)</f>
        <v>0</v>
      </c>
      <c r="F24" s="139"/>
      <c r="G24" s="1364"/>
      <c r="H24" s="973">
        <f>ROUND($D$3*I24/$E$3,2)</f>
        <v>0</v>
      </c>
      <c r="I24" s="115">
        <f t="shared" si="7"/>
        <v>0</v>
      </c>
      <c r="J24" s="1968"/>
      <c r="K24" s="2570">
        <f t="shared" si="3"/>
        <v>0</v>
      </c>
      <c r="L24" s="274">
        <f t="shared" si="4"/>
        <v>0</v>
      </c>
      <c r="M24" s="2571">
        <f t="shared" si="8"/>
        <v>0</v>
      </c>
      <c r="N24" s="2572"/>
      <c r="O24" s="2573"/>
      <c r="P24" s="2574">
        <f t="shared" si="9"/>
        <v>0</v>
      </c>
      <c r="R24" s="274">
        <f t="shared" si="5"/>
        <v>0</v>
      </c>
      <c r="S24" s="2284">
        <f t="shared" si="5"/>
        <v>0</v>
      </c>
    </row>
    <row r="25" spans="1:19" ht="14.4">
      <c r="A25" s="137"/>
      <c r="B25" s="114" t="s">
        <v>192</v>
      </c>
      <c r="C25" s="138"/>
      <c r="D25" s="110">
        <f t="shared" si="1"/>
        <v>0</v>
      </c>
      <c r="E25" s="133">
        <f t="shared" si="2"/>
        <v>0</v>
      </c>
      <c r="F25" s="139"/>
      <c r="G25" s="1364"/>
      <c r="H25" s="109">
        <f t="shared" si="6"/>
        <v>0</v>
      </c>
      <c r="I25" s="115">
        <f t="shared" si="7"/>
        <v>0</v>
      </c>
      <c r="J25" s="1968"/>
      <c r="K25" s="2570">
        <f t="shared" si="3"/>
        <v>0</v>
      </c>
      <c r="L25" s="274">
        <f t="shared" si="4"/>
        <v>0</v>
      </c>
      <c r="M25" s="2571">
        <f t="shared" si="8"/>
        <v>0</v>
      </c>
      <c r="N25" s="2572"/>
      <c r="O25" s="2573"/>
      <c r="P25" s="2574">
        <f t="shared" si="9"/>
        <v>0</v>
      </c>
      <c r="R25" s="274">
        <f t="shared" si="5"/>
        <v>0</v>
      </c>
      <c r="S25" s="2284">
        <f t="shared" si="5"/>
        <v>0</v>
      </c>
    </row>
    <row r="26" spans="1:19" ht="14.4">
      <c r="A26" s="137"/>
      <c r="B26" s="114" t="s">
        <v>192</v>
      </c>
      <c r="C26" s="141"/>
      <c r="D26" s="110">
        <f t="shared" si="1"/>
        <v>0</v>
      </c>
      <c r="E26" s="133">
        <f t="shared" si="2"/>
        <v>0</v>
      </c>
      <c r="F26" s="139"/>
      <c r="G26" s="1364"/>
      <c r="H26" s="109">
        <f t="shared" si="6"/>
        <v>0</v>
      </c>
      <c r="I26" s="115">
        <f t="shared" si="7"/>
        <v>0</v>
      </c>
      <c r="J26" s="1968"/>
      <c r="K26" s="2575">
        <f t="shared" si="3"/>
        <v>0</v>
      </c>
      <c r="L26" s="279">
        <f t="shared" si="4"/>
        <v>0</v>
      </c>
      <c r="M26" s="145">
        <f t="shared" si="8"/>
        <v>0</v>
      </c>
      <c r="N26" s="2576"/>
      <c r="O26" s="2577"/>
      <c r="P26" s="2578">
        <f t="shared" si="9"/>
        <v>0</v>
      </c>
      <c r="R26" s="274">
        <f t="shared" si="5"/>
        <v>0</v>
      </c>
      <c r="S26" s="2284">
        <f t="shared" si="5"/>
        <v>0</v>
      </c>
    </row>
    <row r="27" spans="1:19" ht="15" thickBot="1">
      <c r="A27" s="137"/>
      <c r="B27" s="110"/>
      <c r="C27" s="126" t="s">
        <v>181</v>
      </c>
      <c r="D27" s="133">
        <f>SUM(D19:D26)</f>
        <v>89466.4</v>
      </c>
      <c r="E27" s="142">
        <f>IF(SUM(E19:E26)='数据-基础表'!BA5,SUM(E19:E26),IF(F27="地上面积有误","面积有误","地下面积有误"))</f>
        <v>89466.4</v>
      </c>
      <c r="F27" s="133">
        <f>IF(SUM(F19:F26)=E8,SUM(F19:F26),"地上面积有误")</f>
        <v>89466.4</v>
      </c>
      <c r="G27" s="111">
        <f>SUM(G19:G26)</f>
        <v>0</v>
      </c>
      <c r="H27" s="974">
        <f>SUM(H19:H26)</f>
        <v>550</v>
      </c>
      <c r="I27" s="975">
        <f>SUM(I19:I26)</f>
        <v>550</v>
      </c>
      <c r="J27" s="1968"/>
      <c r="K27" s="2579">
        <f>SUM(K19:K26)</f>
        <v>0</v>
      </c>
      <c r="L27" s="2580">
        <f>SUM(L19:L26)</f>
        <v>550</v>
      </c>
      <c r="M27" s="2581">
        <f>SUM(M19:M26)</f>
        <v>550</v>
      </c>
      <c r="N27" s="2579">
        <f t="shared" ref="N27:O27" si="10">SUM(N19:N26)</f>
        <v>0</v>
      </c>
      <c r="O27" s="2580">
        <f t="shared" si="10"/>
        <v>0</v>
      </c>
      <c r="P27" s="2582">
        <f>SUM(P19:P26)</f>
        <v>0</v>
      </c>
      <c r="R27" s="2288">
        <f>IF(SUM(R19:R26)=$D$3,SUM(R19:R26),SUM(R19:R26)&amp;"误差"&amp;ROUND(SUM(R19:R26)-$D$3,2))</f>
        <v>90016.4</v>
      </c>
      <c r="S27" s="274">
        <f>IF(SUM(S19:S26)=$E$3,SUM(S19:S26),SUM(S19:S26)&amp;"误差"&amp;ROUND(SUM(S19:S26)-E3,2))</f>
        <v>90016.4</v>
      </c>
    </row>
    <row r="28" spans="1:19" ht="14.4">
      <c r="A28" s="137"/>
      <c r="B28" s="114" t="s">
        <v>193</v>
      </c>
      <c r="C28" s="135" t="s">
        <v>194</v>
      </c>
      <c r="D28" s="110">
        <f>ROUND($D$3*E28/$E$3,2)</f>
        <v>0</v>
      </c>
      <c r="E28" s="133">
        <f>SUM(F28:G28)</f>
        <v>0</v>
      </c>
      <c r="F28" s="143">
        <f>'数据-基础表'!BQ5+'数据-基础表'!BS5</f>
        <v>0</v>
      </c>
      <c r="G28" s="144">
        <f>'数据-基础表'!BR5+'数据-基础表'!BT5</f>
        <v>0</v>
      </c>
      <c r="H28" s="1968"/>
      <c r="I28" s="1968"/>
      <c r="J28" s="1968"/>
      <c r="K28" s="1968"/>
      <c r="L28" s="1968"/>
    </row>
    <row r="29" spans="1:19" ht="14.4">
      <c r="A29" s="137"/>
      <c r="B29" s="114" t="s">
        <v>193</v>
      </c>
      <c r="C29" s="2296" t="s">
        <v>2281</v>
      </c>
      <c r="D29" s="110">
        <f>ROUND($D$3*E29/$E$3,2)</f>
        <v>550</v>
      </c>
      <c r="E29" s="133">
        <f>SUM(F29:G29)</f>
        <v>550</v>
      </c>
      <c r="F29" s="143">
        <f>'数据-基础表'!BM5+'数据-基础表'!BO5</f>
        <v>550</v>
      </c>
      <c r="G29" s="145">
        <f>'数据-基础表'!BN5+'数据-基础表'!BP5</f>
        <v>0</v>
      </c>
      <c r="H29" s="1968"/>
      <c r="I29" s="1968"/>
      <c r="J29" s="1968"/>
      <c r="K29" s="1968"/>
      <c r="L29" s="1968"/>
    </row>
    <row r="30" spans="1:19" ht="14.4">
      <c r="A30" s="137"/>
      <c r="B30" s="110"/>
      <c r="C30" s="146" t="s">
        <v>181</v>
      </c>
      <c r="D30" s="133">
        <f>SUM(D28:D29)</f>
        <v>550</v>
      </c>
      <c r="E30" s="133">
        <f>SUM(E28:E29)</f>
        <v>550</v>
      </c>
      <c r="F30" s="133">
        <f>SUM(F28:F29)</f>
        <v>550</v>
      </c>
      <c r="G30" s="111">
        <f>SUM(G28:G29)</f>
        <v>0</v>
      </c>
      <c r="H30" s="1968"/>
      <c r="I30" s="1968"/>
      <c r="J30" s="1968"/>
      <c r="K30" s="1968"/>
      <c r="L30" s="1968"/>
    </row>
    <row r="31" spans="1:19" ht="32.25" customHeight="1" thickBot="1">
      <c r="A31" s="1365"/>
      <c r="B31" s="1366" t="s">
        <v>195</v>
      </c>
      <c r="C31" s="2313" t="s">
        <v>2283</v>
      </c>
      <c r="D31" s="1367">
        <f>D27+D30</f>
        <v>90016.4</v>
      </c>
      <c r="E31" s="1367">
        <f>E27+E30</f>
        <v>90016.4</v>
      </c>
      <c r="F31" s="1368">
        <f>F27+F30</f>
        <v>90016.4</v>
      </c>
      <c r="G31" s="1369">
        <f>G27+G30</f>
        <v>0</v>
      </c>
      <c r="H31" s="1968"/>
      <c r="I31" s="1968"/>
      <c r="J31" s="1968"/>
      <c r="K31" s="1968"/>
      <c r="L31" s="1968"/>
    </row>
    <row r="32" spans="1:19" ht="14.4">
      <c r="A32" s="1968"/>
      <c r="B32" s="2325" t="s">
        <v>2282</v>
      </c>
      <c r="C32" s="2609"/>
      <c r="D32" s="1196"/>
      <c r="E32" s="1196">
        <f>SUMIF(C19:C26,"*住宅*",E19:E26)</f>
        <v>67345.7</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23" sqref="K23"/>
    </sheetView>
  </sheetViews>
  <sheetFormatPr defaultColWidth="13.77734375" defaultRowHeight="13.2"/>
  <cols>
    <col min="1" max="1" width="20.88671875" style="1211" customWidth="1"/>
    <col min="2" max="3" width="12" style="1198" customWidth="1"/>
    <col min="4" max="4" width="9.109375" style="1212" customWidth="1"/>
    <col min="5" max="5" width="15" style="1198" bestFit="1" customWidth="1"/>
    <col min="6" max="10" width="8.88671875" style="1198" customWidth="1"/>
    <col min="11" max="12" width="12.33203125" style="1213" customWidth="1"/>
    <col min="13" max="13" width="8.6640625" style="1198" customWidth="1"/>
    <col min="14" max="14" width="9.77734375" style="1198" customWidth="1"/>
    <col min="15" max="16" width="9.6640625" style="1198" customWidth="1"/>
    <col min="17" max="17" width="10.88671875" style="1198" customWidth="1"/>
    <col min="18" max="19" width="12.44140625" style="1198" customWidth="1"/>
    <col min="20" max="20" width="12.109375" style="1198" customWidth="1"/>
    <col min="21" max="21" width="9.77734375" style="1198" customWidth="1"/>
    <col min="22" max="22" width="6.33203125" style="1198" customWidth="1"/>
    <col min="23" max="24" width="6.77734375" style="1198" customWidth="1"/>
    <col min="25" max="25" width="8.109375" style="1198" customWidth="1"/>
    <col min="26" max="30" width="6.77734375" style="1198" customWidth="1"/>
    <col min="31" max="31" width="6.44140625" style="1198" customWidth="1"/>
    <col min="32" max="34" width="7.21875" style="1198" customWidth="1"/>
    <col min="35" max="39" width="8" style="1198" customWidth="1"/>
    <col min="40" max="41" width="13.77734375" style="1982"/>
    <col min="42" max="42" width="0" style="1982" hidden="1" customWidth="1"/>
    <col min="43" max="83" width="13.77734375" style="1982"/>
    <col min="84" max="16384" width="13.77734375" style="1198"/>
  </cols>
  <sheetData>
    <row r="1" spans="1:83" ht="18" thickBot="1">
      <c r="A1" s="147" t="s">
        <v>200</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 thickBot="1">
      <c r="A2" s="148" t="s">
        <v>201</v>
      </c>
      <c r="B2" s="2321">
        <f>项目基本情况!D3</f>
        <v>43752</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4.4"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830</v>
      </c>
      <c r="B4" s="151"/>
      <c r="C4" s="152"/>
      <c r="D4" s="1203"/>
      <c r="E4" s="1204" t="s">
        <v>831</v>
      </c>
      <c r="F4" s="152"/>
      <c r="G4" s="152"/>
      <c r="H4" s="152"/>
      <c r="I4" s="152"/>
      <c r="J4" s="153"/>
      <c r="K4" s="1205"/>
      <c r="L4" s="1206"/>
      <c r="M4" s="152"/>
      <c r="N4" s="1204" t="s">
        <v>832</v>
      </c>
      <c r="O4" s="152"/>
      <c r="P4" s="152"/>
      <c r="Q4" s="152"/>
      <c r="R4" s="152"/>
      <c r="S4" s="153"/>
      <c r="T4" s="976" t="str">
        <f>'数据-汇总表'!I17</f>
        <v>按面积比例</v>
      </c>
      <c r="U4" s="151" t="s">
        <v>833</v>
      </c>
      <c r="V4" s="152"/>
      <c r="W4" s="152"/>
      <c r="X4" s="152"/>
      <c r="Y4" s="153"/>
      <c r="Z4" s="122" t="s">
        <v>834</v>
      </c>
      <c r="AA4" s="122"/>
      <c r="AB4" s="122"/>
      <c r="AC4" s="122"/>
      <c r="AD4" s="122"/>
      <c r="AE4" s="120" t="s">
        <v>835</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7.6">
      <c r="A5" s="2287" t="s">
        <v>2285</v>
      </c>
      <c r="B5" s="155" t="s">
        <v>202</v>
      </c>
      <c r="C5" s="156" t="s">
        <v>203</v>
      </c>
      <c r="D5" s="157" t="s">
        <v>204</v>
      </c>
      <c r="E5" s="158" t="s">
        <v>205</v>
      </c>
      <c r="F5" s="159" t="s">
        <v>206</v>
      </c>
      <c r="G5" s="158" t="s">
        <v>207</v>
      </c>
      <c r="H5" s="158" t="s">
        <v>828</v>
      </c>
      <c r="I5" s="158" t="s">
        <v>829</v>
      </c>
      <c r="J5" s="160" t="s">
        <v>208</v>
      </c>
      <c r="K5" s="161" t="s">
        <v>209</v>
      </c>
      <c r="L5" s="162" t="s">
        <v>210</v>
      </c>
      <c r="M5" s="163" t="s">
        <v>211</v>
      </c>
      <c r="N5" s="1214" t="s">
        <v>2788</v>
      </c>
      <c r="O5" s="162" t="s">
        <v>212</v>
      </c>
      <c r="P5" s="164" t="s">
        <v>213</v>
      </c>
      <c r="Q5" s="165" t="s">
        <v>214</v>
      </c>
      <c r="R5" s="166" t="s">
        <v>215</v>
      </c>
      <c r="S5" s="2583" t="s">
        <v>2532</v>
      </c>
      <c r="T5" s="167" t="s">
        <v>216</v>
      </c>
      <c r="U5" s="168" t="s">
        <v>217</v>
      </c>
      <c r="V5" s="158" t="s">
        <v>218</v>
      </c>
      <c r="W5" s="158" t="s">
        <v>219</v>
      </c>
      <c r="X5" s="1802"/>
      <c r="Y5" s="169" t="s">
        <v>220</v>
      </c>
      <c r="Z5" s="170" t="s">
        <v>221</v>
      </c>
      <c r="AA5" s="158" t="s">
        <v>218</v>
      </c>
      <c r="AB5" s="158" t="s">
        <v>219</v>
      </c>
      <c r="AC5" s="1803"/>
      <c r="AD5" s="171" t="s">
        <v>220</v>
      </c>
      <c r="AE5" s="1" t="s">
        <v>836</v>
      </c>
      <c r="AF5" s="158" t="s">
        <v>222</v>
      </c>
      <c r="AG5" s="169" t="s">
        <v>223</v>
      </c>
      <c r="AH5" s="1803" t="s">
        <v>2284</v>
      </c>
      <c r="AI5" s="170" t="s">
        <v>2253</v>
      </c>
      <c r="AJ5" s="170" t="s">
        <v>224</v>
      </c>
      <c r="AK5" s="158" t="s">
        <v>225</v>
      </c>
      <c r="AL5" s="158" t="s">
        <v>226</v>
      </c>
      <c r="AM5" s="171" t="s">
        <v>227</v>
      </c>
      <c r="AN5" s="2353" t="s">
        <v>2334</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4">
      <c r="A6" s="2285" t="str">
        <f>'数据-汇总表'!C19</f>
        <v>住宅用房</v>
      </c>
      <c r="B6" s="2320" t="str">
        <f>IF(A6=0,"","经营性")</f>
        <v>经营性</v>
      </c>
      <c r="C6" s="172" t="s">
        <v>889</v>
      </c>
      <c r="D6" s="2291">
        <f>SUMIF(项目基本情况!D$15:I$15,C6,项目基本情况!D$18:I$18)</f>
        <v>40</v>
      </c>
      <c r="E6" s="2292">
        <f>IF(B6="","",SUMIF(项目基本情况!D$15:I$15,C6,项目基本情况!D$17:I$17))</f>
        <v>55508</v>
      </c>
      <c r="F6" s="173">
        <f>SUMIF(项目基本情况!D$15:I$15,C6,项目基本情况!D$19:I$19)</f>
        <v>32.200000000000003</v>
      </c>
      <c r="G6" s="174">
        <f>IF(ISERROR(ROUND(POWER(1+H6,D6-F6)*(POWER(1+H6,F6)-1)/(POWER(1+H6,D6)-1),3)),0,ROUND(POWER(1+H6,D6-F6)*(POWER(1+H6,F6)-1)/(POWER(1+H6,D6)-1),3))</f>
        <v>0.90600000000000003</v>
      </c>
      <c r="H6" s="2976">
        <v>0.04</v>
      </c>
      <c r="I6" s="2976">
        <v>5.5E-2</v>
      </c>
      <c r="J6" s="175">
        <v>8.5000000000000006E-2</v>
      </c>
      <c r="K6" s="178">
        <f>SUMIF('数据-汇总表'!C$19:C$33,'数据-取费表'!A6,'数据-汇总表'!E$19:E$33)</f>
        <v>67345.7</v>
      </c>
      <c r="L6" s="2977">
        <v>3600</v>
      </c>
      <c r="M6" s="176">
        <f t="shared" ref="M6:M14" si="0">ROUND(K6*L6/10000,0)</f>
        <v>24244</v>
      </c>
      <c r="N6" s="2978">
        <v>0</v>
      </c>
      <c r="O6" s="176">
        <f>IF($N$5="成新度","——",ROUND(M6*N6,0))</f>
        <v>0</v>
      </c>
      <c r="P6" s="177">
        <f>IF($N$5="成新度","——",M6-O6)</f>
        <v>24244</v>
      </c>
      <c r="Q6" s="2979">
        <v>0.15</v>
      </c>
      <c r="R6" s="178">
        <f>SUMIF('数据-汇总表'!C$19:C$33,A6,'数据-汇总表'!R$19:R$33)</f>
        <v>67895.7</v>
      </c>
      <c r="S6" s="131">
        <f>IF('数据-汇总表'!$I$17="按面积比例",SUMIF('数据-汇总表'!C$19:C$33,A6,'数据-汇总表'!K$19:K$33),SUMIF('数据-汇总表'!C$19:C$33,A6,'数据-汇总表'!N$19:N$33))</f>
        <v>0</v>
      </c>
      <c r="T6" s="2217" t="str">
        <f>IF($T$4="按面积比例",IF(ISERROR(ROUND($M$14*S6/S$16,0)),"0",ROUND($M$14*S6/S$16,0)),"需自行计算录入")</f>
        <v>0</v>
      </c>
      <c r="U6" s="179"/>
      <c r="V6" s="180"/>
      <c r="W6" s="180"/>
      <c r="X6" s="2304"/>
      <c r="Y6" s="181"/>
      <c r="Z6" s="182"/>
      <c r="AA6" s="175"/>
      <c r="AB6" s="175"/>
      <c r="AC6" s="2307"/>
      <c r="AD6" s="183"/>
      <c r="AE6" s="971">
        <f ca="1">IF(AN6="",0,SUMIF(INDIRECT("'"&amp;AN6&amp;"'"&amp;"!E:E"),$AE$5,INDIRECT("'"&amp;AN6&amp;"'"&amp;"!F:F")))</f>
        <v>0</v>
      </c>
      <c r="AF6" s="140"/>
      <c r="AG6" s="1208">
        <f>IF(AF6="",0,AE6-AF6)</f>
        <v>0</v>
      </c>
      <c r="AH6" s="140"/>
      <c r="AI6" s="186"/>
      <c r="AJ6" s="187"/>
      <c r="AK6" s="188">
        <v>0.02</v>
      </c>
      <c r="AL6" s="189">
        <v>2E-3</v>
      </c>
      <c r="AM6" s="2990">
        <v>0.02</v>
      </c>
      <c r="AN6" s="2354"/>
      <c r="AO6" s="1984"/>
      <c r="AP6" s="1199">
        <f>ROUND(1-1/(1+H6)^F6,3)</f>
        <v>0.71699999999999997</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4">
      <c r="A7" s="2285" t="str">
        <f>'数据-汇总表'!C20</f>
        <v>商业用房</v>
      </c>
      <c r="B7" s="2320" t="str">
        <f t="shared" ref="B7:B13" si="1">IF(A7=0,"","经营性")</f>
        <v>经营性</v>
      </c>
      <c r="C7" s="172" t="s">
        <v>2961</v>
      </c>
      <c r="D7" s="2291">
        <f>SUMIF(项目基本情况!D$15:I$15,C7,项目基本情况!D$18:I$18)</f>
        <v>40</v>
      </c>
      <c r="E7" s="2292">
        <f>IF(B7="","",SUMIF(项目基本情况!D$15:I$15,C7,项目基本情况!D$17:I$17))</f>
        <v>55508</v>
      </c>
      <c r="F7" s="173">
        <f>SUMIF(项目基本情况!D$15:I$15,C7,项目基本情况!D$19:I$19)</f>
        <v>32.200000000000003</v>
      </c>
      <c r="G7" s="174">
        <f t="shared" ref="G7:G11" si="2">IF(ISERROR(ROUND(POWER(1+H7,D7-F7)*(POWER(1+H7,F7)-1)/(POWER(1+H7,D7)-1),3)),0,ROUND(POWER(1+H7,D7-F7)*(POWER(1+H7,F7)-1)/(POWER(1+H7,D7)-1),3))</f>
        <v>0.91500000000000004</v>
      </c>
      <c r="H7" s="2976">
        <v>4.4999999999999998E-2</v>
      </c>
      <c r="I7" s="2976">
        <v>0.06</v>
      </c>
      <c r="J7" s="175">
        <v>8.5000000000000006E-2</v>
      </c>
      <c r="K7" s="178">
        <f>SUMIF('数据-汇总表'!C$19:C$33,'数据-取费表'!A7,'数据-汇总表'!E$19:E$33)</f>
        <v>5120.7</v>
      </c>
      <c r="L7" s="2977">
        <v>2000</v>
      </c>
      <c r="M7" s="176">
        <f t="shared" si="0"/>
        <v>1024</v>
      </c>
      <c r="N7" s="2978">
        <v>0</v>
      </c>
      <c r="O7" s="176">
        <f t="shared" ref="O7:O14" si="3">IF($N$5="成新度","——",ROUND(M7*N7,0))</f>
        <v>0</v>
      </c>
      <c r="P7" s="177">
        <f t="shared" ref="P7:P14" si="4">IF($N$5="成新度","——",M7-O7)</f>
        <v>1024</v>
      </c>
      <c r="Q7" s="2979">
        <v>0.2</v>
      </c>
      <c r="R7" s="178">
        <f>SUMIF('数据-汇总表'!C$19:C$33,A7,'数据-汇总表'!R$19:R$33)</f>
        <v>5120.7</v>
      </c>
      <c r="S7" s="131">
        <f>IF('数据-汇总表'!$I$17="按面积比例",SUMIF('数据-汇总表'!C$19:C$33,A7,'数据-汇总表'!K$19:K$33),SUMIF('数据-汇总表'!C$19:C$33,A7,'数据-汇总表'!N$19:N$33))</f>
        <v>0</v>
      </c>
      <c r="T7" s="2217" t="str">
        <f t="shared" ref="T7:T13" si="5">IF($T$4="按面积比例",IF(ISERROR(ROUND($M$14*S7/S$16,0)),"0",ROUND($M$14*S7/S$16,0)),"需自行计算录入")</f>
        <v>0</v>
      </c>
      <c r="U7" s="179"/>
      <c r="V7" s="180"/>
      <c r="W7" s="180"/>
      <c r="X7" s="2304"/>
      <c r="Y7" s="181"/>
      <c r="Z7" s="182"/>
      <c r="AA7" s="175"/>
      <c r="AB7" s="175"/>
      <c r="AC7" s="2307"/>
      <c r="AD7" s="183"/>
      <c r="AE7" s="971">
        <f t="shared" ref="AE7:AE13" ca="1" si="6">IF(AN7="",0,SUMIF(INDIRECT("'"&amp;AN7&amp;"'"&amp;"!E:E"),$AE$5,INDIRECT("'"&amp;AN7&amp;"'"&amp;"!F:F")))</f>
        <v>0</v>
      </c>
      <c r="AF7" s="140"/>
      <c r="AG7" s="1208">
        <f t="shared" ref="AG7:AG13" si="7">IF(AF7="",0,AE7-AF7)</f>
        <v>0</v>
      </c>
      <c r="AH7" s="140"/>
      <c r="AI7" s="186"/>
      <c r="AJ7" s="187"/>
      <c r="AK7" s="188">
        <v>0.02</v>
      </c>
      <c r="AL7" s="189">
        <v>2E-3</v>
      </c>
      <c r="AM7" s="2990">
        <v>0.02</v>
      </c>
      <c r="AN7" s="2354"/>
      <c r="AO7" s="1984"/>
      <c r="AP7" s="1199">
        <f t="shared" ref="AP7:AP13" si="8">ROUND(1-1/(1+H7)^F7,3)</f>
        <v>0.75800000000000001</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4">
      <c r="A8" s="2285" t="str">
        <f>'数据-汇总表'!C21</f>
        <v>酒店用房</v>
      </c>
      <c r="B8" s="2320" t="str">
        <f t="shared" si="1"/>
        <v>经营性</v>
      </c>
      <c r="C8" s="172" t="s">
        <v>2961</v>
      </c>
      <c r="D8" s="2291">
        <f>SUMIF(项目基本情况!D$15:I$15,C8,项目基本情况!D$18:I$18)</f>
        <v>40</v>
      </c>
      <c r="E8" s="2292">
        <f>IF(B8="","",SUMIF(项目基本情况!D$15:I$15,C8,项目基本情况!D$17:I$17))</f>
        <v>55508</v>
      </c>
      <c r="F8" s="173">
        <f>SUMIF(项目基本情况!D$15:I$15,C8,项目基本情况!D$19:I$19)</f>
        <v>32.200000000000003</v>
      </c>
      <c r="G8" s="174">
        <f t="shared" si="2"/>
        <v>0.90600000000000003</v>
      </c>
      <c r="H8" s="2976">
        <v>0.04</v>
      </c>
      <c r="I8" s="2976">
        <v>5.5E-2</v>
      </c>
      <c r="J8" s="175">
        <v>8.5000000000000006E-2</v>
      </c>
      <c r="K8" s="178">
        <f>SUMIF('数据-汇总表'!C$19:C$33,'数据-取费表'!A8,'数据-汇总表'!E$19:E$33)</f>
        <v>17000</v>
      </c>
      <c r="L8" s="2977">
        <v>5000</v>
      </c>
      <c r="M8" s="176">
        <f>ROUND(K8*L8/10000,0)</f>
        <v>8500</v>
      </c>
      <c r="N8" s="2978">
        <v>0</v>
      </c>
      <c r="O8" s="176">
        <f t="shared" si="3"/>
        <v>0</v>
      </c>
      <c r="P8" s="177">
        <f t="shared" si="4"/>
        <v>8500</v>
      </c>
      <c r="Q8" s="2979">
        <v>0.1</v>
      </c>
      <c r="R8" s="178">
        <f>SUMIF('数据-汇总表'!C$19:C$33,A8,'数据-汇总表'!R$19:R$33)</f>
        <v>17000</v>
      </c>
      <c r="S8" s="131">
        <f>IF('数据-汇总表'!$I$17="按面积比例",SUMIF('数据-汇总表'!C$19:C$33,A8,'数据-汇总表'!K$19:K$33),SUMIF('数据-汇总表'!C$19:C$33,A8,'数据-汇总表'!N$19:N$33))</f>
        <v>0</v>
      </c>
      <c r="T8" s="2217" t="str">
        <f t="shared" si="5"/>
        <v>0</v>
      </c>
      <c r="U8" s="179">
        <f>酒店收入计算!E26*10000</f>
        <v>13014000</v>
      </c>
      <c r="V8" s="180">
        <v>0.02</v>
      </c>
      <c r="W8" s="180">
        <v>0</v>
      </c>
      <c r="X8" s="2304"/>
      <c r="Y8" s="181">
        <v>1</v>
      </c>
      <c r="Z8" s="182"/>
      <c r="AA8" s="175"/>
      <c r="AB8" s="175"/>
      <c r="AC8" s="2307"/>
      <c r="AD8" s="183"/>
      <c r="AE8" s="971">
        <f t="shared" ca="1" si="6"/>
        <v>30.200000000000003</v>
      </c>
      <c r="AF8" s="140"/>
      <c r="AG8" s="1208">
        <f t="shared" si="7"/>
        <v>0</v>
      </c>
      <c r="AH8" s="140">
        <v>1</v>
      </c>
      <c r="AI8" s="186">
        <v>1</v>
      </c>
      <c r="AJ8" s="187"/>
      <c r="AK8" s="188">
        <v>0.02</v>
      </c>
      <c r="AL8" s="189">
        <v>2E-3</v>
      </c>
      <c r="AM8" s="2990">
        <v>0.02</v>
      </c>
      <c r="AN8" s="2354" t="s">
        <v>3219</v>
      </c>
      <c r="AO8" s="1984"/>
      <c r="AP8" s="1199">
        <f t="shared" si="8"/>
        <v>0.71699999999999997</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4">
      <c r="A9" s="2285" t="str">
        <f>'数据-汇总表'!C22</f>
        <v>地下车库用房</v>
      </c>
      <c r="B9" s="2320" t="str">
        <f t="shared" si="1"/>
        <v>经营性</v>
      </c>
      <c r="C9" s="172" t="s">
        <v>2979</v>
      </c>
      <c r="D9" s="2291">
        <f>SUMIF(项目基本情况!D$15:I$15,C9,项目基本情况!D$18:I$18)</f>
        <v>50</v>
      </c>
      <c r="E9" s="2292">
        <f>IF(B9="","",SUMIF(项目基本情况!D$15:I$15,C9,项目基本情况!D$17:I$17))</f>
        <v>59161</v>
      </c>
      <c r="F9" s="173">
        <f>SUMIF(项目基本情况!D$15:I$15,C9,项目基本情况!D$19:I$19)</f>
        <v>42.21</v>
      </c>
      <c r="G9" s="174">
        <f t="shared" si="2"/>
        <v>0.93300000000000005</v>
      </c>
      <c r="H9" s="175">
        <v>3.5000000000000003E-2</v>
      </c>
      <c r="I9" s="175">
        <v>0.05</v>
      </c>
      <c r="J9" s="175">
        <v>8.5000000000000006E-2</v>
      </c>
      <c r="K9" s="178">
        <f>SUMIF('数据-汇总表'!C$19:C$33,'数据-取费表'!A9,'数据-汇总表'!E$19:E$33)</f>
        <v>0</v>
      </c>
      <c r="L9" s="192">
        <v>2000</v>
      </c>
      <c r="M9" s="176">
        <f t="shared" si="0"/>
        <v>0</v>
      </c>
      <c r="N9" s="193">
        <v>0</v>
      </c>
      <c r="O9" s="176">
        <f t="shared" si="3"/>
        <v>0</v>
      </c>
      <c r="P9" s="177">
        <f t="shared" si="4"/>
        <v>0</v>
      </c>
      <c r="Q9" s="191">
        <v>0.05</v>
      </c>
      <c r="R9" s="178">
        <f>SUMIF('数据-汇总表'!C$19:C$33,A9,'数据-汇总表'!R$19:R$33)</f>
        <v>0</v>
      </c>
      <c r="S9" s="131">
        <f>IF('数据-汇总表'!$I$17="按面积比例",SUMIF('数据-汇总表'!C$19:C$33,A9,'数据-汇总表'!K$19:K$33),SUMIF('数据-汇总表'!C$19:C$33,A9,'数据-汇总表'!N$19:N$33))</f>
        <v>0</v>
      </c>
      <c r="T9" s="2217" t="str">
        <f t="shared" si="5"/>
        <v>0</v>
      </c>
      <c r="U9" s="179"/>
      <c r="V9" s="180"/>
      <c r="W9" s="180"/>
      <c r="X9" s="2304"/>
      <c r="Y9" s="181"/>
      <c r="Z9" s="182"/>
      <c r="AA9" s="175"/>
      <c r="AB9" s="175"/>
      <c r="AC9" s="2307"/>
      <c r="AD9" s="183"/>
      <c r="AE9" s="971">
        <f t="shared" ca="1" si="6"/>
        <v>0</v>
      </c>
      <c r="AF9" s="140"/>
      <c r="AG9" s="1208">
        <f t="shared" si="7"/>
        <v>0</v>
      </c>
      <c r="AH9" s="140"/>
      <c r="AI9" s="186"/>
      <c r="AJ9" s="187"/>
      <c r="AK9" s="188">
        <v>1.4999999999999999E-2</v>
      </c>
      <c r="AL9" s="189">
        <v>1.5E-3</v>
      </c>
      <c r="AM9" s="2352">
        <v>0.01</v>
      </c>
      <c r="AN9" s="2354"/>
      <c r="AO9" s="1984"/>
      <c r="AP9" s="1199">
        <f t="shared" si="8"/>
        <v>0.76600000000000001</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4">
      <c r="A10" s="2285">
        <f>'数据-汇总表'!C23</f>
        <v>0</v>
      </c>
      <c r="B10" s="2320" t="str">
        <f t="shared" si="1"/>
        <v/>
      </c>
      <c r="C10" s="172"/>
      <c r="D10" s="2291">
        <f>SUMIF(项目基本情况!D$15:I$15,C10,项目基本情况!D$18:I$18)</f>
        <v>0</v>
      </c>
      <c r="E10" s="2292"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7" t="str">
        <f t="shared" si="5"/>
        <v>0</v>
      </c>
      <c r="U10" s="179"/>
      <c r="V10" s="180"/>
      <c r="W10" s="180"/>
      <c r="X10" s="2304"/>
      <c r="Y10" s="181"/>
      <c r="Z10" s="182"/>
      <c r="AA10" s="175"/>
      <c r="AB10" s="175"/>
      <c r="AC10" s="2307"/>
      <c r="AD10" s="183"/>
      <c r="AE10" s="971">
        <f t="shared" ca="1" si="6"/>
        <v>0</v>
      </c>
      <c r="AF10" s="140"/>
      <c r="AG10" s="1208">
        <f t="shared" si="7"/>
        <v>0</v>
      </c>
      <c r="AH10" s="140"/>
      <c r="AI10" s="186"/>
      <c r="AJ10" s="187"/>
      <c r="AK10" s="188"/>
      <c r="AL10" s="189"/>
      <c r="AM10" s="2352"/>
      <c r="AN10" s="2354"/>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4">
      <c r="A11" s="2285">
        <f>'数据-汇总表'!C24</f>
        <v>0</v>
      </c>
      <c r="B11" s="2320" t="str">
        <f t="shared" si="1"/>
        <v/>
      </c>
      <c r="C11" s="172"/>
      <c r="D11" s="2291">
        <f>SUMIF(项目基本情况!D$15:I$15,C11,项目基本情况!D$18:I$18)</f>
        <v>0</v>
      </c>
      <c r="E11" s="2292"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7" t="str">
        <f t="shared" si="5"/>
        <v>0</v>
      </c>
      <c r="U11" s="184"/>
      <c r="V11" s="175"/>
      <c r="W11" s="175"/>
      <c r="X11" s="2307"/>
      <c r="Y11" s="181"/>
      <c r="Z11" s="194"/>
      <c r="AA11" s="175"/>
      <c r="AB11" s="175"/>
      <c r="AC11" s="2307"/>
      <c r="AD11" s="183"/>
      <c r="AE11" s="971">
        <f t="shared" ca="1" si="6"/>
        <v>0</v>
      </c>
      <c r="AF11" s="140"/>
      <c r="AG11" s="1208">
        <f t="shared" si="7"/>
        <v>0</v>
      </c>
      <c r="AH11" s="140"/>
      <c r="AI11" s="186"/>
      <c r="AJ11" s="187"/>
      <c r="AK11" s="195"/>
      <c r="AL11" s="196"/>
      <c r="AM11" s="1801"/>
      <c r="AN11" s="2354"/>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4">
      <c r="A12" s="2285">
        <f>'数据-汇总表'!C25</f>
        <v>0</v>
      </c>
      <c r="B12" s="2320" t="str">
        <f t="shared" si="1"/>
        <v/>
      </c>
      <c r="C12" s="172"/>
      <c r="D12" s="2291">
        <f>SUMIF(项目基本情况!D$15:I$15,C12,项目基本情况!D$18:I$18)</f>
        <v>0</v>
      </c>
      <c r="E12" s="2292"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7" t="str">
        <f t="shared" si="5"/>
        <v>0</v>
      </c>
      <c r="U12" s="184"/>
      <c r="V12" s="175"/>
      <c r="W12" s="175"/>
      <c r="X12" s="2307"/>
      <c r="Y12" s="181"/>
      <c r="Z12" s="194"/>
      <c r="AA12" s="175"/>
      <c r="AB12" s="175"/>
      <c r="AC12" s="2307"/>
      <c r="AD12" s="183"/>
      <c r="AE12" s="971">
        <f t="shared" ca="1" si="6"/>
        <v>0</v>
      </c>
      <c r="AF12" s="140"/>
      <c r="AG12" s="1208">
        <f t="shared" si="7"/>
        <v>0</v>
      </c>
      <c r="AH12" s="140"/>
      <c r="AI12" s="186"/>
      <c r="AJ12" s="187"/>
      <c r="AK12" s="195"/>
      <c r="AL12" s="196"/>
      <c r="AM12" s="1801"/>
      <c r="AN12" s="2354"/>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4">
      <c r="A13" s="2285">
        <f>'数据-汇总表'!C26</f>
        <v>0</v>
      </c>
      <c r="B13" s="2320" t="str">
        <f t="shared" si="1"/>
        <v/>
      </c>
      <c r="C13" s="172"/>
      <c r="D13" s="2291">
        <f>SUMIF(项目基本情况!D$15:I$15,C13,项目基本情况!D$18:I$18)</f>
        <v>0</v>
      </c>
      <c r="E13" s="2292"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7" t="str">
        <f t="shared" si="5"/>
        <v>0</v>
      </c>
      <c r="U13" s="179"/>
      <c r="V13" s="180"/>
      <c r="W13" s="180"/>
      <c r="X13" s="2304"/>
      <c r="Y13" s="181"/>
      <c r="Z13" s="182"/>
      <c r="AA13" s="175"/>
      <c r="AB13" s="175"/>
      <c r="AC13" s="2307"/>
      <c r="AD13" s="183"/>
      <c r="AE13" s="971">
        <f t="shared" ca="1" si="6"/>
        <v>0</v>
      </c>
      <c r="AF13" s="140"/>
      <c r="AG13" s="1208">
        <f t="shared" si="7"/>
        <v>0</v>
      </c>
      <c r="AH13" s="140"/>
      <c r="AI13" s="186"/>
      <c r="AJ13" s="187"/>
      <c r="AK13" s="188"/>
      <c r="AL13" s="189"/>
      <c r="AM13" s="2352"/>
      <c r="AN13" s="2354"/>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3.8">
      <c r="A14" s="2286" t="s">
        <v>2275</v>
      </c>
      <c r="B14" s="2289" t="s">
        <v>1644</v>
      </c>
      <c r="C14" s="2290" t="s">
        <v>2275</v>
      </c>
      <c r="D14" s="2291"/>
      <c r="E14" s="2292"/>
      <c r="F14" s="173"/>
      <c r="G14" s="174"/>
      <c r="H14" s="2293"/>
      <c r="I14" s="2293"/>
      <c r="J14" s="2293"/>
      <c r="K14" s="178">
        <f>SUMIF('数据-汇总表'!C$19:C$33,'数据-取费表'!A14,'数据-汇总表'!E$19:E$33)</f>
        <v>0</v>
      </c>
      <c r="L14" s="192"/>
      <c r="M14" s="176">
        <f t="shared" si="0"/>
        <v>0</v>
      </c>
      <c r="N14" s="193"/>
      <c r="O14" s="176">
        <f t="shared" si="3"/>
        <v>0</v>
      </c>
      <c r="P14" s="177">
        <f t="shared" si="4"/>
        <v>0</v>
      </c>
      <c r="Q14" s="2301"/>
      <c r="R14" s="178"/>
      <c r="S14" s="131"/>
      <c r="T14" s="2300"/>
      <c r="U14" s="973"/>
      <c r="V14" s="2303"/>
      <c r="W14" s="2303"/>
      <c r="X14" s="2304"/>
      <c r="Y14" s="2305"/>
      <c r="Z14" s="135"/>
      <c r="AA14" s="2306"/>
      <c r="AB14" s="2306"/>
      <c r="AC14" s="2307"/>
      <c r="AD14" s="2304"/>
      <c r="AE14" s="971"/>
      <c r="AF14" s="2279"/>
      <c r="AG14" s="1208"/>
      <c r="AH14" s="2279"/>
      <c r="AI14" s="1557"/>
      <c r="AJ14" s="1557"/>
      <c r="AK14" s="2308"/>
      <c r="AL14" s="2309"/>
      <c r="AM14" s="2310"/>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8.8">
      <c r="A15" s="2295" t="s">
        <v>2277</v>
      </c>
      <c r="B15" s="2289" t="s">
        <v>1644</v>
      </c>
      <c r="C15" s="2290" t="s">
        <v>2276</v>
      </c>
      <c r="D15" s="2291"/>
      <c r="E15" s="2292"/>
      <c r="F15" s="173"/>
      <c r="G15" s="174"/>
      <c r="H15" s="2293"/>
      <c r="I15" s="2293"/>
      <c r="J15" s="2293"/>
      <c r="K15" s="178">
        <f>SUMIF('数据-汇总表'!C$19:C$33,'数据-取费表'!A15,'数据-汇总表'!E$19:E$33)</f>
        <v>550</v>
      </c>
      <c r="L15" s="2299"/>
      <c r="M15" s="176"/>
      <c r="N15" s="2302"/>
      <c r="O15" s="176"/>
      <c r="P15" s="177"/>
      <c r="Q15" s="2301"/>
      <c r="R15" s="178"/>
      <c r="S15" s="131"/>
      <c r="T15" s="2300"/>
      <c r="U15" s="973"/>
      <c r="V15" s="2303"/>
      <c r="W15" s="2303"/>
      <c r="X15" s="2304"/>
      <c r="Y15" s="2305"/>
      <c r="Z15" s="135"/>
      <c r="AA15" s="2306"/>
      <c r="AB15" s="2306"/>
      <c r="AC15" s="2307"/>
      <c r="AD15" s="2304"/>
      <c r="AE15" s="971"/>
      <c r="AF15" s="2279"/>
      <c r="AG15" s="1208"/>
      <c r="AH15" s="2279"/>
      <c r="AI15" s="1557"/>
      <c r="AJ15" s="1557"/>
      <c r="AK15" s="2308"/>
      <c r="AL15" s="2309"/>
      <c r="AM15" s="2310"/>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 thickBot="1">
      <c r="A16" s="197" t="s">
        <v>228</v>
      </c>
      <c r="B16" s="198"/>
      <c r="C16" s="199"/>
      <c r="D16" s="200"/>
      <c r="E16" s="198"/>
      <c r="F16" s="198"/>
      <c r="G16" s="201">
        <f>ROUND(SUMPRODUCT(G6:G13,K6:K13)/SUMPRODUCT((G6:G13&gt;0)*(K6:K13)),3)</f>
        <v>0.90700000000000003</v>
      </c>
      <c r="H16" s="202">
        <f>ROUND(SUMPRODUCT(H6:H13,K6:K13)/SUMPRODUCT((H6:H13&gt;0)*(K6:K13)),3)</f>
        <v>0.04</v>
      </c>
      <c r="I16" s="203"/>
      <c r="J16" s="203"/>
      <c r="K16" s="204">
        <f>SUM(K6:K15)</f>
        <v>90016.4</v>
      </c>
      <c r="L16" s="205">
        <f>ROUND(M16*10000/SUM(K6:K14),0)</f>
        <v>3774</v>
      </c>
      <c r="M16" s="205">
        <f>SUM(M6:M14)</f>
        <v>33768</v>
      </c>
      <c r="N16" s="206">
        <f>ROUND(SUMPRODUCT(M6:M14,N6:N14)/M16,3)</f>
        <v>0</v>
      </c>
      <c r="O16" s="205">
        <f>SUM(O6:O14)</f>
        <v>0</v>
      </c>
      <c r="P16" s="205">
        <f>SUM(P6:P14)</f>
        <v>33768</v>
      </c>
      <c r="Q16" s="207">
        <f>ROUND(SUMPRODUCT(Q6:Q13,K6:K13)/SUMPRODUCT((Q6:Q13&gt;0)*(K6:K13)),2)</f>
        <v>0.14000000000000001</v>
      </c>
      <c r="R16" s="2294">
        <f>SUM(R6:R13)</f>
        <v>90016.4</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0.71899999999999997</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8"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229</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4">
      <c r="A19" s="216" t="s">
        <v>230</v>
      </c>
      <c r="B19" s="217">
        <v>0</v>
      </c>
      <c r="C19" s="2326" t="s">
        <v>2297</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4">
      <c r="A20" s="218" t="s">
        <v>231</v>
      </c>
      <c r="B20" s="219">
        <v>2</v>
      </c>
      <c r="C20" s="2326" t="s">
        <v>2296</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4">
      <c r="A21" s="220" t="s">
        <v>232</v>
      </c>
      <c r="B21" s="219">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4">
      <c r="A22" s="218" t="s">
        <v>233</v>
      </c>
      <c r="B22" s="221">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4">
      <c r="A23" s="220" t="s">
        <v>234</v>
      </c>
      <c r="B23" s="221">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235</v>
      </c>
      <c r="B24" s="223">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4.4"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236</v>
      </c>
      <c r="B26" s="224" t="s">
        <v>237</v>
      </c>
      <c r="C26" s="1979" t="s">
        <v>238</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8.8">
      <c r="A27" s="225" t="s">
        <v>2299</v>
      </c>
      <c r="B27" s="226">
        <v>80</v>
      </c>
      <c r="C27" s="2329" t="s">
        <v>2303</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8.8">
      <c r="A28" s="227" t="s">
        <v>2300</v>
      </c>
      <c r="B28" s="228">
        <v>80</v>
      </c>
      <c r="C28" s="2328"/>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9.4" thickBot="1">
      <c r="A29" s="230" t="s">
        <v>2298</v>
      </c>
      <c r="B29" s="231">
        <v>0</v>
      </c>
      <c r="C29" s="1538" t="s">
        <v>2301</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8.8">
      <c r="A30" s="234" t="s">
        <v>239</v>
      </c>
      <c r="B30" s="977">
        <v>150</v>
      </c>
      <c r="C30" s="2328"/>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8.8">
      <c r="A31" s="227" t="s">
        <v>240</v>
      </c>
      <c r="B31" s="229">
        <f>B30-B32</f>
        <v>30</v>
      </c>
      <c r="C31" s="2329"/>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9.4" thickBot="1">
      <c r="A32" s="236" t="s">
        <v>241</v>
      </c>
      <c r="B32" s="1373">
        <v>120</v>
      </c>
      <c r="C32" s="2328"/>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4">
      <c r="A33" s="225" t="s">
        <v>244</v>
      </c>
      <c r="B33" s="1374">
        <v>0.05</v>
      </c>
      <c r="C33" s="2327" t="s">
        <v>2852</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4">
      <c r="A34" s="227" t="s">
        <v>245</v>
      </c>
      <c r="B34" s="232">
        <v>0.1</v>
      </c>
      <c r="C34" s="2327" t="s">
        <v>2853</v>
      </c>
      <c r="D34" s="1977" t="s">
        <v>837</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4">
      <c r="A35" s="227" t="s">
        <v>242</v>
      </c>
      <c r="B35" s="228">
        <v>150</v>
      </c>
      <c r="C35" s="2327" t="s">
        <v>2854</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243</v>
      </c>
      <c r="B36" s="233">
        <v>1.4999999999999999E-2</v>
      </c>
      <c r="C36" s="2327" t="s">
        <v>2855</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4">
      <c r="A37" s="234" t="s">
        <v>246</v>
      </c>
      <c r="B37" s="235">
        <v>0.02</v>
      </c>
      <c r="C37" s="2327" t="s">
        <v>2856</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4">
      <c r="A38" s="227" t="s">
        <v>247</v>
      </c>
      <c r="B38" s="232">
        <v>0.02</v>
      </c>
      <c r="C38" s="2327" t="s">
        <v>2856</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4">
      <c r="A39" s="2451" t="s">
        <v>2416</v>
      </c>
      <c r="B39" s="799">
        <f ca="1">存贷款利率!C4</f>
        <v>1.4999999999999999E-2</v>
      </c>
      <c r="C39" s="2327"/>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2417</v>
      </c>
      <c r="B40" s="2443">
        <f ca="1">存贷款利率!E2</f>
        <v>4.7500000000000001E-2</v>
      </c>
      <c r="C40" s="2327" t="s">
        <v>2302</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4">
      <c r="A41" s="225" t="s">
        <v>248</v>
      </c>
      <c r="B41" s="237">
        <f>B42+B43</f>
        <v>5.5000000000000007E-2</v>
      </c>
      <c r="C41" s="2329"/>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4">
      <c r="A42" s="978" t="s">
        <v>249</v>
      </c>
      <c r="B42" s="239">
        <v>0.05</v>
      </c>
      <c r="C42" s="3050">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4">
      <c r="A43" s="978" t="s">
        <v>250</v>
      </c>
      <c r="B43" s="240">
        <f>B42*(B44+B45+B46)+B47</f>
        <v>5.000000000000001E-3</v>
      </c>
      <c r="C43" s="2329"/>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4">
      <c r="A44" s="238" t="s">
        <v>251</v>
      </c>
      <c r="B44" s="241">
        <v>0.05</v>
      </c>
      <c r="C44" s="2327" t="s">
        <v>2857</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4">
      <c r="A45" s="238" t="s">
        <v>252</v>
      </c>
      <c r="B45" s="239">
        <v>0.03</v>
      </c>
      <c r="C45" s="2329" t="s">
        <v>2858</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4">
      <c r="A46" s="238" t="s">
        <v>253</v>
      </c>
      <c r="B46" s="239">
        <v>0.02</v>
      </c>
      <c r="C46" s="2329" t="s">
        <v>2859</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254</v>
      </c>
      <c r="B47" s="243">
        <v>0</v>
      </c>
      <c r="C47" s="3024" t="s">
        <v>2860</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4">
      <c r="A48" s="244" t="s">
        <v>255</v>
      </c>
      <c r="B48" s="245">
        <v>0.03</v>
      </c>
      <c r="C48" s="3025" t="s">
        <v>2861</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256</v>
      </c>
      <c r="B49" s="239">
        <v>5.0000000000000001E-4</v>
      </c>
      <c r="C49" s="3025" t="s">
        <v>2862</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4">
      <c r="A50" s="246" t="s">
        <v>257</v>
      </c>
      <c r="B50" s="247">
        <v>1.2E-2</v>
      </c>
      <c r="C50" s="2328"/>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258</v>
      </c>
      <c r="B51" s="248">
        <v>0.12</v>
      </c>
      <c r="C51" s="2328"/>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4">
      <c r="A52" s="246" t="s">
        <v>259</v>
      </c>
      <c r="B52" s="249">
        <f>SUMIF(A54:A63,B53,B54:B63)</f>
        <v>1</v>
      </c>
      <c r="C52" s="2328"/>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8.8">
      <c r="A53" s="227" t="s">
        <v>260</v>
      </c>
      <c r="B53" s="250" t="s">
        <v>891</v>
      </c>
      <c r="C53" s="3026" t="s">
        <v>2863</v>
      </c>
      <c r="D53" s="3027" t="s">
        <v>2864</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4">
      <c r="A54" s="3029" t="s">
        <v>2865</v>
      </c>
      <c r="B54" s="185"/>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4">
      <c r="A55" s="3029" t="s">
        <v>2866</v>
      </c>
      <c r="B55" s="185"/>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4">
      <c r="A56" s="3029" t="s">
        <v>2867</v>
      </c>
      <c r="B56" s="185"/>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4">
      <c r="A57" s="3029" t="s">
        <v>2868</v>
      </c>
      <c r="B57" s="185">
        <v>1</v>
      </c>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4">
      <c r="A58" s="3029" t="s">
        <v>2869</v>
      </c>
      <c r="B58" s="185"/>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4">
      <c r="A59" s="3029" t="s">
        <v>2870</v>
      </c>
      <c r="B59" s="185"/>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4">
      <c r="A60" s="3029" t="s">
        <v>2871</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4">
      <c r="A61" s="3029" t="s">
        <v>2872</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4">
      <c r="A62" s="3029" t="s">
        <v>2873</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2874</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A18" sqref="A18"/>
    </sheetView>
  </sheetViews>
  <sheetFormatPr defaultColWidth="9" defaultRowHeight="14.4"/>
  <cols>
    <col min="1" max="1" width="9.44140625" style="1992" customWidth="1"/>
    <col min="2" max="2" width="24.44140625" style="2006" customWidth="1"/>
    <col min="3" max="3" width="24.44140625" style="2008" customWidth="1"/>
    <col min="4" max="4" width="2.6640625" style="2008" customWidth="1"/>
    <col min="5" max="5" width="5.88671875" style="2008" customWidth="1"/>
    <col min="6" max="6" width="27" style="2006" customWidth="1"/>
    <col min="7" max="7" width="27" style="2007" customWidth="1"/>
    <col min="8" max="8" width="11.88671875" style="2006" customWidth="1"/>
    <col min="9" max="9" width="16.77734375" style="2007" customWidth="1"/>
    <col min="10" max="10" width="2.6640625" style="2008" customWidth="1"/>
    <col min="11" max="11" width="11.88671875" style="2006" customWidth="1"/>
    <col min="12" max="12" width="16.77734375" style="2007" customWidth="1"/>
    <col min="13" max="13" width="2.6640625" style="2008" customWidth="1"/>
    <col min="14" max="14" width="11.88671875" style="2006" customWidth="1"/>
    <col min="15" max="15" width="16.77734375" style="2007" customWidth="1"/>
    <col min="16" max="16" width="2.6640625" style="2008" customWidth="1"/>
    <col min="17" max="17" width="11.88671875" style="2006" customWidth="1"/>
    <col min="18" max="18" width="16.77734375" style="2009" customWidth="1"/>
    <col min="19" max="16384" width="9" style="1992"/>
  </cols>
  <sheetData>
    <row r="1" spans="1:18" s="1991" customFormat="1" ht="18" thickBot="1">
      <c r="A1" s="3279" t="s">
        <v>1628</v>
      </c>
      <c r="B1" s="3280"/>
      <c r="C1" s="3280"/>
      <c r="D1" s="3280"/>
      <c r="E1" s="3280"/>
      <c r="F1" s="3280"/>
      <c r="G1" s="3280"/>
      <c r="H1" s="1986"/>
      <c r="I1" s="1987"/>
      <c r="J1" s="1988"/>
      <c r="K1" s="1986"/>
      <c r="L1" s="1987"/>
      <c r="M1" s="1988"/>
      <c r="N1" s="1986"/>
      <c r="O1" s="1987"/>
      <c r="P1" s="1988"/>
      <c r="Q1" s="1989"/>
      <c r="R1" s="1990"/>
    </row>
    <row r="2" spans="1:18" ht="15" thickBot="1">
      <c r="A2" s="1216"/>
      <c r="B2" s="1217"/>
      <c r="C2" s="1218" t="s">
        <v>1629</v>
      </c>
      <c r="D2" s="1219"/>
      <c r="E2" s="1220"/>
      <c r="F2" s="1221"/>
      <c r="G2" s="1218" t="s">
        <v>1630</v>
      </c>
      <c r="H2" s="1992"/>
      <c r="I2" s="1992"/>
      <c r="J2" s="1992"/>
      <c r="K2" s="1992"/>
      <c r="L2" s="1992"/>
      <c r="M2" s="1992"/>
      <c r="N2" s="1992"/>
      <c r="O2" s="1992"/>
      <c r="P2" s="1992"/>
      <c r="Q2" s="1992"/>
      <c r="R2" s="1992"/>
    </row>
    <row r="3" spans="1:18" ht="57.6">
      <c r="A3" s="1222" t="s">
        <v>1631</v>
      </c>
      <c r="B3" s="1223" t="s">
        <v>1618</v>
      </c>
      <c r="C3" s="3031" t="s">
        <v>2879</v>
      </c>
      <c r="D3" s="1993"/>
      <c r="E3" s="1224" t="s">
        <v>1631</v>
      </c>
      <c r="F3" s="1225" t="s">
        <v>1619</v>
      </c>
      <c r="G3" s="3035"/>
      <c r="H3" s="1992"/>
      <c r="I3" s="1992"/>
      <c r="J3" s="1992"/>
      <c r="K3" s="1992"/>
      <c r="L3" s="1992"/>
      <c r="M3" s="1992"/>
      <c r="N3" s="1992"/>
      <c r="O3" s="1992"/>
      <c r="P3" s="1992"/>
      <c r="Q3" s="1992"/>
      <c r="R3" s="1992"/>
    </row>
    <row r="4" spans="1:18" ht="43.2">
      <c r="A4" s="1224"/>
      <c r="B4" s="1226" t="s">
        <v>1632</v>
      </c>
      <c r="C4" s="3032" t="s">
        <v>2880</v>
      </c>
      <c r="D4" s="1993"/>
      <c r="E4" s="1227"/>
      <c r="F4" s="1228" t="s">
        <v>1633</v>
      </c>
      <c r="G4" s="3033"/>
      <c r="H4" s="1992"/>
      <c r="I4" s="1992"/>
      <c r="J4" s="1992"/>
      <c r="K4" s="1992"/>
      <c r="L4" s="1992"/>
      <c r="M4" s="1992"/>
      <c r="N4" s="1992"/>
      <c r="O4" s="1992"/>
      <c r="P4" s="1992"/>
      <c r="Q4" s="1992"/>
      <c r="R4" s="1992"/>
    </row>
    <row r="5" spans="1:18" ht="43.2">
      <c r="A5" s="1224"/>
      <c r="B5" s="1226" t="s">
        <v>1634</v>
      </c>
      <c r="C5" s="3032" t="s">
        <v>2881</v>
      </c>
      <c r="D5" s="1993"/>
      <c r="E5" s="1227"/>
      <c r="F5" s="1226" t="s">
        <v>2506</v>
      </c>
      <c r="G5" s="3033"/>
      <c r="H5" s="1992"/>
      <c r="I5" s="1992"/>
      <c r="J5" s="1992"/>
      <c r="K5" s="1992"/>
      <c r="L5" s="1992"/>
      <c r="M5" s="1992"/>
      <c r="N5" s="1992"/>
      <c r="O5" s="1992"/>
      <c r="P5" s="1992"/>
      <c r="Q5" s="1992"/>
      <c r="R5" s="1992"/>
    </row>
    <row r="6" spans="1:18" ht="57.6">
      <c r="A6" s="1224"/>
      <c r="B6" s="1226" t="s">
        <v>1620</v>
      </c>
      <c r="C6" s="3033" t="s">
        <v>2877</v>
      </c>
      <c r="D6" s="1993"/>
      <c r="E6" s="1227"/>
      <c r="F6" s="1226" t="s">
        <v>2507</v>
      </c>
      <c r="G6" s="3033"/>
      <c r="H6" s="1992"/>
      <c r="I6" s="1992"/>
      <c r="J6" s="1992"/>
      <c r="K6" s="1992"/>
      <c r="L6" s="1992"/>
      <c r="M6" s="1992"/>
      <c r="N6" s="1992"/>
      <c r="O6" s="1992"/>
      <c r="P6" s="1992"/>
      <c r="Q6" s="1992"/>
      <c r="R6" s="1992"/>
    </row>
    <row r="7" spans="1:18" ht="29.4" thickBot="1">
      <c r="A7" s="1224"/>
      <c r="B7" s="1226" t="s">
        <v>2506</v>
      </c>
      <c r="C7" s="3033" t="s">
        <v>2878</v>
      </c>
      <c r="D7" s="1994"/>
      <c r="E7" s="1229"/>
      <c r="F7" s="1230" t="s">
        <v>1635</v>
      </c>
      <c r="G7" s="3036"/>
      <c r="H7" s="1992"/>
      <c r="I7" s="1992"/>
      <c r="J7" s="1992"/>
      <c r="K7" s="1992"/>
      <c r="L7" s="1992"/>
      <c r="M7" s="1992"/>
      <c r="N7" s="1992"/>
      <c r="O7" s="1992"/>
      <c r="P7" s="1992"/>
      <c r="Q7" s="1992"/>
      <c r="R7" s="1992"/>
    </row>
    <row r="8" spans="1:18" ht="28.8">
      <c r="A8" s="1224"/>
      <c r="B8" s="1226" t="s">
        <v>2507</v>
      </c>
      <c r="C8" s="3033" t="s">
        <v>2875</v>
      </c>
      <c r="D8" s="1994"/>
      <c r="E8" s="1994"/>
      <c r="F8" s="1539"/>
      <c r="G8" s="1539"/>
      <c r="H8" s="1992"/>
      <c r="I8" s="1992"/>
      <c r="J8" s="1992"/>
      <c r="K8" s="1992"/>
      <c r="L8" s="1992"/>
      <c r="M8" s="1992"/>
      <c r="N8" s="1992"/>
      <c r="O8" s="1992"/>
      <c r="P8" s="1992"/>
      <c r="Q8" s="1992"/>
      <c r="R8" s="1992"/>
    </row>
    <row r="9" spans="1:18" ht="43.2">
      <c r="A9" s="1224"/>
      <c r="B9" s="1226" t="s">
        <v>1621</v>
      </c>
      <c r="C9" s="3032" t="s">
        <v>2876</v>
      </c>
      <c r="D9" s="1993"/>
      <c r="E9" s="1994"/>
      <c r="F9" s="1539"/>
      <c r="G9" s="1539"/>
      <c r="H9" s="1992"/>
      <c r="I9" s="1992"/>
      <c r="J9" s="1992"/>
      <c r="K9" s="1992"/>
      <c r="L9" s="1992"/>
      <c r="M9" s="1992"/>
      <c r="N9" s="1992"/>
      <c r="O9" s="1992"/>
      <c r="P9" s="1992"/>
      <c r="Q9" s="1992"/>
      <c r="R9" s="1992"/>
    </row>
    <row r="10" spans="1:18" s="2000" customFormat="1" ht="15" thickBot="1">
      <c r="A10" s="1231"/>
      <c r="B10" s="1232" t="s">
        <v>1636</v>
      </c>
      <c r="C10" s="3034"/>
      <c r="D10" s="1993"/>
      <c r="E10" s="1993"/>
      <c r="F10" s="1539"/>
      <c r="G10" s="1539"/>
      <c r="H10" s="1997"/>
      <c r="I10" s="1998"/>
      <c r="J10" s="1999"/>
      <c r="K10" s="1997"/>
      <c r="L10" s="1992"/>
      <c r="M10" s="1999"/>
      <c r="N10" s="1997"/>
      <c r="O10" s="1998"/>
      <c r="P10" s="1999"/>
      <c r="Q10" s="1997"/>
      <c r="R10" s="1998"/>
    </row>
    <row r="11" spans="1:18" s="2000" customFormat="1">
      <c r="A11" s="1995"/>
      <c r="B11" s="1994"/>
      <c r="C11" s="1993"/>
      <c r="D11" s="1993"/>
      <c r="E11" s="1993"/>
      <c r="F11" s="1994"/>
      <c r="G11" s="1996"/>
      <c r="H11" s="1997"/>
      <c r="I11" s="1998"/>
      <c r="J11" s="1999"/>
      <c r="K11" s="1997"/>
      <c r="L11" s="1992"/>
      <c r="M11" s="1999"/>
      <c r="N11" s="1997"/>
      <c r="O11" s="1998"/>
      <c r="P11" s="1999"/>
      <c r="Q11" s="1997"/>
      <c r="R11" s="1998"/>
    </row>
    <row r="12" spans="1:18" s="1991" customFormat="1" ht="17.399999999999999">
      <c r="A12" s="1995"/>
      <c r="B12" s="1994"/>
      <c r="C12" s="1993"/>
      <c r="D12" s="2540"/>
      <c r="E12" s="1993"/>
      <c r="F12" s="1994"/>
      <c r="G12" s="1996"/>
      <c r="H12" s="2001"/>
      <c r="I12" s="2002"/>
      <c r="J12" s="2001"/>
      <c r="K12" s="2001"/>
      <c r="L12" s="1992"/>
      <c r="M12" s="2001"/>
      <c r="N12" s="2003"/>
      <c r="O12" s="2004"/>
      <c r="P12" s="2005"/>
      <c r="Q12" s="2003"/>
      <c r="R12" s="1990"/>
    </row>
    <row r="13" spans="1:18" ht="18" thickBot="1">
      <c r="A13" s="2539" t="s">
        <v>1637</v>
      </c>
      <c r="B13" s="2540"/>
      <c r="C13" s="2540"/>
      <c r="D13" s="1219"/>
      <c r="E13" s="2540"/>
      <c r="F13" s="2540"/>
      <c r="G13" s="2540"/>
      <c r="L13" s="1992"/>
    </row>
    <row r="14" spans="1:18" ht="15" thickBot="1">
      <c r="A14" s="1233"/>
      <c r="B14" s="1234"/>
      <c r="C14" s="1235" t="s">
        <v>1629</v>
      </c>
      <c r="D14" s="1993"/>
      <c r="E14" s="1236"/>
      <c r="F14" s="1236"/>
      <c r="G14" s="1218" t="s">
        <v>1630</v>
      </c>
    </row>
    <row r="15" spans="1:18" ht="57.6">
      <c r="A15" s="2550" t="s">
        <v>1622</v>
      </c>
      <c r="B15" s="1237" t="s">
        <v>1618</v>
      </c>
      <c r="C15" s="1238" t="str">
        <f>C3</f>
        <v>估价对象周边居住用地比例、居住小区规模和社区发展完善程度，综合评价居住社区成熟度一般</v>
      </c>
      <c r="D15" s="1993"/>
      <c r="E15" s="2547" t="s">
        <v>1623</v>
      </c>
      <c r="F15" s="1237" t="s">
        <v>1638</v>
      </c>
      <c r="G15" s="1239">
        <f>G3</f>
        <v>0</v>
      </c>
    </row>
    <row r="16" spans="1:18" ht="43.2">
      <c r="A16" s="2551"/>
      <c r="B16" s="1240" t="s">
        <v>1632</v>
      </c>
      <c r="C16" s="1241" t="str">
        <f>C4</f>
        <v>估价对象位于XX商圈，周边商业氛围成熟，人流量大，商业繁华度好</v>
      </c>
      <c r="D16" s="1993"/>
      <c r="E16" s="2548"/>
      <c r="F16" s="1242" t="s">
        <v>1633</v>
      </c>
      <c r="G16" s="1004">
        <f>G4</f>
        <v>0</v>
      </c>
    </row>
    <row r="17" spans="1:7" ht="43.2">
      <c r="A17" s="2551"/>
      <c r="B17" s="1240" t="s">
        <v>1634</v>
      </c>
      <c r="C17" s="1241" t="str">
        <f>C5</f>
        <v>估价对象位于XX商圈，周边办公楼项目较多，入驻率高，办公集聚程度较好</v>
      </c>
      <c r="D17" s="1994"/>
      <c r="E17" s="2548"/>
      <c r="F17" s="1242" t="s">
        <v>1639</v>
      </c>
      <c r="G17" s="2748"/>
    </row>
    <row r="18" spans="1:7" ht="57.6">
      <c r="A18" s="2551"/>
      <c r="B18" s="1242" t="s">
        <v>1620</v>
      </c>
      <c r="C18" s="1004" t="str">
        <f>C6</f>
        <v>估价对象周边道路状况、公共交通通达情况、停车便捷程度，综合评价交通便捷度较好</v>
      </c>
      <c r="D18" s="1994"/>
      <c r="E18" s="2548"/>
      <c r="F18" s="1242" t="s">
        <v>1635</v>
      </c>
      <c r="G18" s="1004">
        <f>G7</f>
        <v>0</v>
      </c>
    </row>
    <row r="19" spans="1:7">
      <c r="A19" s="2551"/>
      <c r="B19" s="1242" t="s">
        <v>1624</v>
      </c>
      <c r="C19" s="2748"/>
      <c r="D19" s="1993"/>
      <c r="E19" s="2548"/>
      <c r="F19" s="1226" t="s">
        <v>2506</v>
      </c>
      <c r="G19" s="1004">
        <f>G5</f>
        <v>0</v>
      </c>
    </row>
    <row r="20" spans="1:7" ht="43.2">
      <c r="A20" s="2551"/>
      <c r="B20" s="1242" t="s">
        <v>1625</v>
      </c>
      <c r="C20" s="1241" t="str">
        <f>C9</f>
        <v>区域自然环境：；人文环境；综合评价环境状况一般</v>
      </c>
      <c r="D20" s="1994"/>
      <c r="E20" s="2548"/>
      <c r="F20" s="1226" t="s">
        <v>2507</v>
      </c>
      <c r="G20" s="1004">
        <f>G6</f>
        <v>0</v>
      </c>
    </row>
    <row r="21" spans="1:7" ht="28.8">
      <c r="A21" s="2551"/>
      <c r="B21" s="1226" t="s">
        <v>2506</v>
      </c>
      <c r="C21" s="1004" t="str">
        <f>C7</f>
        <v>估价对象所在区域公共配套设施齐备情况</v>
      </c>
      <c r="D21" s="1993"/>
      <c r="E21" s="2548"/>
      <c r="F21" s="1242" t="s">
        <v>1626</v>
      </c>
      <c r="G21" s="3037"/>
    </row>
    <row r="22" spans="1:7" ht="28.8">
      <c r="A22" s="2551"/>
      <c r="B22" s="1226" t="s">
        <v>2507</v>
      </c>
      <c r="C22" s="1004" t="str">
        <f>C8</f>
        <v>估价对象所在区域基础设施水平</v>
      </c>
      <c r="D22" s="1993"/>
      <c r="E22" s="2548"/>
      <c r="F22" s="1242" t="s">
        <v>1636</v>
      </c>
      <c r="G22" s="2748"/>
    </row>
    <row r="23" spans="1:7" ht="15" thickBot="1">
      <c r="A23" s="2551"/>
      <c r="B23" s="1242" t="s">
        <v>1626</v>
      </c>
      <c r="C23" s="3037"/>
      <c r="E23" s="2549"/>
      <c r="F23" s="1243" t="s">
        <v>1640</v>
      </c>
      <c r="G23" s="3038"/>
    </row>
    <row r="24" spans="1:7" ht="15" thickBot="1">
      <c r="A24" s="2552"/>
      <c r="B24" s="1243" t="s">
        <v>1627</v>
      </c>
      <c r="C24" s="1244">
        <f>C10</f>
        <v>0</v>
      </c>
      <c r="E24" s="2010"/>
      <c r="F24" s="2010"/>
      <c r="G24" s="2011"/>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C24" sqref="C24"/>
    </sheetView>
  </sheetViews>
  <sheetFormatPr defaultColWidth="14.6640625" defaultRowHeight="14.4"/>
  <cols>
    <col min="1" max="1" width="24.33203125" customWidth="1"/>
  </cols>
  <sheetData>
    <row r="1" spans="1:9" ht="15.6">
      <c r="A1" s="2995" t="s">
        <v>2804</v>
      </c>
      <c r="B1" s="2995">
        <f>SUM(B14:B23)</f>
        <v>90016.4</v>
      </c>
      <c r="C1" s="2996"/>
      <c r="D1" s="2996"/>
      <c r="E1" s="2996"/>
      <c r="F1" s="2996"/>
    </row>
    <row r="2" spans="1:9" ht="15.6">
      <c r="A2" s="2995" t="s">
        <v>2805</v>
      </c>
      <c r="B2" s="2995">
        <f>SUM(C14:C23)</f>
        <v>90016.4</v>
      </c>
      <c r="C2" s="2996"/>
      <c r="D2" s="2996"/>
      <c r="E2" s="2996"/>
      <c r="F2" s="2996"/>
    </row>
    <row r="3" spans="1:9" ht="15.6">
      <c r="A3" s="2995" t="s">
        <v>2806</v>
      </c>
      <c r="B3" s="2997">
        <f>项目基本情况!D3</f>
        <v>43752</v>
      </c>
      <c r="C3" s="2996"/>
      <c r="D3" s="2996"/>
      <c r="E3" s="2996"/>
      <c r="F3" s="2996"/>
    </row>
    <row r="4" spans="1:9" ht="31.2">
      <c r="A4" s="2995" t="s">
        <v>2807</v>
      </c>
      <c r="B4" s="2995" t="s">
        <v>2808</v>
      </c>
      <c r="C4" s="2995" t="s">
        <v>2809</v>
      </c>
      <c r="D4" s="2995" t="s">
        <v>2810</v>
      </c>
      <c r="E4" s="2996"/>
      <c r="F4" s="2996"/>
    </row>
    <row r="5" spans="1:9" ht="15.6">
      <c r="A5" s="2995" t="s">
        <v>2811</v>
      </c>
      <c r="B5" s="2995">
        <f ca="1">SUM(D14:D23)</f>
        <v>27346</v>
      </c>
      <c r="C5" s="2995">
        <f ca="1">ROUND(B5*10000/$B$1,0)</f>
        <v>3038</v>
      </c>
      <c r="D5" s="2995">
        <f ca="1">ROUND(B5*10000/$B$2,0)</f>
        <v>3038</v>
      </c>
      <c r="E5" s="2996"/>
      <c r="F5" s="2996"/>
    </row>
    <row r="6" spans="1:9" ht="15.6">
      <c r="A6" s="2995" t="s">
        <v>2812</v>
      </c>
      <c r="B6" s="2995">
        <f ca="1">SUM(G14:G23)</f>
        <v>27346</v>
      </c>
      <c r="C6" s="2995">
        <f t="shared" ref="C6:C8" ca="1" si="0">ROUND(B6*10000/$B$1,0)</f>
        <v>3038</v>
      </c>
      <c r="D6" s="2995">
        <f t="shared" ref="D6:D8" ca="1" si="1">ROUND(B6*10000/$B$2,0)</f>
        <v>3038</v>
      </c>
      <c r="E6" s="2996"/>
      <c r="F6" s="2996"/>
    </row>
    <row r="7" spans="1:9" ht="15.6">
      <c r="A7" s="2995" t="s">
        <v>2813</v>
      </c>
      <c r="B7" s="2995">
        <f>SUM(H14:H23)</f>
        <v>0</v>
      </c>
      <c r="C7" s="2995">
        <f t="shared" si="0"/>
        <v>0</v>
      </c>
      <c r="D7" s="2995">
        <f t="shared" si="1"/>
        <v>0</v>
      </c>
      <c r="E7" s="2996"/>
      <c r="F7" s="2996"/>
    </row>
    <row r="8" spans="1:9" ht="15.6">
      <c r="A8" s="2995" t="s">
        <v>2814</v>
      </c>
      <c r="B8" s="2995">
        <f ca="1">SUM(I14:I23)</f>
        <v>20902</v>
      </c>
      <c r="C8" s="2995">
        <f t="shared" ca="1" si="0"/>
        <v>2322</v>
      </c>
      <c r="D8" s="2995">
        <f t="shared" ca="1" si="1"/>
        <v>2322</v>
      </c>
      <c r="E8" s="2996"/>
      <c r="F8" s="2996"/>
    </row>
    <row r="9" spans="1:9" ht="15.6">
      <c r="A9" s="2995" t="s">
        <v>2815</v>
      </c>
      <c r="B9" s="2998"/>
      <c r="C9" s="2996"/>
      <c r="D9" s="2996"/>
      <c r="E9" s="2996"/>
      <c r="F9" s="2996"/>
    </row>
    <row r="10" spans="1:9" ht="15.6">
      <c r="A10" s="2995" t="s">
        <v>2816</v>
      </c>
      <c r="B10" s="2998"/>
      <c r="C10" s="2996"/>
      <c r="D10" s="2996"/>
      <c r="E10" s="2996"/>
      <c r="F10" s="2996"/>
    </row>
    <row r="11" spans="1:9" ht="15.6">
      <c r="A11" s="2995" t="s">
        <v>2833</v>
      </c>
      <c r="B11" s="2998"/>
      <c r="C11" s="2996"/>
      <c r="D11" s="2996"/>
      <c r="E11" s="2996"/>
      <c r="F11" s="2996"/>
    </row>
    <row r="12" spans="1:9" ht="15.6">
      <c r="A12" s="2996"/>
      <c r="B12" s="2996"/>
      <c r="C12" s="2996"/>
      <c r="D12" s="2996"/>
      <c r="E12" s="2996"/>
      <c r="F12" s="2996"/>
    </row>
    <row r="13" spans="1:9" ht="31.2">
      <c r="A13" s="3001" t="s">
        <v>2832</v>
      </c>
      <c r="B13" s="2999" t="s">
        <v>2804</v>
      </c>
      <c r="C13" s="2999" t="s">
        <v>2805</v>
      </c>
      <c r="D13" s="2999" t="s">
        <v>2817</v>
      </c>
      <c r="E13" s="2995" t="s">
        <v>2831</v>
      </c>
      <c r="F13" s="2995" t="s">
        <v>2810</v>
      </c>
      <c r="G13" s="2999" t="s">
        <v>2818</v>
      </c>
      <c r="H13" s="2999" t="s">
        <v>2819</v>
      </c>
      <c r="I13" s="2999" t="s">
        <v>2820</v>
      </c>
    </row>
    <row r="14" spans="1:9" ht="15.6">
      <c r="A14" s="3002" t="s">
        <v>2830</v>
      </c>
      <c r="B14" s="2999">
        <f>结果表!L38</f>
        <v>90016.4</v>
      </c>
      <c r="C14" s="2999">
        <f>结果表!K38</f>
        <v>90016.4</v>
      </c>
      <c r="D14" s="2999">
        <f ca="1">结果表!C42</f>
        <v>27346</v>
      </c>
      <c r="E14" s="2999">
        <f ca="1">ROUND(D14*10000/B14,0)</f>
        <v>3038</v>
      </c>
      <c r="F14" s="2999">
        <f ca="1">ROUND(D14*10000/C14,0)</f>
        <v>3038</v>
      </c>
      <c r="G14" s="2999">
        <f ca="1">结果表!C44</f>
        <v>27346</v>
      </c>
      <c r="H14" s="2999" t="str">
        <f>结果表!C45</f>
        <v>——</v>
      </c>
      <c r="I14" s="2999">
        <f ca="1">结果表!C46</f>
        <v>20902</v>
      </c>
    </row>
    <row r="15" spans="1:9" ht="15.6">
      <c r="A15" s="3002" t="s">
        <v>2821</v>
      </c>
      <c r="B15" s="3003"/>
      <c r="C15" s="3003"/>
      <c r="D15" s="3003"/>
      <c r="E15" s="2999" t="e">
        <f t="shared" ref="E15:E23" si="2">ROUND(D15*10000/B15,0)</f>
        <v>#DIV/0!</v>
      </c>
      <c r="F15" s="2999" t="e">
        <f t="shared" ref="F15:F23" si="3">ROUND(D15*10000/C15,0)</f>
        <v>#DIV/0!</v>
      </c>
      <c r="G15" s="3000"/>
      <c r="H15" s="3000"/>
      <c r="I15" s="3003"/>
    </row>
    <row r="16" spans="1:9" ht="15.6">
      <c r="A16" s="3002" t="s">
        <v>2822</v>
      </c>
      <c r="B16" s="3003"/>
      <c r="C16" s="3003"/>
      <c r="D16" s="3003"/>
      <c r="E16" s="2999" t="e">
        <f t="shared" si="2"/>
        <v>#DIV/0!</v>
      </c>
      <c r="F16" s="2999" t="e">
        <f t="shared" si="3"/>
        <v>#DIV/0!</v>
      </c>
      <c r="G16" s="3000"/>
      <c r="H16" s="3000"/>
      <c r="I16" s="3003"/>
    </row>
    <row r="17" spans="1:9" ht="15.6">
      <c r="A17" s="3002" t="s">
        <v>2823</v>
      </c>
      <c r="B17" s="3003"/>
      <c r="C17" s="3003"/>
      <c r="D17" s="3003"/>
      <c r="E17" s="2999" t="e">
        <f t="shared" si="2"/>
        <v>#DIV/0!</v>
      </c>
      <c r="F17" s="2999" t="e">
        <f t="shared" si="3"/>
        <v>#DIV/0!</v>
      </c>
      <c r="G17" s="3000"/>
      <c r="H17" s="3000"/>
      <c r="I17" s="3003"/>
    </row>
    <row r="18" spans="1:9" ht="15.6">
      <c r="A18" s="3002" t="s">
        <v>2824</v>
      </c>
      <c r="B18" s="3003"/>
      <c r="C18" s="3003"/>
      <c r="D18" s="3003"/>
      <c r="E18" s="2999" t="e">
        <f t="shared" si="2"/>
        <v>#DIV/0!</v>
      </c>
      <c r="F18" s="2999" t="e">
        <f t="shared" si="3"/>
        <v>#DIV/0!</v>
      </c>
      <c r="G18" s="3003"/>
      <c r="H18" s="3003"/>
      <c r="I18" s="3003"/>
    </row>
    <row r="19" spans="1:9" ht="15.6">
      <c r="A19" s="3002" t="s">
        <v>2825</v>
      </c>
      <c r="B19" s="3003"/>
      <c r="C19" s="3003"/>
      <c r="D19" s="3003"/>
      <c r="E19" s="2999" t="e">
        <f t="shared" si="2"/>
        <v>#DIV/0!</v>
      </c>
      <c r="F19" s="2999" t="e">
        <f t="shared" si="3"/>
        <v>#DIV/0!</v>
      </c>
      <c r="G19" s="3003"/>
      <c r="H19" s="3003"/>
      <c r="I19" s="3003"/>
    </row>
    <row r="20" spans="1:9" ht="15.6">
      <c r="A20" s="3002" t="s">
        <v>2826</v>
      </c>
      <c r="B20" s="3003"/>
      <c r="C20" s="3003"/>
      <c r="D20" s="3003"/>
      <c r="E20" s="2999" t="e">
        <f t="shared" si="2"/>
        <v>#DIV/0!</v>
      </c>
      <c r="F20" s="2999" t="e">
        <f t="shared" si="3"/>
        <v>#DIV/0!</v>
      </c>
      <c r="G20" s="3003"/>
      <c r="H20" s="3003"/>
      <c r="I20" s="3003"/>
    </row>
    <row r="21" spans="1:9" ht="15.6">
      <c r="A21" s="3002" t="s">
        <v>2827</v>
      </c>
      <c r="B21" s="3003"/>
      <c r="C21" s="3003"/>
      <c r="D21" s="3003"/>
      <c r="E21" s="2999" t="e">
        <f t="shared" si="2"/>
        <v>#DIV/0!</v>
      </c>
      <c r="F21" s="2999" t="e">
        <f t="shared" si="3"/>
        <v>#DIV/0!</v>
      </c>
      <c r="G21" s="3003"/>
      <c r="H21" s="3003"/>
      <c r="I21" s="3003"/>
    </row>
    <row r="22" spans="1:9" ht="15.6">
      <c r="A22" s="3002" t="s">
        <v>2828</v>
      </c>
      <c r="B22" s="3003"/>
      <c r="C22" s="3003"/>
      <c r="D22" s="3003"/>
      <c r="E22" s="2999" t="e">
        <f t="shared" si="2"/>
        <v>#DIV/0!</v>
      </c>
      <c r="F22" s="2999" t="e">
        <f t="shared" si="3"/>
        <v>#DIV/0!</v>
      </c>
      <c r="G22" s="3003"/>
      <c r="H22" s="3003"/>
      <c r="I22" s="3003"/>
    </row>
    <row r="23" spans="1:9" ht="15.6">
      <c r="A23" s="3002" t="s">
        <v>2829</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Normal="100" zoomScaleSheetLayoutView="100" zoomScalePageLayoutView="80" workbookViewId="0">
      <selection activeCell="E28" sqref="E28"/>
    </sheetView>
  </sheetViews>
  <sheetFormatPr defaultColWidth="12.6640625" defaultRowHeight="21.75" customHeight="1"/>
  <cols>
    <col min="1" max="2" width="12.77734375" style="1245" bestFit="1" customWidth="1"/>
    <col min="3" max="4" width="12.6640625" style="1245" customWidth="1"/>
    <col min="5" max="9" width="12.77734375" style="1245" bestFit="1" customWidth="1"/>
    <col min="10" max="10" width="2.21875" style="256" customWidth="1"/>
    <col min="11" max="12" width="12.6640625" style="256" customWidth="1"/>
    <col min="13" max="13" width="12.6640625" style="256"/>
    <col min="14" max="14" width="15.6640625" style="256" bestFit="1" customWidth="1"/>
    <col min="15" max="19" width="12.77734375" style="256" bestFit="1" customWidth="1"/>
    <col min="20" max="26" width="12.6640625" style="256"/>
    <col min="27" max="16384" width="12.6640625" style="1245"/>
  </cols>
  <sheetData>
    <row r="1" spans="1:22" ht="21.75" customHeight="1" thickBot="1">
      <c r="A1" s="1760" t="s">
        <v>2016</v>
      </c>
      <c r="B1" s="1761"/>
      <c r="C1" s="1789" t="s">
        <v>2017</v>
      </c>
      <c r="D1" s="1790"/>
      <c r="E1" s="1789" t="s">
        <v>2018</v>
      </c>
      <c r="F1" s="1791"/>
      <c r="G1" s="310"/>
      <c r="H1" s="310"/>
      <c r="I1" s="310"/>
      <c r="J1" s="2012"/>
      <c r="K1" s="2012"/>
      <c r="L1" s="2012"/>
      <c r="M1" s="2012"/>
      <c r="N1" s="2012"/>
      <c r="O1" s="2012"/>
      <c r="P1" s="2012"/>
      <c r="Q1" s="2012"/>
      <c r="R1" s="2012"/>
      <c r="S1" s="2012"/>
      <c r="T1" s="2012"/>
      <c r="U1" s="2012"/>
      <c r="V1" s="2012"/>
    </row>
    <row r="2" spans="1:22" ht="21.75" customHeight="1" thickBot="1">
      <c r="A2" s="3326" t="str">
        <f>项目基本情况!K2</f>
        <v>广东省佛山市出让国有建设用地使用权</v>
      </c>
      <c r="B2" s="3327"/>
      <c r="C2" s="3328"/>
      <c r="D2" s="3328"/>
      <c r="E2" s="3328"/>
      <c r="F2" s="3328"/>
      <c r="G2" s="3327"/>
      <c r="H2" s="3327"/>
      <c r="I2" s="3329"/>
      <c r="J2" s="2013"/>
      <c r="K2" s="2012"/>
      <c r="L2" s="2012"/>
      <c r="M2" s="2012"/>
      <c r="N2" s="2012"/>
      <c r="O2" s="2012"/>
      <c r="P2" s="2012"/>
      <c r="Q2" s="2012"/>
      <c r="R2" s="2012"/>
      <c r="S2" s="2012"/>
      <c r="T2" s="2012"/>
      <c r="U2" s="2012"/>
      <c r="V2" s="2012"/>
    </row>
    <row r="3" spans="1:22" ht="13.8">
      <c r="A3" s="3337" t="s">
        <v>264</v>
      </c>
      <c r="B3" s="3338"/>
      <c r="C3" s="3338"/>
      <c r="D3" s="3338"/>
      <c r="E3" s="3338"/>
      <c r="F3" s="3338"/>
      <c r="G3" s="3338"/>
      <c r="H3" s="3338"/>
      <c r="I3" s="3338"/>
      <c r="J3" s="2013"/>
      <c r="K3" s="2012"/>
      <c r="L3" s="2012"/>
      <c r="M3" s="2012"/>
      <c r="N3" s="2012"/>
      <c r="O3" s="2012"/>
      <c r="P3" s="2012"/>
      <c r="Q3" s="2012"/>
      <c r="R3" s="2012"/>
      <c r="S3" s="2012"/>
      <c r="T3" s="2012"/>
      <c r="U3" s="2012"/>
      <c r="V3" s="2012"/>
    </row>
    <row r="4" spans="1:22" ht="14.4">
      <c r="A4" s="257" t="s">
        <v>265</v>
      </c>
      <c r="B4" s="258" t="s">
        <v>266</v>
      </c>
      <c r="C4" s="259" t="s">
        <v>2980</v>
      </c>
      <c r="D4" s="259" t="s">
        <v>2981</v>
      </c>
      <c r="E4" s="3301" t="s">
        <v>267</v>
      </c>
      <c r="F4" s="3343"/>
      <c r="G4" s="3343"/>
      <c r="H4" s="3343"/>
      <c r="I4" s="3302"/>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3.8">
      <c r="A5" s="3330" t="s">
        <v>268</v>
      </c>
      <c r="B5" s="3331">
        <v>25</v>
      </c>
      <c r="C5" s="3339"/>
      <c r="D5" s="3342"/>
      <c r="E5" s="260" t="s">
        <v>269</v>
      </c>
      <c r="F5" s="261"/>
      <c r="G5" s="261"/>
      <c r="H5" s="261"/>
      <c r="I5" s="262"/>
      <c r="J5" s="2013"/>
      <c r="K5" s="2012"/>
      <c r="L5" s="2012"/>
      <c r="M5" s="2012"/>
      <c r="N5" s="2012"/>
      <c r="O5" s="2012"/>
      <c r="P5" s="2012"/>
      <c r="Q5" s="2012"/>
      <c r="R5" s="2012"/>
      <c r="S5" s="2012"/>
      <c r="T5" s="2012"/>
      <c r="U5" s="2012"/>
      <c r="V5" s="2012"/>
    </row>
    <row r="6" spans="1:22" ht="13.8">
      <c r="A6" s="3330"/>
      <c r="B6" s="3331"/>
      <c r="C6" s="3340"/>
      <c r="D6" s="3342"/>
      <c r="E6" s="260" t="s">
        <v>270</v>
      </c>
      <c r="F6" s="261"/>
      <c r="G6" s="261"/>
      <c r="H6" s="261"/>
      <c r="I6" s="262"/>
      <c r="J6" s="2013"/>
      <c r="K6" s="2012"/>
      <c r="L6" s="2012"/>
      <c r="M6" s="2012"/>
      <c r="N6" s="2012"/>
      <c r="O6" s="2012"/>
      <c r="P6" s="2012"/>
      <c r="Q6" s="2012"/>
      <c r="R6" s="2012"/>
      <c r="S6" s="2012"/>
      <c r="T6" s="2012"/>
      <c r="U6" s="2012"/>
      <c r="V6" s="2012"/>
    </row>
    <row r="7" spans="1:22" ht="13.8">
      <c r="A7" s="3330"/>
      <c r="B7" s="3331"/>
      <c r="C7" s="3341"/>
      <c r="D7" s="3342"/>
      <c r="E7" s="260" t="s">
        <v>271</v>
      </c>
      <c r="F7" s="261"/>
      <c r="G7" s="261"/>
      <c r="H7" s="261"/>
      <c r="I7" s="262"/>
      <c r="J7" s="2013"/>
      <c r="K7" s="2012"/>
      <c r="L7" s="2012"/>
      <c r="M7" s="2012"/>
      <c r="N7" s="2012"/>
      <c r="O7" s="2012"/>
      <c r="P7" s="2012"/>
      <c r="Q7" s="2012"/>
      <c r="R7" s="2012"/>
      <c r="S7" s="2012"/>
      <c r="T7" s="2012"/>
      <c r="U7" s="2012"/>
      <c r="V7" s="2012"/>
    </row>
    <row r="8" spans="1:22" ht="13.8">
      <c r="A8" s="3330" t="s">
        <v>272</v>
      </c>
      <c r="B8" s="3331">
        <v>15</v>
      </c>
      <c r="C8" s="3339"/>
      <c r="D8" s="3342"/>
      <c r="E8" s="260" t="s">
        <v>273</v>
      </c>
      <c r="F8" s="261"/>
      <c r="G8" s="261"/>
      <c r="H8" s="261"/>
      <c r="I8" s="262"/>
      <c r="J8" s="2013"/>
      <c r="K8" s="2012"/>
      <c r="L8" s="2012"/>
      <c r="M8" s="2012"/>
      <c r="N8" s="2012"/>
      <c r="O8" s="2012"/>
      <c r="P8" s="2012"/>
      <c r="Q8" s="2012"/>
      <c r="R8" s="2012"/>
      <c r="S8" s="2012"/>
      <c r="T8" s="2012"/>
      <c r="U8" s="2012"/>
      <c r="V8" s="2012"/>
    </row>
    <row r="9" spans="1:22" ht="13.8">
      <c r="A9" s="3330"/>
      <c r="B9" s="3331"/>
      <c r="C9" s="3341"/>
      <c r="D9" s="3342"/>
      <c r="E9" s="260" t="s">
        <v>274</v>
      </c>
      <c r="F9" s="261"/>
      <c r="G9" s="261"/>
      <c r="H9" s="261"/>
      <c r="I9" s="262"/>
      <c r="J9" s="2013"/>
      <c r="K9" s="2012"/>
      <c r="L9" s="2012"/>
      <c r="M9" s="2012"/>
      <c r="N9" s="2012"/>
      <c r="O9" s="2012"/>
      <c r="P9" s="2012"/>
      <c r="Q9" s="2012"/>
      <c r="R9" s="2012"/>
      <c r="S9" s="2012"/>
      <c r="T9" s="2012"/>
      <c r="U9" s="2012"/>
      <c r="V9" s="2012"/>
    </row>
    <row r="10" spans="1:22" ht="13.8">
      <c r="A10" s="3330" t="s">
        <v>275</v>
      </c>
      <c r="B10" s="3331">
        <v>15</v>
      </c>
      <c r="C10" s="3339"/>
      <c r="D10" s="3342"/>
      <c r="E10" s="260" t="s">
        <v>276</v>
      </c>
      <c r="F10" s="261"/>
      <c r="G10" s="261"/>
      <c r="H10" s="261"/>
      <c r="I10" s="262"/>
      <c r="J10" s="2013"/>
      <c r="K10" s="2012"/>
      <c r="L10" s="2012"/>
      <c r="M10" s="2012"/>
      <c r="N10" s="2012"/>
      <c r="O10" s="2012"/>
      <c r="P10" s="2012"/>
      <c r="Q10" s="2012"/>
      <c r="R10" s="2012"/>
      <c r="S10" s="2012"/>
      <c r="T10" s="2012"/>
      <c r="U10" s="2012"/>
      <c r="V10" s="2012"/>
    </row>
    <row r="11" spans="1:22" ht="13.8">
      <c r="A11" s="3330"/>
      <c r="B11" s="3331"/>
      <c r="C11" s="3341"/>
      <c r="D11" s="3342"/>
      <c r="E11" s="260" t="s">
        <v>277</v>
      </c>
      <c r="F11" s="261"/>
      <c r="G11" s="261"/>
      <c r="H11" s="261"/>
      <c r="I11" s="262"/>
      <c r="J11" s="2013"/>
      <c r="K11" s="2012"/>
      <c r="L11" s="2012"/>
      <c r="M11" s="2012"/>
      <c r="N11" s="2012"/>
      <c r="O11" s="2012"/>
      <c r="P11" s="2012"/>
      <c r="Q11" s="2012"/>
      <c r="R11" s="2012"/>
      <c r="S11" s="2012"/>
      <c r="T11" s="2012"/>
      <c r="U11" s="2012"/>
      <c r="V11" s="2012"/>
    </row>
    <row r="12" spans="1:22" ht="13.8">
      <c r="A12" s="3330" t="s">
        <v>278</v>
      </c>
      <c r="B12" s="3331">
        <v>15</v>
      </c>
      <c r="C12" s="3339"/>
      <c r="D12" s="3342"/>
      <c r="E12" s="260" t="s">
        <v>279</v>
      </c>
      <c r="F12" s="261"/>
      <c r="G12" s="261"/>
      <c r="H12" s="261"/>
      <c r="I12" s="262"/>
      <c r="J12" s="2013"/>
      <c r="K12" s="2012"/>
      <c r="L12" s="2012"/>
      <c r="M12" s="2012"/>
      <c r="N12" s="2012"/>
      <c r="O12" s="2012"/>
      <c r="P12" s="2012"/>
      <c r="Q12" s="2012"/>
      <c r="R12" s="2012"/>
      <c r="S12" s="2012"/>
      <c r="T12" s="2012"/>
      <c r="U12" s="2012"/>
      <c r="V12" s="2012"/>
    </row>
    <row r="13" spans="1:22" ht="13.8">
      <c r="A13" s="3330"/>
      <c r="B13" s="3331"/>
      <c r="C13" s="3341"/>
      <c r="D13" s="3342"/>
      <c r="E13" s="260" t="s">
        <v>280</v>
      </c>
      <c r="F13" s="261"/>
      <c r="G13" s="261"/>
      <c r="H13" s="261"/>
      <c r="I13" s="262"/>
      <c r="J13" s="2013"/>
      <c r="K13" s="2012"/>
      <c r="L13" s="2012"/>
      <c r="M13" s="2012"/>
      <c r="N13" s="2012"/>
      <c r="O13" s="2012"/>
      <c r="P13" s="2012"/>
      <c r="Q13" s="2012"/>
      <c r="R13" s="2012"/>
      <c r="S13" s="2012"/>
      <c r="T13" s="2012"/>
      <c r="U13" s="2012"/>
      <c r="V13" s="2012"/>
    </row>
    <row r="14" spans="1:22" ht="13.8">
      <c r="A14" s="3330" t="s">
        <v>281</v>
      </c>
      <c r="B14" s="3331">
        <v>30</v>
      </c>
      <c r="C14" s="3339">
        <v>4</v>
      </c>
      <c r="D14" s="3342">
        <v>6</v>
      </c>
      <c r="E14" s="260" t="s">
        <v>282</v>
      </c>
      <c r="F14" s="261"/>
      <c r="G14" s="261"/>
      <c r="H14" s="261"/>
      <c r="I14" s="262"/>
      <c r="J14" s="2013"/>
      <c r="K14" s="2012"/>
      <c r="L14" s="2012"/>
      <c r="M14" s="2012"/>
      <c r="N14" s="2012"/>
      <c r="O14" s="2012"/>
      <c r="P14" s="2012"/>
      <c r="Q14" s="2012"/>
      <c r="R14" s="2012"/>
      <c r="S14" s="2012"/>
      <c r="T14" s="2012"/>
      <c r="U14" s="2012"/>
      <c r="V14" s="2012"/>
    </row>
    <row r="15" spans="1:22" ht="13.8">
      <c r="A15" s="3330"/>
      <c r="B15" s="3331"/>
      <c r="C15" s="3340"/>
      <c r="D15" s="3342"/>
      <c r="E15" s="260" t="s">
        <v>283</v>
      </c>
      <c r="F15" s="261"/>
      <c r="G15" s="261"/>
      <c r="H15" s="261"/>
      <c r="I15" s="262"/>
      <c r="J15" s="2013"/>
      <c r="K15" s="2012"/>
      <c r="L15" s="2012"/>
      <c r="M15" s="2012"/>
      <c r="N15" s="2012"/>
      <c r="O15" s="2012"/>
      <c r="P15" s="2012"/>
      <c r="Q15" s="2012"/>
      <c r="R15" s="2012"/>
      <c r="S15" s="2012"/>
      <c r="T15" s="2012"/>
      <c r="U15" s="2012"/>
      <c r="V15" s="2012"/>
    </row>
    <row r="16" spans="1:22" ht="13.8">
      <c r="A16" s="3330"/>
      <c r="B16" s="3331"/>
      <c r="C16" s="3341"/>
      <c r="D16" s="3342"/>
      <c r="E16" s="260" t="s">
        <v>284</v>
      </c>
      <c r="F16" s="261"/>
      <c r="G16" s="261"/>
      <c r="H16" s="261"/>
      <c r="I16" s="262"/>
      <c r="J16" s="2013"/>
      <c r="K16" s="2012"/>
      <c r="L16" s="2012"/>
      <c r="M16" s="2012"/>
      <c r="N16" s="2012"/>
      <c r="O16" s="2012"/>
      <c r="P16" s="2012"/>
      <c r="Q16" s="2012"/>
      <c r="R16" s="2012"/>
      <c r="S16" s="2012"/>
      <c r="T16" s="2012"/>
      <c r="U16" s="2012"/>
      <c r="V16" s="2012"/>
    </row>
    <row r="17" spans="1:26" ht="14.4">
      <c r="A17" s="263" t="s">
        <v>285</v>
      </c>
      <c r="B17" s="143"/>
      <c r="C17" s="264">
        <f>SUM(C5:C16)</f>
        <v>4</v>
      </c>
      <c r="D17" s="264">
        <f>SUM(D5:D16)</f>
        <v>6</v>
      </c>
      <c r="E17" s="310"/>
      <c r="F17" s="310"/>
      <c r="G17" s="310"/>
      <c r="H17" s="310"/>
      <c r="I17" s="310"/>
      <c r="J17" s="2013"/>
      <c r="K17" s="2012"/>
      <c r="L17" s="2012"/>
      <c r="M17" s="2012"/>
      <c r="N17" s="2012"/>
      <c r="O17" s="2012"/>
      <c r="P17" s="2012"/>
      <c r="Q17" s="2012"/>
      <c r="R17" s="2012"/>
      <c r="S17" s="2012"/>
      <c r="T17" s="2012"/>
      <c r="U17" s="2012"/>
      <c r="V17" s="2012"/>
    </row>
    <row r="18" spans="1:26" ht="15" thickBot="1">
      <c r="A18" s="265" t="s">
        <v>286</v>
      </c>
      <c r="B18" s="104"/>
      <c r="C18" s="266">
        <f>ROUND(C17/SUM(C17:D17),2)</f>
        <v>0.4</v>
      </c>
      <c r="D18" s="266">
        <f>1-C18</f>
        <v>0.6</v>
      </c>
      <c r="E18" s="310"/>
      <c r="F18" s="310"/>
      <c r="G18" s="310"/>
      <c r="H18" s="310"/>
      <c r="I18" s="310"/>
      <c r="J18" s="2012"/>
      <c r="K18" s="2012"/>
      <c r="L18" s="2012"/>
      <c r="M18" s="2012"/>
      <c r="N18" s="2012"/>
      <c r="O18" s="2012"/>
      <c r="P18" s="2012"/>
      <c r="Q18" s="2012"/>
      <c r="R18" s="2012"/>
      <c r="S18" s="2012"/>
      <c r="T18" s="2012"/>
      <c r="U18" s="2012"/>
      <c r="V18" s="2012"/>
    </row>
    <row r="19" spans="1:26" ht="14.4">
      <c r="A19" s="267" t="s">
        <v>287</v>
      </c>
      <c r="B19" s="268" t="s">
        <v>288</v>
      </c>
      <c r="C19" s="269">
        <f ca="1">SUMIF(INDIRECT("'"&amp;C4&amp;"'"&amp;"!A:A"),结果表!B19,INDIRECT("'"&amp;C4&amp;"'"&amp;"!B:B"))</f>
        <v>37429</v>
      </c>
      <c r="D19" s="270">
        <f ca="1">SUMIF(INDIRECT("'"&amp;D4&amp;"'"&amp;"!A:A"),结果表!B19,INDIRECT("'"&amp;D4&amp;"'"&amp;"!B:B"))</f>
        <v>20624</v>
      </c>
      <c r="E19" s="267" t="s">
        <v>289</v>
      </c>
      <c r="F19" s="268" t="s">
        <v>288</v>
      </c>
      <c r="G19" s="271">
        <f ca="1">ROUND(C19*$C$18+D19*$D$18,0)</f>
        <v>27346</v>
      </c>
      <c r="H19" s="272" t="s">
        <v>290</v>
      </c>
      <c r="I19" s="310"/>
      <c r="J19" s="2012"/>
      <c r="K19" s="2012"/>
      <c r="L19" s="2012"/>
      <c r="M19" s="2012"/>
      <c r="N19" s="2012"/>
      <c r="O19" s="2012"/>
      <c r="P19" s="2012"/>
      <c r="Q19" s="2012"/>
      <c r="R19" s="2012"/>
      <c r="S19" s="2012"/>
      <c r="T19" s="2012"/>
      <c r="U19" s="2012"/>
      <c r="V19" s="2012"/>
    </row>
    <row r="20" spans="1:26" ht="14.4">
      <c r="A20" s="273"/>
      <c r="B20" s="274" t="s">
        <v>291</v>
      </c>
      <c r="C20" s="275">
        <f ca="1">SUMIF(INDIRECT("'"&amp;C4&amp;"'"&amp;"!A:A"),结果表!B20,INDIRECT("'"&amp;C4&amp;"'"&amp;"!B:B"))</f>
        <v>4158</v>
      </c>
      <c r="D20" s="276">
        <f ca="1">SUMIF(INDIRECT("'"&amp;D4&amp;"'"&amp;"!A:A"),结果表!B20,INDIRECT("'"&amp;D4&amp;"'"&amp;"!B:B"))</f>
        <v>2291</v>
      </c>
      <c r="E20" s="273"/>
      <c r="F20" s="274" t="s">
        <v>291</v>
      </c>
      <c r="G20" s="277">
        <f ca="1">ROUND(C20*$C$18+D20*$D$18,0)</f>
        <v>3038</v>
      </c>
      <c r="H20" s="278" t="s">
        <v>292</v>
      </c>
      <c r="I20" s="310"/>
      <c r="J20" s="2012"/>
      <c r="K20" s="2012"/>
      <c r="L20" s="2012"/>
      <c r="M20" s="2012"/>
      <c r="N20" s="2012"/>
      <c r="O20" s="2012"/>
      <c r="P20" s="2012"/>
      <c r="Q20" s="2012"/>
      <c r="R20" s="2012"/>
      <c r="S20" s="2012"/>
      <c r="T20" s="2012"/>
      <c r="U20" s="2012"/>
      <c r="V20" s="2012"/>
    </row>
    <row r="21" spans="1:26" ht="15" customHeight="1">
      <c r="A21" s="273"/>
      <c r="B21" s="279" t="s">
        <v>293</v>
      </c>
      <c r="C21" s="280">
        <f ca="1">SUMIF(INDIRECT("'"&amp;C4&amp;"'"&amp;"!A:A"),结果表!B21,INDIRECT("'"&amp;C4&amp;"'"&amp;"!B:B"))</f>
        <v>4158</v>
      </c>
      <c r="D21" s="150">
        <f ca="1">SUMIF(INDIRECT("'"&amp;D4&amp;"'"&amp;"!A:A"),结果表!B21,INDIRECT("'"&amp;D4&amp;"'"&amp;"!B:B"))</f>
        <v>2291</v>
      </c>
      <c r="E21" s="273"/>
      <c r="F21" s="279" t="s">
        <v>293</v>
      </c>
      <c r="G21" s="281">
        <f ca="1">ROUND(C21*$C$18+D21*$D$18,0)</f>
        <v>3038</v>
      </c>
      <c r="H21" s="1246" t="s">
        <v>292</v>
      </c>
      <c r="I21" s="310"/>
      <c r="J21" s="2012"/>
      <c r="K21" s="2012"/>
      <c r="L21" s="2012"/>
      <c r="M21" s="2012"/>
      <c r="N21" s="2012"/>
      <c r="O21" s="2012"/>
      <c r="P21" s="2012"/>
      <c r="Q21" s="2012"/>
      <c r="R21" s="2012"/>
      <c r="S21" s="2012"/>
      <c r="T21" s="2012"/>
      <c r="U21" s="2012"/>
      <c r="V21" s="2012"/>
    </row>
    <row r="22" spans="1:26" ht="15" thickBot="1">
      <c r="A22" s="125" t="s">
        <v>294</v>
      </c>
      <c r="B22" s="1247"/>
      <c r="C22" s="1248"/>
      <c r="D22" s="282">
        <f ca="1">IF(C19&lt;D19,D19/C19-1,C19/D19-1)</f>
        <v>0.81482738557020951</v>
      </c>
      <c r="E22" s="283"/>
      <c r="F22" s="284"/>
      <c r="G22" s="285">
        <f ca="1">ROUND(G19/('数据-汇总表'!D3/666.67),0)</f>
        <v>203</v>
      </c>
      <c r="H22" s="286" t="s">
        <v>295</v>
      </c>
      <c r="I22" s="310"/>
      <c r="J22" s="2012"/>
      <c r="K22" s="2012"/>
      <c r="L22" s="2012"/>
      <c r="M22" s="2012"/>
      <c r="N22" s="2012"/>
      <c r="O22" s="2012"/>
      <c r="P22" s="2012"/>
      <c r="Q22" s="2012"/>
      <c r="R22" s="2012"/>
      <c r="S22" s="2012"/>
      <c r="T22" s="2012"/>
      <c r="U22" s="2012"/>
      <c r="V22" s="2012"/>
    </row>
    <row r="23" spans="1:26" ht="13.8"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303" t="s">
        <v>296</v>
      </c>
      <c r="B24" s="268" t="s">
        <v>288</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7.399999999999999">
      <c r="A25" s="3345"/>
      <c r="B25" s="1316" t="s">
        <v>297</v>
      </c>
      <c r="C25" s="289">
        <f>IF(B30=0,0,C30)</f>
        <v>0</v>
      </c>
      <c r="D25" s="290"/>
      <c r="E25" s="310"/>
      <c r="F25" s="310"/>
      <c r="G25" s="310"/>
      <c r="H25" s="310"/>
      <c r="I25" s="310"/>
      <c r="J25" s="2012"/>
      <c r="K25" s="1250" t="str">
        <f ca="1">项目基本情况!B16&amp;"国有建设用地使用权价格："&amp;O38&amp;"万元"</f>
        <v>出让国有建设用地使用权价格：27346万元</v>
      </c>
      <c r="L25" s="1251"/>
      <c r="M25" s="1251"/>
      <c r="N25" s="1251"/>
      <c r="O25" s="1252"/>
      <c r="P25" s="2012"/>
      <c r="Q25" s="2012"/>
      <c r="R25" s="2012"/>
      <c r="S25" s="2012"/>
      <c r="T25" s="2012"/>
      <c r="U25" s="2012"/>
      <c r="V25" s="2012"/>
    </row>
    <row r="26" spans="1:26" s="1249" customFormat="1" ht="17.399999999999999">
      <c r="A26" s="292" t="s">
        <v>298</v>
      </c>
      <c r="B26" s="293" t="s">
        <v>299</v>
      </c>
      <c r="C26" s="293" t="s">
        <v>300</v>
      </c>
      <c r="D26" s="294" t="s">
        <v>301</v>
      </c>
      <c r="E26" s="310"/>
      <c r="F26" s="310"/>
      <c r="G26" s="310"/>
      <c r="H26" s="310"/>
      <c r="I26" s="310"/>
      <c r="J26" s="2012"/>
      <c r="K26" s="1253" t="str">
        <f ca="1">"大写金额：人民币"&amp;NUMBERSTRING(INT(O38*10000),2)&amp;"元整"</f>
        <v>大写金额：人民币贰亿柒仟叁佰肆拾陆万元整</v>
      </c>
      <c r="L26" s="1247"/>
      <c r="M26" s="1247"/>
      <c r="N26" s="1247"/>
      <c r="O26" s="1246"/>
      <c r="P26" s="2012"/>
      <c r="Q26" s="2012"/>
      <c r="R26" s="2012"/>
      <c r="S26" s="2012"/>
      <c r="T26" s="2012"/>
      <c r="U26" s="2012"/>
      <c r="V26" s="2012"/>
      <c r="W26" s="291"/>
      <c r="X26" s="291"/>
      <c r="Y26" s="291"/>
      <c r="Z26" s="291"/>
    </row>
    <row r="27" spans="1:26" ht="17.399999999999999">
      <c r="A27" s="292"/>
      <c r="B27" s="293"/>
      <c r="C27" s="293"/>
      <c r="D27" s="294"/>
      <c r="E27" s="310"/>
      <c r="F27" s="310"/>
      <c r="G27" s="310"/>
      <c r="H27" s="310"/>
      <c r="I27" s="310"/>
      <c r="J27" s="2012"/>
      <c r="K27" s="1253" t="str">
        <f ca="1">"单位面积地价："&amp;M38&amp;"元/平方米"</f>
        <v>单位面积地价：3038元/平方米</v>
      </c>
      <c r="L27" s="1247"/>
      <c r="M27" s="1247"/>
      <c r="N27" s="1247"/>
      <c r="O27" s="1246"/>
      <c r="P27" s="2012"/>
      <c r="Q27" s="2012"/>
      <c r="R27" s="2012"/>
      <c r="S27" s="2012"/>
      <c r="T27" s="2012"/>
      <c r="U27" s="2012"/>
      <c r="V27" s="2012"/>
    </row>
    <row r="28" spans="1:26" ht="18.75" customHeight="1">
      <c r="A28" s="292"/>
      <c r="B28" s="293"/>
      <c r="C28" s="293"/>
      <c r="D28" s="294"/>
      <c r="E28" s="310"/>
      <c r="F28" s="310"/>
      <c r="G28" s="310"/>
      <c r="H28" s="310"/>
      <c r="I28" s="310"/>
      <c r="J28" s="2012"/>
      <c r="K28" s="1253" t="str">
        <f ca="1">"楼面地价："&amp;N38&amp;"元/平方米"</f>
        <v>楼面地价：3038元/平方米</v>
      </c>
      <c r="L28" s="1247"/>
      <c r="M28" s="1247"/>
      <c r="N28" s="1247"/>
      <c r="O28" s="1246"/>
      <c r="P28" s="2012"/>
      <c r="V28" s="2012"/>
    </row>
    <row r="29" spans="1:26" ht="17.399999999999999">
      <c r="A29" s="292"/>
      <c r="B29" s="293"/>
      <c r="C29" s="293"/>
      <c r="D29" s="294"/>
      <c r="E29" s="310"/>
      <c r="F29" s="310"/>
      <c r="G29" s="310"/>
      <c r="H29" s="310"/>
      <c r="I29" s="310"/>
      <c r="J29" s="2012"/>
      <c r="K29" s="1253" t="str">
        <f ca="1">IF(OR(项目基本情况!E8="抵押价格",项目基本情况!E8="已注销及未注销"),"抵押价格："&amp;O39&amp;"万元","——")</f>
        <v>抵押价格：27346万元</v>
      </c>
      <c r="L29" s="1247"/>
      <c r="M29" s="1247"/>
      <c r="N29" s="1247"/>
      <c r="O29" s="1246"/>
      <c r="P29" s="2012"/>
      <c r="V29" s="2012"/>
    </row>
    <row r="30" spans="1:26" ht="18" thickBot="1">
      <c r="A30" s="3080" t="s">
        <v>302</v>
      </c>
      <c r="B30" s="308"/>
      <c r="C30" s="308"/>
      <c r="D30" s="309"/>
      <c r="E30" s="3081" t="s">
        <v>2923</v>
      </c>
      <c r="F30" s="310"/>
      <c r="G30" s="310"/>
      <c r="H30" s="310"/>
      <c r="I30" s="310"/>
      <c r="J30" s="2012"/>
      <c r="K30" s="1253" t="str">
        <f ca="1">IF(K29="——","——","大写金额：人民币"&amp;NUMBERSTRING(INT(O39*10000),2)&amp;"元整")</f>
        <v>大写金额：人民币贰亿柒仟叁佰肆拾陆万元整</v>
      </c>
      <c r="L30" s="1247"/>
      <c r="M30" s="1247"/>
      <c r="N30" s="1247"/>
      <c r="O30" s="1246"/>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v>
      </c>
      <c r="L31" s="2427"/>
      <c r="M31" s="2427"/>
      <c r="N31" s="2427"/>
      <c r="O31" s="2428"/>
      <c r="P31" s="2012"/>
      <c r="V31" s="2012"/>
    </row>
    <row r="32" spans="1:26" ht="18" thickBot="1">
      <c r="A32" s="267" t="s">
        <v>303</v>
      </c>
      <c r="B32" s="1377" t="s">
        <v>1650</v>
      </c>
      <c r="C32" s="1378">
        <f ca="1">G19-C24</f>
        <v>27346</v>
      </c>
      <c r="D32" s="1379" t="s">
        <v>1651</v>
      </c>
      <c r="E32" s="310"/>
      <c r="F32" s="310"/>
      <c r="G32" s="310"/>
      <c r="H32" s="310"/>
      <c r="I32" s="310"/>
      <c r="J32" s="2012"/>
      <c r="K32" s="2426" t="str">
        <f>IF(K31="——","——","大写金额：人民币"&amp;NUMBERSTRING(INT(O40*10000),2)&amp;"元整")</f>
        <v>——</v>
      </c>
      <c r="L32" s="2429"/>
      <c r="M32" s="2429"/>
      <c r="N32" s="2429"/>
      <c r="O32" s="2430"/>
      <c r="P32" s="2012"/>
      <c r="V32" s="2012"/>
    </row>
    <row r="33" spans="1:26" ht="18" thickBot="1">
      <c r="A33" s="297" t="s">
        <v>306</v>
      </c>
      <c r="B33" s="1380" t="s">
        <v>1652</v>
      </c>
      <c r="C33" s="263">
        <f ca="1">ROUND(C32*10000/'数据-汇总表'!E3,0)</f>
        <v>3038</v>
      </c>
      <c r="D33" s="1381" t="s">
        <v>1653</v>
      </c>
      <c r="E33" s="3303" t="s">
        <v>304</v>
      </c>
      <c r="F33" s="295" t="s">
        <v>305</v>
      </c>
      <c r="G33" s="296"/>
      <c r="H33" s="979"/>
      <c r="I33" s="1254"/>
      <c r="J33" s="2012"/>
      <c r="K33" s="1253" t="str">
        <f ca="1">IF(项目基本情况!E9="——","——","抵押净值："&amp;C46&amp;"万元")</f>
        <v>抵押净值：20902万元</v>
      </c>
      <c r="L33" s="1247"/>
      <c r="M33" s="1247"/>
      <c r="N33" s="1247"/>
      <c r="O33" s="1246"/>
      <c r="P33" s="2012"/>
      <c r="V33" s="2012"/>
    </row>
    <row r="34" spans="1:26" s="1249" customFormat="1" ht="18" thickBot="1">
      <c r="A34" s="299"/>
      <c r="B34" s="1382" t="s">
        <v>1654</v>
      </c>
      <c r="C34" s="263">
        <f ca="1">ROUND(C32*10000/'数据-汇总表'!D3,0)</f>
        <v>3038</v>
      </c>
      <c r="D34" s="1383" t="s">
        <v>1653</v>
      </c>
      <c r="E34" s="3304"/>
      <c r="F34" s="126" t="s">
        <v>307</v>
      </c>
      <c r="G34" s="298"/>
      <c r="H34" s="104"/>
      <c r="I34" s="310"/>
      <c r="J34" s="2012"/>
      <c r="K34" s="1256" t="str">
        <f ca="1">IF(K33="——","——","大写金额：人民币"&amp;NUMBERSTRING(INT(O41*10000),2)&amp;"元整")</f>
        <v>大写金额：人民币贰亿零玖佰零贰万元整</v>
      </c>
      <c r="L34" s="1257"/>
      <c r="M34" s="1257"/>
      <c r="N34" s="1257"/>
      <c r="O34" s="1258"/>
      <c r="P34" s="2012"/>
      <c r="Q34" s="291"/>
      <c r="R34" s="291"/>
      <c r="S34" s="291"/>
      <c r="T34" s="291"/>
      <c r="U34" s="291"/>
      <c r="V34" s="2012"/>
      <c r="W34" s="291"/>
      <c r="X34" s="291"/>
      <c r="Y34" s="291"/>
      <c r="Z34" s="291"/>
    </row>
    <row r="35" spans="1:26" ht="15" thickBot="1">
      <c r="A35" s="283"/>
      <c r="B35" s="1384"/>
      <c r="C35" s="1385">
        <f ca="1">ROUND(C32/('数据-汇总表'!D3/666.67),0)</f>
        <v>203</v>
      </c>
      <c r="D35" s="1386" t="s">
        <v>1655</v>
      </c>
      <c r="E35" s="3305"/>
      <c r="F35" s="300" t="s">
        <v>308</v>
      </c>
      <c r="G35" s="981"/>
      <c r="H35" s="980" t="s">
        <v>309</v>
      </c>
      <c r="I35" s="310"/>
      <c r="J35" s="2012"/>
      <c r="K35" s="3309" t="s">
        <v>316</v>
      </c>
      <c r="L35" s="3309" t="s">
        <v>317</v>
      </c>
      <c r="M35" s="1259" t="s">
        <v>318</v>
      </c>
      <c r="N35" s="3309" t="s">
        <v>319</v>
      </c>
      <c r="O35" s="3309" t="s">
        <v>320</v>
      </c>
      <c r="P35" s="2012"/>
      <c r="V35" s="2012"/>
    </row>
    <row r="36" spans="1:26" ht="16.5" customHeight="1">
      <c r="A36" s="302" t="s">
        <v>310</v>
      </c>
      <c r="B36" s="303" t="s">
        <v>299</v>
      </c>
      <c r="C36" s="304" t="s">
        <v>311</v>
      </c>
      <c r="D36" s="304" t="s">
        <v>312</v>
      </c>
      <c r="E36" s="305" t="s">
        <v>313</v>
      </c>
      <c r="F36" s="310"/>
      <c r="G36" s="310"/>
      <c r="H36" s="310"/>
      <c r="I36" s="310"/>
      <c r="J36" s="2014"/>
      <c r="K36" s="3310"/>
      <c r="L36" s="3310"/>
      <c r="M36" s="1261" t="s">
        <v>321</v>
      </c>
      <c r="N36" s="3310"/>
      <c r="O36" s="3310"/>
      <c r="P36" s="2012"/>
      <c r="V36" s="2012"/>
    </row>
    <row r="37" spans="1:26" ht="16.5" customHeight="1" thickBot="1">
      <c r="A37" s="1255" t="s">
        <v>314</v>
      </c>
      <c r="B37" s="306"/>
      <c r="C37" s="293"/>
      <c r="D37" s="293"/>
      <c r="E37" s="294"/>
      <c r="F37" s="310"/>
      <c r="G37" s="310"/>
      <c r="H37" s="310"/>
      <c r="I37" s="310"/>
      <c r="J37" s="2014"/>
      <c r="K37" s="3311"/>
      <c r="L37" s="3311"/>
      <c r="M37" s="1262"/>
      <c r="N37" s="3311"/>
      <c r="O37" s="3311"/>
      <c r="P37" s="2012"/>
      <c r="V37" s="2012"/>
    </row>
    <row r="38" spans="1:26" ht="16.5" customHeight="1" thickBot="1">
      <c r="A38" s="1255" t="s">
        <v>315</v>
      </c>
      <c r="B38" s="306"/>
      <c r="C38" s="293"/>
      <c r="D38" s="293"/>
      <c r="E38" s="294"/>
      <c r="F38" s="310"/>
      <c r="G38" s="310"/>
      <c r="H38" s="310"/>
      <c r="I38" s="310"/>
      <c r="J38" s="2014"/>
      <c r="K38" s="1263">
        <f>'数据-汇总表'!D3</f>
        <v>90016.4</v>
      </c>
      <c r="L38" s="1264">
        <f>'数据-汇总表'!E3</f>
        <v>90016.4</v>
      </c>
      <c r="M38" s="1264">
        <f ca="1">C34</f>
        <v>3038</v>
      </c>
      <c r="N38" s="1264">
        <f ca="1">C33</f>
        <v>3038</v>
      </c>
      <c r="O38" s="1265">
        <f ca="1">C32</f>
        <v>27346</v>
      </c>
      <c r="P38" s="2012"/>
      <c r="V38" s="2012"/>
    </row>
    <row r="39" spans="1:26" ht="16.5" customHeight="1" thickBot="1">
      <c r="A39" s="1260"/>
      <c r="B39" s="307"/>
      <c r="C39" s="308"/>
      <c r="D39" s="308"/>
      <c r="E39" s="309"/>
      <c r="F39" s="310"/>
      <c r="G39" s="310"/>
      <c r="H39" s="310"/>
      <c r="I39" s="310"/>
      <c r="J39" s="2014"/>
      <c r="K39" s="3286" t="str">
        <f>MID(A44,3,LEN(A44)-2)</f>
        <v>抵押价格</v>
      </c>
      <c r="L39" s="3287"/>
      <c r="M39" s="3287"/>
      <c r="N39" s="3288"/>
      <c r="O39" s="1388">
        <f ca="1">C44</f>
        <v>27346</v>
      </c>
      <c r="P39" s="2012"/>
      <c r="V39" s="2012"/>
    </row>
    <row r="40" spans="1:26" ht="18" thickBot="1">
      <c r="A40" s="103" t="s">
        <v>839</v>
      </c>
      <c r="B40" s="310"/>
      <c r="C40" s="310"/>
      <c r="D40" s="310"/>
      <c r="E40" s="310"/>
      <c r="F40" s="310"/>
      <c r="G40" s="310"/>
      <c r="H40" s="310"/>
      <c r="I40" s="310"/>
      <c r="J40" s="2014"/>
      <c r="K40" s="3286" t="str">
        <f t="shared" ref="K40:K41" si="0">MID(A45,3,LEN(A45)-2)</f>
        <v/>
      </c>
      <c r="L40" s="3287"/>
      <c r="M40" s="3287"/>
      <c r="N40" s="3288"/>
      <c r="O40" s="1388" t="str">
        <f>C45</f>
        <v>——</v>
      </c>
      <c r="P40" s="2012"/>
      <c r="V40" s="2012"/>
    </row>
    <row r="41" spans="1:26" ht="16.2" thickBot="1">
      <c r="A41" s="311" t="s">
        <v>322</v>
      </c>
      <c r="B41" s="312"/>
      <c r="C41" s="313" t="s">
        <v>323</v>
      </c>
      <c r="D41" s="314" t="s">
        <v>324</v>
      </c>
      <c r="E41" s="314" t="s">
        <v>325</v>
      </c>
      <c r="F41" s="315" t="s">
        <v>326</v>
      </c>
      <c r="G41" s="310"/>
      <c r="H41" s="310"/>
      <c r="I41" s="310"/>
      <c r="J41" s="2014"/>
      <c r="K41" s="3286" t="str">
        <f t="shared" si="0"/>
        <v>抵押净值</v>
      </c>
      <c r="L41" s="3287"/>
      <c r="M41" s="3287"/>
      <c r="N41" s="3288"/>
      <c r="O41" s="1388">
        <f ca="1">C46</f>
        <v>20902</v>
      </c>
      <c r="P41" s="2012"/>
      <c r="V41" s="2012"/>
    </row>
    <row r="42" spans="1:26" ht="31.2">
      <c r="A42" s="3346" t="s">
        <v>2028</v>
      </c>
      <c r="B42" s="3347"/>
      <c r="C42" s="263">
        <f ca="1">C32</f>
        <v>27346</v>
      </c>
      <c r="D42" s="316">
        <f ca="1">C33</f>
        <v>3038</v>
      </c>
      <c r="E42" s="316">
        <f ca="1">C34</f>
        <v>3038</v>
      </c>
      <c r="F42" s="317">
        <f ca="1">C35</f>
        <v>203</v>
      </c>
      <c r="G42" s="310"/>
      <c r="H42" s="310"/>
      <c r="I42" s="318"/>
      <c r="J42" s="2014"/>
      <c r="K42" s="1266" t="s">
        <v>327</v>
      </c>
      <c r="L42" s="2031" t="s">
        <v>328</v>
      </c>
      <c r="M42" s="1267" t="s">
        <v>329</v>
      </c>
      <c r="N42" s="2032" t="s">
        <v>330</v>
      </c>
      <c r="O42" s="2033" t="s">
        <v>331</v>
      </c>
      <c r="P42" s="2012"/>
      <c r="V42" s="2012"/>
    </row>
    <row r="43" spans="1:26" ht="30">
      <c r="A43" s="3356" t="s">
        <v>2690</v>
      </c>
      <c r="B43" s="3357"/>
      <c r="C43" s="263">
        <f>IF(H33="正常操作",G33+G34+G35,G34+G35)</f>
        <v>0</v>
      </c>
      <c r="D43" s="316" t="s">
        <v>42</v>
      </c>
      <c r="E43" s="316" t="s">
        <v>43</v>
      </c>
      <c r="F43" s="317" t="s">
        <v>43</v>
      </c>
      <c r="G43" s="2820" t="s">
        <v>918</v>
      </c>
      <c r="H43" s="310"/>
      <c r="I43" s="318"/>
      <c r="J43" s="2014"/>
      <c r="K43" s="1268" t="str">
        <f>C4</f>
        <v>比较法-住宅、综合</v>
      </c>
      <c r="L43" s="1269">
        <f ca="1">IF(L42="估价结果/万元",C19,C20)</f>
        <v>37429</v>
      </c>
      <c r="M43" s="1270">
        <f>C18</f>
        <v>0.4</v>
      </c>
      <c r="N43" s="1271">
        <f ca="1">IF(N42="测算结果/万元",G19,G20)</f>
        <v>27346</v>
      </c>
      <c r="O43" s="1272">
        <f ca="1">IF(O42="最终结果/万元",C32,C33)</f>
        <v>27346</v>
      </c>
      <c r="P43" s="2012"/>
      <c r="V43" s="2012"/>
    </row>
    <row r="44" spans="1:26" ht="30.6" thickBot="1">
      <c r="A44" s="3346" t="str">
        <f>IF(OR(项目基本情况!E8="抵押价格",项目基本情况!E8="已注销及未注销"),"3.抵押价格","——")</f>
        <v>3.抵押价格</v>
      </c>
      <c r="B44" s="3347"/>
      <c r="C44" s="263">
        <f ca="1">IF(A44="——","——",C42-C43)</f>
        <v>27346</v>
      </c>
      <c r="D44" s="316">
        <f ca="1">ROUND(C44*10000/'数据-汇总表'!E3,0)</f>
        <v>3038</v>
      </c>
      <c r="E44" s="316">
        <f ca="1">ROUND(C44*10000/'数据-汇总表'!D3,0)</f>
        <v>3038</v>
      </c>
      <c r="F44" s="317">
        <f ca="1">ROUND(C44/('数据-汇总表'!D3/666.67),0)</f>
        <v>203</v>
      </c>
      <c r="G44" s="310"/>
      <c r="H44" s="310"/>
      <c r="I44" s="318"/>
      <c r="J44" s="2014"/>
      <c r="K44" s="1273" t="str">
        <f>D4</f>
        <v>剩余法-待开发</v>
      </c>
      <c r="L44" s="1274">
        <f ca="1">IF(L42="估价结果/万元",D19,D20)</f>
        <v>20624</v>
      </c>
      <c r="M44" s="1275">
        <f>D18</f>
        <v>0.6</v>
      </c>
      <c r="N44" s="1276"/>
      <c r="O44" s="1277"/>
      <c r="P44" s="2012"/>
      <c r="V44" s="2012"/>
    </row>
    <row r="45" spans="1:26" ht="13.8">
      <c r="A45" s="3351" t="str">
        <f>IF(项目基本情况!E8="已注销及未注销","4.抵押担保权已注销时的抵押价格",IF(项目基本情况!E8="已注销","3.抵押担保权已注销时的抵押价格","——"))</f>
        <v>——</v>
      </c>
      <c r="B45" s="3352"/>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4.4" thickBot="1">
      <c r="A46" s="3348" t="str">
        <f>IF(项目基本情况!E9="抵押净值",IF(A45="——","4.抵押净值","5.抵押净值"),"——")</f>
        <v>4.抵押净值</v>
      </c>
      <c r="B46" s="3349"/>
      <c r="C46" s="319">
        <f ca="1">IF(A46="——","——",O79)</f>
        <v>20902</v>
      </c>
      <c r="D46" s="316">
        <f ca="1">ROUND(C46*10000/'数据-汇总表'!E3,0)</f>
        <v>2322</v>
      </c>
      <c r="E46" s="316">
        <f ca="1">ROUND(C46*10000/'数据-汇总表'!D3,0)</f>
        <v>2322</v>
      </c>
      <c r="F46" s="317">
        <f ca="1">ROUND(C46/('数据-汇总表'!D3/666.67),0)</f>
        <v>155</v>
      </c>
      <c r="G46" s="310"/>
      <c r="H46" s="310"/>
      <c r="I46" s="318"/>
      <c r="J46" s="2014"/>
      <c r="K46" s="2012"/>
      <c r="L46" s="2012"/>
      <c r="M46" s="2012"/>
      <c r="N46" s="2012"/>
      <c r="O46" s="2012"/>
      <c r="P46" s="2012"/>
      <c r="Q46" s="2012"/>
      <c r="R46" s="2012"/>
      <c r="S46" s="2012"/>
      <c r="T46" s="2012"/>
      <c r="U46" s="2012"/>
      <c r="V46" s="2012"/>
    </row>
    <row r="47" spans="1:26" ht="15.6">
      <c r="A47" s="320" t="s">
        <v>332</v>
      </c>
      <c r="B47" s="1278"/>
      <c r="C47" s="321" t="s">
        <v>333</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3.2">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3.2">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3.2">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3.2">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3.2">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3.2">
      <c r="A53" s="256"/>
      <c r="B53" s="256"/>
      <c r="C53" s="256"/>
      <c r="D53" s="256"/>
      <c r="E53" s="256"/>
      <c r="F53" s="335" t="s">
        <v>334</v>
      </c>
      <c r="G53" s="336"/>
      <c r="H53" s="336"/>
      <c r="I53" s="337" t="s">
        <v>335</v>
      </c>
      <c r="J53" s="2015"/>
      <c r="K53" s="2012"/>
      <c r="L53" s="2012"/>
      <c r="M53" s="2012"/>
      <c r="N53" s="2012"/>
      <c r="O53" s="2012"/>
      <c r="P53" s="2012"/>
      <c r="Q53" s="2012"/>
      <c r="R53" s="2012"/>
      <c r="S53" s="2012"/>
      <c r="T53" s="2012"/>
      <c r="U53" s="2012"/>
      <c r="V53" s="2012"/>
    </row>
    <row r="54" spans="1:22" ht="13.2">
      <c r="A54" s="256"/>
      <c r="B54" s="338" t="s">
        <v>336</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3.2">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3.2">
      <c r="A56" s="256"/>
      <c r="B56" s="336"/>
      <c r="C56" s="336"/>
      <c r="D56" s="336"/>
      <c r="E56" s="336"/>
      <c r="F56" s="336"/>
      <c r="G56" s="336"/>
      <c r="H56" s="336"/>
      <c r="I56" s="337" t="s">
        <v>337</v>
      </c>
      <c r="J56" s="2015"/>
      <c r="K56" s="2012"/>
      <c r="L56" s="2012"/>
      <c r="M56" s="2012"/>
      <c r="N56" s="2012"/>
      <c r="O56" s="2012"/>
      <c r="P56" s="2012"/>
      <c r="Q56" s="2012"/>
      <c r="R56" s="2012"/>
      <c r="S56" s="2012"/>
      <c r="T56" s="2012"/>
      <c r="U56" s="2012"/>
      <c r="V56" s="2012"/>
    </row>
    <row r="57" spans="1:22" ht="13.2">
      <c r="A57" s="256"/>
      <c r="B57" s="338" t="s">
        <v>338</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3.2">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3.2">
      <c r="A59" s="256"/>
      <c r="B59" s="336"/>
      <c r="C59" s="336"/>
      <c r="D59" s="336"/>
      <c r="E59" s="336"/>
      <c r="F59" s="336"/>
      <c r="G59" s="336"/>
      <c r="H59" s="336"/>
      <c r="I59" s="337" t="s">
        <v>337</v>
      </c>
      <c r="J59" s="2015"/>
      <c r="K59" s="2012"/>
      <c r="L59" s="2012"/>
      <c r="M59" s="2012"/>
      <c r="N59" s="2012"/>
      <c r="O59" s="2012"/>
      <c r="P59" s="2012"/>
      <c r="Q59" s="2012"/>
      <c r="R59" s="2012"/>
      <c r="S59" s="2012"/>
      <c r="T59" s="2012"/>
      <c r="U59" s="2012"/>
      <c r="V59" s="2012"/>
    </row>
    <row r="60" spans="1:22" ht="13.2">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3.2">
      <c r="A61" s="256"/>
      <c r="B61" s="338"/>
      <c r="C61" s="339"/>
      <c r="D61" s="215"/>
      <c r="E61" s="215"/>
      <c r="F61" s="252"/>
      <c r="G61" s="256"/>
      <c r="H61" s="256"/>
      <c r="I61" s="256"/>
      <c r="J61" s="2015"/>
      <c r="K61" s="2012"/>
      <c r="L61" s="2012"/>
      <c r="M61" s="2012"/>
      <c r="N61" s="2012"/>
      <c r="O61" s="2012"/>
      <c r="P61" s="2012"/>
      <c r="Q61" s="2012"/>
      <c r="R61" s="2012"/>
      <c r="S61" s="2012"/>
      <c r="T61" s="2012"/>
      <c r="U61" s="2012"/>
      <c r="V61" s="2012"/>
    </row>
    <row r="62" spans="1:22" ht="17.399999999999999">
      <c r="A62" s="1279" t="s">
        <v>339</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14" t="s">
        <v>340</v>
      </c>
      <c r="B63" s="3315"/>
      <c r="C63" s="3316"/>
      <c r="D63" s="340">
        <f ca="1">ROUND(C42*F63,0)</f>
        <v>27346</v>
      </c>
      <c r="E63" s="301" t="s">
        <v>341</v>
      </c>
      <c r="F63" s="341">
        <v>1</v>
      </c>
      <c r="G63" s="342" t="s">
        <v>342</v>
      </c>
      <c r="H63" s="310"/>
      <c r="I63" s="310"/>
      <c r="J63" s="2012"/>
      <c r="K63" s="2012"/>
      <c r="L63" s="2012"/>
      <c r="M63" s="2012"/>
      <c r="N63" s="2012"/>
      <c r="O63" s="2012"/>
      <c r="P63" s="310"/>
      <c r="Q63" s="2012"/>
      <c r="R63" s="2012"/>
      <c r="S63" s="2012"/>
      <c r="T63" s="2012"/>
      <c r="U63" s="2012"/>
      <c r="V63" s="2012"/>
    </row>
    <row r="64" spans="1:22" ht="14.25" customHeight="1">
      <c r="A64" s="3353" t="s">
        <v>344</v>
      </c>
      <c r="B64" s="3354"/>
      <c r="C64" s="3354"/>
      <c r="D64" s="3354"/>
      <c r="E64" s="3354"/>
      <c r="F64" s="3354"/>
      <c r="G64" s="3355"/>
      <c r="H64" s="1283"/>
      <c r="I64" s="947"/>
      <c r="J64" s="1975"/>
      <c r="K64" s="1547" t="s">
        <v>343</v>
      </c>
      <c r="L64" s="10"/>
      <c r="M64" s="10"/>
      <c r="N64" s="10"/>
      <c r="O64" s="10"/>
      <c r="P64" s="310"/>
      <c r="Q64" s="2012"/>
      <c r="R64" s="2012"/>
      <c r="S64" s="2012"/>
      <c r="T64" s="2012"/>
      <c r="U64" s="2012"/>
      <c r="V64" s="2012"/>
    </row>
    <row r="65" spans="1:22" ht="12" customHeight="1">
      <c r="A65" s="343" t="s">
        <v>346</v>
      </c>
      <c r="B65" s="344"/>
      <c r="C65" s="345"/>
      <c r="D65" s="346" t="s">
        <v>347</v>
      </c>
      <c r="E65" s="52" t="s">
        <v>348</v>
      </c>
      <c r="F65" s="347" t="s">
        <v>349</v>
      </c>
      <c r="G65" s="348" t="s">
        <v>350</v>
      </c>
      <c r="H65" s="1283"/>
      <c r="I65" s="947"/>
      <c r="J65" s="1975"/>
      <c r="K65" s="1284"/>
      <c r="L65" s="1285"/>
      <c r="M65" s="1285"/>
      <c r="N65" s="1317" t="s">
        <v>345</v>
      </c>
      <c r="O65" s="1318"/>
      <c r="P65" s="1319"/>
      <c r="Q65" s="2012"/>
      <c r="R65" s="2012"/>
      <c r="S65" s="2012"/>
      <c r="T65" s="2012"/>
      <c r="U65" s="2012"/>
      <c r="V65" s="2012"/>
    </row>
    <row r="66" spans="1:22" ht="26.4">
      <c r="A66" s="3350" t="s">
        <v>352</v>
      </c>
      <c r="B66" s="3321"/>
      <c r="C66" s="3321"/>
      <c r="D66" s="260">
        <f ca="1">IF(H66="情况1",0,IF(H66="情况2",D70,IF(H66="情况3",D71,IF(H66="情况4",D72))))</f>
        <v>1432</v>
      </c>
      <c r="E66" s="992" t="str">
        <f>IF(H66="情况4","(销售额-原购置价)×税（费）率","销售额×税（费）率")</f>
        <v>销售额×税（费）率</v>
      </c>
      <c r="F66" s="349">
        <f>IF(H66="情况1","免征",'数据-取费表'!B41)</f>
        <v>5.5000000000000007E-2</v>
      </c>
      <c r="G66" s="350" t="s">
        <v>353</v>
      </c>
      <c r="H66" s="190" t="s">
        <v>354</v>
      </c>
      <c r="I66" s="1283"/>
      <c r="J66" s="2018"/>
      <c r="K66" s="1286">
        <v>1</v>
      </c>
      <c r="L66" s="3290" t="s">
        <v>351</v>
      </c>
      <c r="M66" s="3291"/>
      <c r="N66" s="2421"/>
      <c r="O66" s="2422"/>
      <c r="P66" s="2423"/>
      <c r="Q66" s="2012"/>
      <c r="R66" s="2012"/>
      <c r="S66" s="2012"/>
      <c r="T66" s="2012"/>
      <c r="U66" s="2012"/>
      <c r="V66" s="2012"/>
    </row>
    <row r="67" spans="1:22" ht="25.5" customHeight="1">
      <c r="A67" s="351" t="s">
        <v>356</v>
      </c>
      <c r="B67" s="3333" t="s">
        <v>357</v>
      </c>
      <c r="C67" s="3333"/>
      <c r="D67" s="352">
        <v>0</v>
      </c>
      <c r="E67" s="40" t="s">
        <v>358</v>
      </c>
      <c r="F67" s="61" t="s">
        <v>20</v>
      </c>
      <c r="G67" s="3317"/>
      <c r="H67" s="310"/>
      <c r="I67" s="1287"/>
      <c r="J67" s="2019"/>
      <c r="K67" s="1961">
        <v>2</v>
      </c>
      <c r="L67" s="3289" t="s">
        <v>355</v>
      </c>
      <c r="M67" s="3289"/>
      <c r="N67" s="1320">
        <f>'数据-取费表'!B2</f>
        <v>43752</v>
      </c>
      <c r="O67" s="1320"/>
      <c r="P67" s="1320"/>
      <c r="Q67" s="2012"/>
      <c r="R67" s="2012"/>
      <c r="S67" s="2012"/>
      <c r="T67" s="2012"/>
      <c r="U67" s="2012"/>
      <c r="V67" s="2012"/>
    </row>
    <row r="68" spans="1:22" ht="25.5" customHeight="1">
      <c r="A68" s="353"/>
      <c r="B68" s="3333" t="s">
        <v>360</v>
      </c>
      <c r="C68" s="3333"/>
      <c r="D68" s="354"/>
      <c r="E68" s="76"/>
      <c r="F68" s="355"/>
      <c r="G68" s="3318"/>
      <c r="H68" s="310"/>
      <c r="I68" s="1287"/>
      <c r="J68" s="2019"/>
      <c r="K68" s="1961">
        <v>3</v>
      </c>
      <c r="L68" s="3289" t="s">
        <v>359</v>
      </c>
      <c r="M68" s="3289"/>
      <c r="N68" s="1288">
        <f ca="1">C42</f>
        <v>27346</v>
      </c>
      <c r="O68" s="1288"/>
      <c r="P68" s="1288"/>
      <c r="Q68" s="2012"/>
      <c r="R68" s="2012"/>
      <c r="S68" s="2012"/>
      <c r="T68" s="2012"/>
      <c r="U68" s="2012"/>
      <c r="V68" s="2012"/>
    </row>
    <row r="69" spans="1:22" ht="12" customHeight="1">
      <c r="A69" s="356"/>
      <c r="B69" s="3333" t="s">
        <v>361</v>
      </c>
      <c r="C69" s="3333"/>
      <c r="D69" s="357"/>
      <c r="E69" s="72"/>
      <c r="F69" s="355"/>
      <c r="G69" s="3319"/>
      <c r="H69" s="310"/>
      <c r="I69" s="1287"/>
      <c r="J69" s="2019"/>
      <c r="K69" s="1289">
        <v>4</v>
      </c>
      <c r="L69" s="3295" t="s">
        <v>2843</v>
      </c>
      <c r="M69" s="3296"/>
      <c r="N69" s="1290">
        <f ca="1">C44</f>
        <v>27346</v>
      </c>
      <c r="O69" s="1290"/>
      <c r="P69" s="1290"/>
      <c r="Q69" s="2012"/>
      <c r="R69" s="2012"/>
      <c r="S69" s="2012"/>
      <c r="T69" s="2012"/>
      <c r="U69" s="2012"/>
      <c r="V69" s="2012"/>
    </row>
    <row r="70" spans="1:22" ht="24" customHeight="1">
      <c r="A70" s="358" t="s">
        <v>362</v>
      </c>
      <c r="B70" s="3333" t="s">
        <v>363</v>
      </c>
      <c r="C70" s="3333"/>
      <c r="D70" s="357">
        <f ca="1">ROUND(D63*'数据-取费表'!B41/(1+'数据-取费表'!C42),0)</f>
        <v>1432</v>
      </c>
      <c r="E70" s="16" t="s">
        <v>364</v>
      </c>
      <c r="F70" s="359">
        <f>'数据-取费表'!B41</f>
        <v>5.5000000000000007E-2</v>
      </c>
      <c r="G70" s="360"/>
      <c r="H70" s="310"/>
      <c r="I70" s="1287"/>
      <c r="J70" s="2019"/>
      <c r="K70" s="3012"/>
      <c r="L70" s="3013"/>
      <c r="M70" s="3013"/>
      <c r="N70" s="3014" t="s">
        <v>2847</v>
      </c>
      <c r="O70" s="3013"/>
      <c r="P70" s="3015"/>
      <c r="Q70" s="2012"/>
      <c r="R70" s="2012"/>
      <c r="S70" s="2012"/>
      <c r="T70" s="2012"/>
      <c r="U70" s="2012"/>
      <c r="V70" s="2012"/>
    </row>
    <row r="71" spans="1:22" ht="12" customHeight="1">
      <c r="A71" s="358" t="s">
        <v>370</v>
      </c>
      <c r="B71" s="3332" t="s">
        <v>371</v>
      </c>
      <c r="C71" s="3344"/>
      <c r="D71" s="357">
        <f ca="1">ROUND(D63*'数据-取费表'!B41/(1+'数据-取费表'!C42),0)</f>
        <v>1432</v>
      </c>
      <c r="E71" s="16" t="s">
        <v>364</v>
      </c>
      <c r="F71" s="359">
        <f>'数据-取费表'!B41</f>
        <v>5.5000000000000007E-2</v>
      </c>
      <c r="G71" s="360"/>
      <c r="H71" s="310"/>
      <c r="I71" s="1287"/>
      <c r="J71" s="2019"/>
      <c r="K71" s="3011" t="s">
        <v>365</v>
      </c>
      <c r="L71" s="3297" t="s">
        <v>366</v>
      </c>
      <c r="M71" s="3297"/>
      <c r="N71" s="3011" t="s">
        <v>367</v>
      </c>
      <c r="O71" s="3011" t="s">
        <v>368</v>
      </c>
      <c r="P71" s="3011" t="s">
        <v>369</v>
      </c>
      <c r="Q71" s="2012"/>
      <c r="R71" s="2012"/>
      <c r="S71" s="2012"/>
      <c r="T71" s="2012"/>
      <c r="U71" s="2012"/>
      <c r="V71" s="2012"/>
    </row>
    <row r="72" spans="1:22" ht="12" customHeight="1">
      <c r="A72" s="358" t="s">
        <v>373</v>
      </c>
      <c r="B72" s="3332" t="s">
        <v>374</v>
      </c>
      <c r="C72" s="3344"/>
      <c r="D72" s="357">
        <f ca="1">C86</f>
        <v>1322</v>
      </c>
      <c r="E72" s="72" t="s">
        <v>375</v>
      </c>
      <c r="F72" s="359">
        <f>'数据-取费表'!B41</f>
        <v>5.5000000000000007E-2</v>
      </c>
      <c r="G72" s="360"/>
      <c r="H72" s="1293"/>
      <c r="I72" s="1287"/>
      <c r="J72" s="2019"/>
      <c r="K72" s="1961">
        <v>1</v>
      </c>
      <c r="L72" s="3294" t="s">
        <v>372</v>
      </c>
      <c r="M72" s="3294"/>
      <c r="N72" s="1291">
        <f ca="1">D66</f>
        <v>1432</v>
      </c>
      <c r="O72" s="1844" t="str">
        <f>E66</f>
        <v>销售额×税（费）率</v>
      </c>
      <c r="P72" s="1292">
        <f>F66</f>
        <v>5.5000000000000007E-2</v>
      </c>
      <c r="Q72" s="2012"/>
      <c r="R72" s="2012"/>
      <c r="S72" s="2012"/>
      <c r="T72" s="2012"/>
      <c r="U72" s="2012"/>
      <c r="V72" s="2012"/>
    </row>
    <row r="73" spans="1:22" ht="24" customHeight="1">
      <c r="A73" s="3320" t="s">
        <v>377</v>
      </c>
      <c r="B73" s="3321"/>
      <c r="C73" s="3321"/>
      <c r="D73" s="361">
        <f ca="1">IF(H73="个人住宅",0,ROUND(D63*I73,0))</f>
        <v>14</v>
      </c>
      <c r="E73" s="16" t="s">
        <v>378</v>
      </c>
      <c r="F73" s="359">
        <f>IF(H73="正常",I73,"免征")</f>
        <v>5.0000000000000001E-4</v>
      </c>
      <c r="G73" s="360"/>
      <c r="H73" s="190" t="s">
        <v>3221</v>
      </c>
      <c r="I73" s="359">
        <f>'数据-取费表'!B49</f>
        <v>5.0000000000000001E-4</v>
      </c>
      <c r="J73" s="2019"/>
      <c r="K73" s="1961">
        <v>2</v>
      </c>
      <c r="L73" s="3294" t="s">
        <v>376</v>
      </c>
      <c r="M73" s="3294"/>
      <c r="N73" s="1291">
        <f t="shared" ref="N73:P74" ca="1" si="1">D73</f>
        <v>14</v>
      </c>
      <c r="O73" s="1844" t="str">
        <f t="shared" si="1"/>
        <v>销售额×税（费）率</v>
      </c>
      <c r="P73" s="1292">
        <f t="shared" si="1"/>
        <v>5.0000000000000001E-4</v>
      </c>
      <c r="Q73" s="2012"/>
      <c r="R73" s="2012"/>
      <c r="S73" s="2012"/>
      <c r="T73" s="2012"/>
      <c r="U73" s="2012"/>
      <c r="V73" s="2012"/>
    </row>
    <row r="74" spans="1:22" ht="25.2">
      <c r="A74" s="3320" t="s">
        <v>381</v>
      </c>
      <c r="B74" s="3321"/>
      <c r="C74" s="3321"/>
      <c r="D74" s="361">
        <f ca="1">IF(H74="个人住宅",D75,D76)</f>
        <v>4998</v>
      </c>
      <c r="E74" s="16" t="s">
        <v>382</v>
      </c>
      <c r="F74" s="359" t="str">
        <f>IF(H74="正常",F76,"免征")</f>
        <v>——</v>
      </c>
      <c r="G74" s="982" t="s">
        <v>383</v>
      </c>
      <c r="H74" s="362" t="s">
        <v>379</v>
      </c>
      <c r="I74" s="41"/>
      <c r="J74" s="2019"/>
      <c r="K74" s="1961">
        <v>3</v>
      </c>
      <c r="L74" s="3294" t="s">
        <v>380</v>
      </c>
      <c r="M74" s="3294"/>
      <c r="N74" s="1291">
        <f t="shared" ca="1" si="1"/>
        <v>4998</v>
      </c>
      <c r="O74" s="1844" t="str">
        <f t="shared" si="1"/>
        <v>增值额×税（费）率</v>
      </c>
      <c r="P74" s="1294" t="str">
        <f t="shared" si="1"/>
        <v>——</v>
      </c>
      <c r="Q74" s="2012"/>
      <c r="R74" s="2012"/>
      <c r="S74" s="2012"/>
      <c r="T74" s="2012"/>
      <c r="U74" s="2012"/>
      <c r="V74" s="2012"/>
    </row>
    <row r="75" spans="1:22" ht="13.2">
      <c r="A75" s="358" t="s">
        <v>384</v>
      </c>
      <c r="B75" s="3301" t="s">
        <v>385</v>
      </c>
      <c r="C75" s="3302"/>
      <c r="D75" s="363">
        <v>0</v>
      </c>
      <c r="E75" s="40" t="s">
        <v>386</v>
      </c>
      <c r="F75" s="364"/>
      <c r="G75" s="360"/>
      <c r="H75" s="41"/>
      <c r="I75" s="41"/>
      <c r="J75" s="2019"/>
      <c r="K75" s="3004" t="str">
        <f>IF(H77="非个人房产","",4)</f>
        <v/>
      </c>
      <c r="L75" s="3294" t="str">
        <f>IF(H77="非个人房产","——","个人所得税")</f>
        <v>——</v>
      </c>
      <c r="M75" s="3294"/>
      <c r="N75" s="1295" t="str">
        <f>D77</f>
        <v>——</v>
      </c>
      <c r="O75" s="1857" t="str">
        <f>E77</f>
        <v>——</v>
      </c>
      <c r="P75" s="1296" t="str">
        <f>F77</f>
        <v>——</v>
      </c>
      <c r="Q75" s="2012"/>
      <c r="R75" s="2012"/>
      <c r="S75" s="2012"/>
      <c r="T75" s="2012"/>
      <c r="U75" s="2012"/>
      <c r="V75" s="2012"/>
    </row>
    <row r="76" spans="1:22" ht="25.2">
      <c r="A76" s="358" t="s">
        <v>362</v>
      </c>
      <c r="B76" s="3301" t="s">
        <v>388</v>
      </c>
      <c r="C76" s="3343"/>
      <c r="D76" s="361">
        <f ca="1">IF(H76="转让取得",C99,C115)</f>
        <v>4998</v>
      </c>
      <c r="E76" s="16" t="s">
        <v>389</v>
      </c>
      <c r="F76" s="52" t="s">
        <v>20</v>
      </c>
      <c r="G76" s="360"/>
      <c r="H76" s="362" t="s">
        <v>390</v>
      </c>
      <c r="I76" s="41"/>
      <c r="J76" s="2019"/>
      <c r="K76" s="3004" t="str">
        <f>IF(项目基本情况!K6="上海银行",IF(K75="",4,K75+1),"")</f>
        <v/>
      </c>
      <c r="L76" s="3282" t="str">
        <f>IF(项目基本情况!K6="上海银行","其他处置费用","")</f>
        <v/>
      </c>
      <c r="M76" s="3283"/>
      <c r="N76" s="1291" t="str">
        <f>IF(项目基本情况!K6="上海银行",N89,"")</f>
        <v/>
      </c>
      <c r="O76" s="3284" t="str">
        <f>IF(项目基本情况!K6="上海银行","包含处置中涉及的律师、诉讼、拍卖、评估等费用","")</f>
        <v/>
      </c>
      <c r="P76" s="3285"/>
      <c r="Q76" s="2012"/>
      <c r="R76" s="2012"/>
      <c r="S76" s="2012"/>
      <c r="T76" s="2012"/>
      <c r="U76" s="2012"/>
      <c r="V76" s="2012"/>
    </row>
    <row r="77" spans="1:22" ht="24.6" thickBot="1">
      <c r="A77" s="3312" t="s">
        <v>392</v>
      </c>
      <c r="B77" s="3313"/>
      <c r="C77" s="3313"/>
      <c r="D77" s="365" t="str">
        <f>IF(H77="非个人房产","——",IF(H77="个人住宅",0,ROUND(D63*I77,0)))</f>
        <v>——</v>
      </c>
      <c r="E77" s="366" t="str">
        <f>IF(H77="非个人房产","——","销售额×税（费）率")</f>
        <v>——</v>
      </c>
      <c r="F77" s="367" t="str">
        <f>IF(H77="非个人房产","——",IF(H77="个人住宅","免征",I77))</f>
        <v>——</v>
      </c>
      <c r="G77" s="983" t="s">
        <v>383</v>
      </c>
      <c r="H77" s="362" t="s">
        <v>3222</v>
      </c>
      <c r="I77" s="368">
        <v>0.01</v>
      </c>
      <c r="J77" s="2019"/>
      <c r="K77" s="3308">
        <f>IF(AND(K75="",K76=""),4,IF(项目基本情况!K6="上海银行",K76+1,K75+1))</f>
        <v>4</v>
      </c>
      <c r="L77" s="3294" t="s">
        <v>2844</v>
      </c>
      <c r="M77" s="3010" t="s">
        <v>387</v>
      </c>
      <c r="N77" s="1297"/>
      <c r="O77" s="1298">
        <f ca="1">SUMIF(N72:N76,"&lt;9e307")</f>
        <v>6444</v>
      </c>
      <c r="P77" s="1299"/>
      <c r="Q77" s="3008">
        <f ca="1">O77/N69</f>
        <v>0.23564689534118335</v>
      </c>
      <c r="R77" s="2012"/>
      <c r="S77" s="2012"/>
      <c r="T77" s="2012"/>
      <c r="U77" s="2012"/>
      <c r="V77" s="2012"/>
    </row>
    <row r="78" spans="1:22" ht="12" customHeight="1">
      <c r="A78" s="1300"/>
      <c r="B78" s="310"/>
      <c r="C78" s="310"/>
      <c r="D78" s="310"/>
      <c r="E78" s="41"/>
      <c r="F78" s="41"/>
      <c r="G78" s="41"/>
      <c r="H78" s="1002"/>
      <c r="I78" s="310"/>
      <c r="J78" s="2019"/>
      <c r="K78" s="3308"/>
      <c r="L78" s="3294"/>
      <c r="M78" s="3010" t="s">
        <v>391</v>
      </c>
      <c r="N78" s="1297"/>
      <c r="O78" s="1298" t="str">
        <f ca="1">NUMBERSTRING(INT(O77*10000),2)&amp;"元整"</f>
        <v>陆仟肆佰肆拾肆万元整</v>
      </c>
      <c r="P78" s="1299"/>
      <c r="Q78" s="2012"/>
      <c r="R78" s="2012"/>
      <c r="S78" s="2012"/>
      <c r="T78" s="2012"/>
      <c r="U78" s="2012"/>
      <c r="V78" s="2012"/>
    </row>
    <row r="79" spans="1:22" ht="13.8" thickBot="1">
      <c r="A79" s="3298" t="s">
        <v>393</v>
      </c>
      <c r="B79" s="3298"/>
      <c r="C79" s="3298"/>
      <c r="D79" s="3298"/>
      <c r="E79" s="3298"/>
      <c r="F79" s="41"/>
      <c r="G79" s="41"/>
      <c r="H79" s="1002"/>
      <c r="I79" s="310"/>
      <c r="J79" s="2019"/>
      <c r="K79" s="3292">
        <f>K77+1</f>
        <v>5</v>
      </c>
      <c r="L79" s="3294" t="s">
        <v>2845</v>
      </c>
      <c r="M79" s="3010" t="s">
        <v>387</v>
      </c>
      <c r="N79" s="1297"/>
      <c r="O79" s="1298">
        <f ca="1">N69-O77</f>
        <v>20902</v>
      </c>
      <c r="P79" s="1299"/>
      <c r="Q79" s="2012"/>
      <c r="R79" s="2012"/>
      <c r="S79" s="2012"/>
      <c r="T79" s="2012"/>
      <c r="U79" s="2012"/>
      <c r="V79" s="2012"/>
    </row>
    <row r="80" spans="1:22" ht="13.2">
      <c r="A80" s="3299" t="s">
        <v>394</v>
      </c>
      <c r="B80" s="3300"/>
      <c r="C80" s="993"/>
      <c r="D80" s="993" t="s">
        <v>395</v>
      </c>
      <c r="E80" s="369" t="s">
        <v>396</v>
      </c>
      <c r="F80" s="41"/>
      <c r="G80" s="41"/>
      <c r="H80" s="1002"/>
      <c r="I80" s="310"/>
      <c r="J80" s="2012"/>
      <c r="K80" s="3293"/>
      <c r="L80" s="3294"/>
      <c r="M80" s="3010" t="s">
        <v>391</v>
      </c>
      <c r="N80" s="1297"/>
      <c r="O80" s="1298" t="str">
        <f ca="1">NUMBERSTRING(INT(O79*10000),2)&amp;"元整"</f>
        <v>贰亿零玖佰零贰万元整</v>
      </c>
      <c r="P80" s="1299"/>
      <c r="Q80" s="2012"/>
      <c r="R80" s="2012"/>
      <c r="S80" s="2012"/>
      <c r="T80" s="2012"/>
      <c r="U80" s="2012"/>
      <c r="V80" s="2012"/>
    </row>
    <row r="81" spans="1:26" ht="13.8" thickBot="1">
      <c r="A81" s="380" t="s">
        <v>1785</v>
      </c>
      <c r="B81" s="370" t="s">
        <v>397</v>
      </c>
      <c r="C81" s="371">
        <f ca="1">ROUND((C82+C83)/(1+'数据-取费表'!C42),0)</f>
        <v>26044</v>
      </c>
      <c r="D81" s="372"/>
      <c r="E81" s="373"/>
      <c r="F81" s="41"/>
      <c r="G81" s="41"/>
      <c r="H81" s="1002"/>
      <c r="I81" s="310"/>
      <c r="J81" s="2012"/>
      <c r="K81" s="3004">
        <f>K79+1</f>
        <v>6</v>
      </c>
      <c r="L81" s="3306" t="s">
        <v>2846</v>
      </c>
      <c r="M81" s="3307"/>
      <c r="N81" s="1301"/>
      <c r="O81" s="1302">
        <f ca="1">ROUND(O79*10000/'数据-汇总表'!E3,0)</f>
        <v>2322</v>
      </c>
      <c r="P81" s="1303"/>
      <c r="Q81" s="2012"/>
      <c r="R81" s="2012"/>
      <c r="S81" s="2012"/>
      <c r="T81" s="2012"/>
      <c r="U81" s="2012"/>
      <c r="V81" s="2012"/>
    </row>
    <row r="82" spans="1:26" ht="13.8" thickTop="1">
      <c r="A82" s="374" t="s">
        <v>1786</v>
      </c>
      <c r="B82" s="375" t="s">
        <v>398</v>
      </c>
      <c r="C82" s="376">
        <f ca="1">D63</f>
        <v>27346</v>
      </c>
      <c r="D82" s="377" t="s">
        <v>18</v>
      </c>
      <c r="E82" s="378"/>
      <c r="F82" s="41"/>
      <c r="G82" s="41"/>
      <c r="H82" s="1002"/>
      <c r="I82" s="310"/>
      <c r="J82" s="2012"/>
      <c r="K82" s="2012"/>
      <c r="L82" s="2012"/>
      <c r="M82" s="2012"/>
      <c r="N82" s="2012"/>
      <c r="O82" s="2012"/>
      <c r="P82" s="2012"/>
      <c r="Q82" s="2012"/>
      <c r="R82" s="2012"/>
      <c r="S82" s="2012"/>
      <c r="T82" s="2012"/>
      <c r="U82" s="2012"/>
      <c r="V82" s="2012"/>
    </row>
    <row r="83" spans="1:26" ht="13.2">
      <c r="A83" s="374" t="s">
        <v>1787</v>
      </c>
      <c r="B83" s="375" t="s">
        <v>399</v>
      </c>
      <c r="C83" s="379">
        <v>0</v>
      </c>
      <c r="D83" s="377"/>
      <c r="E83" s="378"/>
      <c r="F83" s="41"/>
      <c r="G83" s="41"/>
      <c r="H83" s="1002"/>
      <c r="I83" s="310"/>
      <c r="J83" s="2012"/>
      <c r="K83" s="3281" t="s">
        <v>2834</v>
      </c>
      <c r="L83" s="3016" t="s">
        <v>2835</v>
      </c>
      <c r="M83" s="3006">
        <f ca="1">IF(N69&gt;10000,N69*0.5%,IF(AND(N69&gt;1000,N69&lt;=10000),N69*1%,IF(AND(N69&gt;100,N69&lt;=1000),N69*3%,IF(AND(N69&gt;10,N69&lt;=100),N69*5%,N69*8%))))</f>
        <v>136.72999999999999</v>
      </c>
      <c r="N83" s="52">
        <f ca="1">ROUND(M83,1)</f>
        <v>136.69999999999999</v>
      </c>
      <c r="O83" s="3009"/>
      <c r="P83" s="2012"/>
      <c r="Q83" s="2012"/>
      <c r="R83" s="2012"/>
      <c r="S83" s="2012"/>
      <c r="T83" s="2012"/>
      <c r="U83" s="2012"/>
      <c r="V83" s="2012"/>
    </row>
    <row r="84" spans="1:26" ht="25.2">
      <c r="A84" s="380" t="s">
        <v>1788</v>
      </c>
      <c r="B84" s="381" t="s">
        <v>400</v>
      </c>
      <c r="C84" s="382">
        <v>2000</v>
      </c>
      <c r="D84" s="383" t="s">
        <v>18</v>
      </c>
      <c r="E84" s="3051" t="s">
        <v>2898</v>
      </c>
      <c r="F84" s="41"/>
      <c r="G84" s="41"/>
      <c r="H84" s="1002"/>
      <c r="I84" s="310"/>
      <c r="J84" s="2012"/>
      <c r="K84" s="3281"/>
      <c r="L84" s="3016" t="s">
        <v>2836</v>
      </c>
      <c r="M84" s="3006">
        <f ca="1">IF(N69&gt;2000,N69*0.5%,IF(AND(N69&gt;1000,N69&lt;=2000),N69*0.6%,IF(AND(N69&gt;500,N69&lt;=1000),N69*0.7%,IF(AND(N69&gt;200,N69&lt;=500),N69*0.8%,IF(AND(N69&gt;100,N69&lt;=200),N69*0.9%,IF(AND(N69&gt;50,N69&lt;=100),N69*1%,IF(AND(N69&gt;20,N69&lt;=50),N69*1.5%,IF(AND(N69&gt;10,N69&lt;=20),N69*2%,IF(AND(N69&gt;1,N69&lt;=10),N69*2.5%)))))))))</f>
        <v>136.72999999999999</v>
      </c>
      <c r="N84" s="52">
        <f t="shared" ref="N84:N85" ca="1" si="2">ROUND(M84,1)</f>
        <v>136.69999999999999</v>
      </c>
      <c r="O84" s="2012" t="s">
        <v>2837</v>
      </c>
      <c r="P84" s="2012"/>
      <c r="Q84" s="2012"/>
      <c r="R84" s="2012"/>
      <c r="S84" s="2012"/>
      <c r="T84" s="2012"/>
      <c r="U84" s="2012"/>
      <c r="V84" s="2012"/>
    </row>
    <row r="85" spans="1:26" ht="13.2">
      <c r="A85" s="380" t="s">
        <v>1789</v>
      </c>
      <c r="B85" s="381" t="s">
        <v>401</v>
      </c>
      <c r="C85" s="384">
        <f ca="1">C81-C84</f>
        <v>24044</v>
      </c>
      <c r="D85" s="377" t="s">
        <v>18</v>
      </c>
      <c r="E85" s="378"/>
      <c r="F85" s="41"/>
      <c r="G85" s="41"/>
      <c r="H85" s="1002"/>
      <c r="I85" s="310"/>
      <c r="J85" s="2012"/>
      <c r="K85" s="3281"/>
      <c r="L85" s="3016" t="s">
        <v>2838</v>
      </c>
      <c r="M85" s="3006">
        <f ca="1">IF(N69&gt;1000,N69*0.1%,IF(AND(N69&gt;500,N69&lt;=1000),N69*0.5%,IF(AND(N69&gt;50,N69&lt;=500),N69*1%,IF(AND(N69&gt;1,N69&lt;=50),N69*1.5%))))</f>
        <v>27.346</v>
      </c>
      <c r="N85" s="52">
        <f t="shared" ca="1" si="2"/>
        <v>27.3</v>
      </c>
      <c r="O85" s="2012" t="s">
        <v>2837</v>
      </c>
      <c r="P85" s="2012"/>
      <c r="Q85" s="2012"/>
      <c r="R85" s="2012"/>
      <c r="S85" s="2012"/>
      <c r="T85" s="2012"/>
      <c r="U85" s="2012"/>
      <c r="V85" s="2012"/>
    </row>
    <row r="86" spans="1:26" ht="13.8" thickBot="1">
      <c r="A86" s="385" t="s">
        <v>1790</v>
      </c>
      <c r="B86" s="386" t="s">
        <v>402</v>
      </c>
      <c r="C86" s="387">
        <f ca="1">IF(C85&lt;=0,0,ROUND(C85*D86,0))</f>
        <v>1322</v>
      </c>
      <c r="D86" s="388">
        <f>'数据-取费表'!B41</f>
        <v>5.5000000000000007E-2</v>
      </c>
      <c r="E86" s="389"/>
      <c r="F86" s="41"/>
      <c r="G86" s="41"/>
      <c r="H86" s="1002"/>
      <c r="I86" s="310"/>
      <c r="J86" s="2012"/>
      <c r="K86" s="3281"/>
      <c r="L86" s="3016" t="s">
        <v>2839</v>
      </c>
      <c r="M86" s="3006">
        <f ca="1">N69*0.5%</f>
        <v>136.72999999999999</v>
      </c>
      <c r="N86" s="52">
        <f ca="1">IF(M86&gt;0.5,0.5,ROUND(M86,0))</f>
        <v>0.5</v>
      </c>
      <c r="O86" s="2012" t="s">
        <v>2840</v>
      </c>
      <c r="P86" s="2012"/>
      <c r="Q86" s="2012"/>
      <c r="R86" s="2012"/>
      <c r="S86" s="2012"/>
      <c r="T86" s="2012"/>
      <c r="U86" s="2012"/>
      <c r="V86" s="2012"/>
    </row>
    <row r="87" spans="1:26" s="1249" customFormat="1" ht="14.25" customHeight="1">
      <c r="A87" s="1304"/>
      <c r="B87" s="1305"/>
      <c r="C87" s="1306"/>
      <c r="D87" s="1307"/>
      <c r="E87" s="1308"/>
      <c r="F87" s="41"/>
      <c r="G87" s="41"/>
      <c r="H87" s="1002"/>
      <c r="I87" s="310"/>
      <c r="J87" s="2012"/>
      <c r="K87" s="3281"/>
      <c r="L87" s="3016" t="s">
        <v>2841</v>
      </c>
      <c r="M87" s="3006">
        <f ca="1">IF(N69&gt;=10000,(8.25+(N69-10000)*0.01%),IF(AND(N69&gt;=8000,N69&lt;10000),(7.85+(N69-8000)*0.02%),IF(AND(N69&gt;=5000,N69&lt;8000),(6.65+(N69-5000)*0.04%),IF(AND(N69&gt;=2000,N69&lt;5000),(4.25+(PN69-2000)*0.08%),IF(AND(N69&gt;=1000,N69&lt;2000),(2.75+(N69-1000)*0.15%),IF(AND(N69&gt;=100,N69&lt;1000),(0.5+(N69-100)*0.25%),IF(AND(N69&gt;0,N69&lt;100),N69*0.5%)))))))</f>
        <v>9.9846000000000004</v>
      </c>
      <c r="N87" s="52">
        <f ca="1">ROUND(M87*0.9,1)</f>
        <v>9</v>
      </c>
      <c r="O87" s="3009"/>
      <c r="P87" s="310"/>
      <c r="Q87" s="2012"/>
      <c r="R87" s="2012"/>
      <c r="S87" s="2012"/>
      <c r="T87" s="2012"/>
      <c r="U87" s="2012"/>
      <c r="V87" s="2012"/>
      <c r="W87" s="291"/>
      <c r="X87" s="291"/>
      <c r="Y87" s="291"/>
      <c r="Z87" s="291"/>
    </row>
    <row r="88" spans="1:26" s="1309" customFormat="1" ht="14.4" thickBot="1">
      <c r="A88" s="3335" t="s">
        <v>403</v>
      </c>
      <c r="B88" s="3336"/>
      <c r="C88" s="3336"/>
      <c r="D88" s="3336"/>
      <c r="E88" s="3336"/>
      <c r="F88" s="3336"/>
      <c r="G88" s="3336"/>
      <c r="H88" s="3336"/>
      <c r="I88" s="1310"/>
      <c r="J88" s="2020"/>
      <c r="K88" s="3281"/>
      <c r="L88" s="3016" t="s">
        <v>2842</v>
      </c>
      <c r="M88" s="3006">
        <f ca="1">IF(N69&gt;10000,N69*0.5%,IF(AND(N69&gt;5000,N69&lt;=10000),N69*1%,IF(AND(N69&gt;1000,N69&lt;=5000),N69*2%,IF(AND(N69&gt;200,N69&lt;=1000),N69*3%,N69*5%))))</f>
        <v>136.72999999999999</v>
      </c>
      <c r="N88" s="52">
        <f ca="1">ROUND(M88,1)</f>
        <v>136.69999999999999</v>
      </c>
      <c r="O88" s="3009"/>
      <c r="P88" s="10"/>
      <c r="Q88" s="2017"/>
      <c r="R88" s="2017"/>
      <c r="S88" s="2017"/>
      <c r="T88" s="2017"/>
      <c r="U88" s="2017"/>
      <c r="V88" s="2017"/>
      <c r="W88" s="2021"/>
      <c r="X88" s="2021"/>
      <c r="Y88" s="2021"/>
      <c r="Z88" s="2021"/>
    </row>
    <row r="89" spans="1:26" s="1309" customFormat="1" ht="13.8">
      <c r="A89" s="3299" t="s">
        <v>394</v>
      </c>
      <c r="B89" s="3300"/>
      <c r="C89" s="993"/>
      <c r="D89" s="993" t="s">
        <v>395</v>
      </c>
      <c r="E89" s="390" t="s">
        <v>404</v>
      </c>
      <c r="F89" s="391"/>
      <c r="G89" s="391"/>
      <c r="H89" s="392"/>
      <c r="I89" s="1311"/>
      <c r="J89" s="2022"/>
      <c r="K89" s="3281"/>
      <c r="L89" s="3016" t="s">
        <v>26</v>
      </c>
      <c r="M89" s="3007"/>
      <c r="N89" s="52">
        <f ca="1">ROUND(SUM(N83:N88),0)</f>
        <v>447</v>
      </c>
      <c r="O89" s="3017">
        <f ca="1">N89/N69</f>
        <v>1.6346083522270169E-2</v>
      </c>
      <c r="P89" s="2017"/>
      <c r="Q89" s="2017"/>
      <c r="R89" s="2017"/>
      <c r="S89" s="2017"/>
      <c r="T89" s="2017"/>
      <c r="U89" s="2017"/>
      <c r="V89" s="2017"/>
      <c r="W89" s="2021"/>
      <c r="X89" s="2021"/>
      <c r="Y89" s="2021"/>
      <c r="Z89" s="2021"/>
    </row>
    <row r="90" spans="1:26" s="1309" customFormat="1" ht="13.8">
      <c r="A90" s="380" t="s">
        <v>1785</v>
      </c>
      <c r="B90" s="381" t="s">
        <v>405</v>
      </c>
      <c r="C90" s="384">
        <f ca="1">ROUND(D63/(1+'数据-取费表'!C42),0)</f>
        <v>26044</v>
      </c>
      <c r="D90" s="377" t="s">
        <v>18</v>
      </c>
      <c r="E90" s="990"/>
      <c r="F90" s="989"/>
      <c r="G90" s="989"/>
      <c r="H90" s="393"/>
      <c r="I90" s="1311"/>
      <c r="J90" s="2022"/>
      <c r="K90" s="2017"/>
      <c r="L90" s="2017"/>
      <c r="M90" s="2017"/>
      <c r="N90" s="2017"/>
      <c r="O90" s="2017"/>
      <c r="P90" s="2017"/>
      <c r="Q90" s="2017"/>
      <c r="R90" s="2017"/>
      <c r="S90" s="2017"/>
      <c r="T90" s="2017"/>
      <c r="U90" s="2017"/>
      <c r="V90" s="2017"/>
      <c r="W90" s="2021"/>
      <c r="X90" s="2021"/>
      <c r="Y90" s="2021"/>
      <c r="Z90" s="2021"/>
    </row>
    <row r="91" spans="1:26" s="1309" customFormat="1" ht="13.8">
      <c r="A91" s="380" t="s">
        <v>1791</v>
      </c>
      <c r="B91" s="347" t="s">
        <v>406</v>
      </c>
      <c r="C91" s="384">
        <f ca="1">C92+C96</f>
        <v>2691</v>
      </c>
      <c r="D91" s="377" t="s">
        <v>18</v>
      </c>
      <c r="E91" s="990"/>
      <c r="F91" s="989"/>
      <c r="G91" s="989"/>
      <c r="H91" s="393"/>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4" t="s">
        <v>1792</v>
      </c>
      <c r="B92" s="375" t="s">
        <v>407</v>
      </c>
      <c r="C92" s="377">
        <f>ROUND(IF(G95="2016年5月1日后购买",C93/(1+'数据-取费表'!C30)+C94+C95,C93+C94+C95),0)</f>
        <v>2561</v>
      </c>
      <c r="D92" s="377" t="s">
        <v>18</v>
      </c>
      <c r="E92" s="990"/>
      <c r="F92" s="989"/>
      <c r="G92" s="989"/>
      <c r="H92" s="393"/>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4">
      <c r="A93" s="394" t="s">
        <v>1793</v>
      </c>
      <c r="B93" s="375" t="s">
        <v>408</v>
      </c>
      <c r="C93" s="395">
        <v>2000</v>
      </c>
      <c r="D93" s="377" t="s">
        <v>18</v>
      </c>
      <c r="E93" s="396" t="s">
        <v>409</v>
      </c>
      <c r="F93" s="397" t="s">
        <v>410</v>
      </c>
      <c r="G93" s="396" t="s">
        <v>411</v>
      </c>
      <c r="H93" s="398">
        <v>5</v>
      </c>
      <c r="I93" s="10"/>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4" t="s">
        <v>1794</v>
      </c>
      <c r="B94" s="399" t="s">
        <v>412</v>
      </c>
      <c r="C94" s="377">
        <f>IF(F93="购房发票",ROUND(C93*H93*5%,0),0)</f>
        <v>500</v>
      </c>
      <c r="D94" s="400">
        <v>0.05</v>
      </c>
      <c r="E94" s="3332" t="s">
        <v>413</v>
      </c>
      <c r="F94" s="3333"/>
      <c r="G94" s="3333"/>
      <c r="H94" s="3334"/>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4" t="s">
        <v>1795</v>
      </c>
      <c r="B95" s="375" t="s">
        <v>414</v>
      </c>
      <c r="C95" s="377">
        <f>ROUND(IF(G95="个人买卖住房",0,IF(G95="2016年5月1日前购买",C93*D95,C93*D95/(1+'数据-取费表'!C42))),0)</f>
        <v>61</v>
      </c>
      <c r="D95" s="401">
        <f>'数据-取费表'!B48+'数据-取费表'!B49</f>
        <v>3.0499999999999999E-2</v>
      </c>
      <c r="E95" s="25" t="s">
        <v>415</v>
      </c>
      <c r="F95" s="402"/>
      <c r="G95" s="403" t="s">
        <v>2390</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4" t="s">
        <v>1796</v>
      </c>
      <c r="B96" s="375" t="s">
        <v>416</v>
      </c>
      <c r="C96" s="404">
        <f ca="1">ROUND(D63*D96/(1+'数据-取费表'!C42),0)</f>
        <v>130</v>
      </c>
      <c r="D96" s="405">
        <f>'数据-取费表'!B43</f>
        <v>5.000000000000001E-3</v>
      </c>
      <c r="E96" s="3322" t="s">
        <v>2389</v>
      </c>
      <c r="F96" s="3323"/>
      <c r="G96" s="3323"/>
      <c r="H96" s="3324"/>
      <c r="I96" s="1312"/>
      <c r="J96" s="2023"/>
      <c r="K96" s="2017"/>
      <c r="L96" s="2017"/>
      <c r="M96" s="2017"/>
      <c r="N96" s="2017"/>
      <c r="O96" s="2017"/>
      <c r="P96" s="2017"/>
      <c r="Q96" s="2017"/>
      <c r="R96" s="2017"/>
      <c r="S96" s="2017"/>
      <c r="T96" s="2017"/>
      <c r="U96" s="2017"/>
      <c r="V96" s="2017"/>
      <c r="W96" s="2021"/>
      <c r="X96" s="2021"/>
      <c r="Y96" s="2021"/>
      <c r="Z96" s="2021"/>
    </row>
    <row r="97" spans="1:26" s="1309" customFormat="1" ht="13.8">
      <c r="A97" s="1602" t="s">
        <v>1797</v>
      </c>
      <c r="B97" s="381" t="s">
        <v>417</v>
      </c>
      <c r="C97" s="384">
        <f ca="1">C90-C91</f>
        <v>23353</v>
      </c>
      <c r="D97" s="377" t="s">
        <v>18</v>
      </c>
      <c r="E97" s="990"/>
      <c r="F97" s="989"/>
      <c r="G97" s="989"/>
      <c r="H97" s="393"/>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2" t="s">
        <v>1798</v>
      </c>
      <c r="B98" s="381" t="s">
        <v>418</v>
      </c>
      <c r="C98" s="406">
        <f ca="1">IF(C97&lt;=0,0,C97/C91)</f>
        <v>8.6781865477517659</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6" thickBot="1">
      <c r="A99" s="1603" t="s">
        <v>1799</v>
      </c>
      <c r="B99" s="386" t="s">
        <v>419</v>
      </c>
      <c r="C99" s="407">
        <f ca="1">ROUND(IF(C97&lt;=0,0,IF(C98&gt;=200%,C97*60%-C91*35%,IF(C98&gt;=100%,C97*50%-C91*15%,IF(C98&gt;=50%,C97*40%-C91*5%,IF(C98&lt;50%,C97*30%,0))))),0)</f>
        <v>13070</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0"/>
      <c r="D100" s="10"/>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4.4" thickBot="1">
      <c r="A101" s="3335" t="s">
        <v>420</v>
      </c>
      <c r="B101" s="3336"/>
      <c r="C101" s="3336"/>
      <c r="D101" s="3336"/>
      <c r="E101" s="3336"/>
      <c r="F101" s="3336"/>
      <c r="G101" s="3336"/>
      <c r="H101" s="3336"/>
      <c r="I101" s="10"/>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3.8">
      <c r="A102" s="3299" t="s">
        <v>394</v>
      </c>
      <c r="B102" s="3300"/>
      <c r="C102" s="993"/>
      <c r="D102" s="993" t="s">
        <v>395</v>
      </c>
      <c r="E102" s="390" t="s">
        <v>404</v>
      </c>
      <c r="F102" s="391"/>
      <c r="G102" s="391"/>
      <c r="H102" s="412"/>
      <c r="I102" s="10"/>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3.8">
      <c r="A103" s="380" t="s">
        <v>1785</v>
      </c>
      <c r="B103" s="381" t="s">
        <v>405</v>
      </c>
      <c r="C103" s="384">
        <f ca="1">ROUND(D63/(1+'数据-取费表'!C42),0)</f>
        <v>26044</v>
      </c>
      <c r="D103" s="377" t="s">
        <v>18</v>
      </c>
      <c r="E103" s="990"/>
      <c r="F103" s="989"/>
      <c r="G103" s="989"/>
      <c r="H103" s="413"/>
      <c r="I103" s="10"/>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3.8">
      <c r="A104" s="380" t="s">
        <v>1791</v>
      </c>
      <c r="B104" s="347" t="s">
        <v>406</v>
      </c>
      <c r="C104" s="384">
        <f ca="1">IF(H106="仅含出让金",C105+C108+C109+C110+C111+C112,C105+C109+C110+C111+C112)</f>
        <v>12344.057444</v>
      </c>
      <c r="D104" s="414"/>
      <c r="E104" s="990"/>
      <c r="F104" s="989"/>
      <c r="G104" s="989"/>
      <c r="H104" s="413"/>
      <c r="I104" s="10"/>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3.8">
      <c r="A105" s="394" t="s">
        <v>1792</v>
      </c>
      <c r="B105" s="375" t="s">
        <v>421</v>
      </c>
      <c r="C105" s="404">
        <f>C106+C107</f>
        <v>11104.057444</v>
      </c>
      <c r="D105" s="405"/>
      <c r="E105" s="984"/>
      <c r="F105" s="985"/>
      <c r="G105" s="985"/>
      <c r="H105" s="986"/>
      <c r="I105" s="10"/>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26.4">
      <c r="A106" s="394" t="s">
        <v>1793</v>
      </c>
      <c r="B106" s="375" t="s">
        <v>422</v>
      </c>
      <c r="C106" s="415">
        <f>107750574.44/10000</f>
        <v>10775.057444</v>
      </c>
      <c r="D106" s="405"/>
      <c r="E106" s="416" t="s">
        <v>423</v>
      </c>
      <c r="F106" s="985"/>
      <c r="G106" s="417" t="s">
        <v>424</v>
      </c>
      <c r="H106" s="418" t="s">
        <v>2400</v>
      </c>
      <c r="I106" s="10"/>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3.8">
      <c r="A107" s="394" t="s">
        <v>1794</v>
      </c>
      <c r="B107" s="375" t="s">
        <v>414</v>
      </c>
      <c r="C107" s="404">
        <f>ROUND(C106*D107,0)</f>
        <v>329</v>
      </c>
      <c r="D107" s="405">
        <f>'数据-取费表'!B48+'数据-取费表'!B49</f>
        <v>3.0499999999999999E-2</v>
      </c>
      <c r="E107" s="416" t="s">
        <v>425</v>
      </c>
      <c r="F107" s="985"/>
      <c r="G107" s="985"/>
      <c r="H107" s="986"/>
      <c r="I107" s="10"/>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3.8">
      <c r="A108" s="394" t="s">
        <v>1796</v>
      </c>
      <c r="B108" s="375" t="s">
        <v>426</v>
      </c>
      <c r="C108" s="415"/>
      <c r="D108" s="405"/>
      <c r="E108" s="416" t="str">
        <f>IF(H106="-","土地取得成本中已包含该笔费用"," ")</f>
        <v xml:space="preserve"> </v>
      </c>
      <c r="F108" s="985"/>
      <c r="G108" s="985"/>
      <c r="H108" s="986"/>
      <c r="I108" s="10"/>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4" t="s">
        <v>1800</v>
      </c>
      <c r="B109" s="375" t="s">
        <v>427</v>
      </c>
      <c r="C109" s="404">
        <f>IF(H109="——",IF(F1="现房",'剩余法-现房'!C18,'剩余法-待开发'!C18),I109)</f>
        <v>0</v>
      </c>
      <c r="D109" s="405"/>
      <c r="E109" s="3325" t="s">
        <v>428</v>
      </c>
      <c r="F109" s="3323"/>
      <c r="G109" s="3323"/>
      <c r="H109" s="1926" t="s">
        <v>2240</v>
      </c>
      <c r="I109" s="1927"/>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4" t="s">
        <v>1801</v>
      </c>
      <c r="B110" s="375" t="s">
        <v>429</v>
      </c>
      <c r="C110" s="404">
        <f>ROUND((C105+C108+C109)*D110,0)</f>
        <v>1110</v>
      </c>
      <c r="D110" s="405">
        <v>0.1</v>
      </c>
      <c r="E110" s="3325" t="s">
        <v>430</v>
      </c>
      <c r="F110" s="3323"/>
      <c r="G110" s="3323"/>
      <c r="H110" s="3324"/>
      <c r="I110" s="10"/>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4" t="s">
        <v>1802</v>
      </c>
      <c r="B111" s="375" t="s">
        <v>416</v>
      </c>
      <c r="C111" s="404">
        <f ca="1">ROUND(D63*D111/(1+'数据-取费表'!C42),0)</f>
        <v>130</v>
      </c>
      <c r="D111" s="405">
        <f>'数据-取费表'!B43</f>
        <v>5.000000000000001E-3</v>
      </c>
      <c r="E111" s="3322" t="s">
        <v>2389</v>
      </c>
      <c r="F111" s="3323"/>
      <c r="G111" s="3323"/>
      <c r="H111" s="3324"/>
      <c r="I111" s="10"/>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4" t="s">
        <v>1803</v>
      </c>
      <c r="B112" s="375" t="s">
        <v>431</v>
      </c>
      <c r="C112" s="404">
        <f>ROUND(C108*D112,0)</f>
        <v>0</v>
      </c>
      <c r="D112" s="405">
        <v>0.2</v>
      </c>
      <c r="E112" s="3325" t="s">
        <v>2414</v>
      </c>
      <c r="F112" s="3323"/>
      <c r="G112" s="3323"/>
      <c r="H112" s="3324"/>
      <c r="I112" s="10"/>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3.8">
      <c r="A113" s="1602" t="s">
        <v>1797</v>
      </c>
      <c r="B113" s="381" t="s">
        <v>417</v>
      </c>
      <c r="C113" s="384">
        <f ca="1">ROUND(C103-C104,0)</f>
        <v>13700</v>
      </c>
      <c r="D113" s="377" t="s">
        <v>18</v>
      </c>
      <c r="E113" s="990"/>
      <c r="F113" s="989"/>
      <c r="G113" s="989"/>
      <c r="H113" s="413"/>
      <c r="I113" s="10"/>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2" t="s">
        <v>1798</v>
      </c>
      <c r="B114" s="381" t="s">
        <v>418</v>
      </c>
      <c r="C114" s="406">
        <f ca="1">IF(C113&lt;=0,0,C113/C104)</f>
        <v>1.1098457749529571</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3"/>
      <c r="I114" s="10"/>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6" thickBot="1">
      <c r="A115" s="1603" t="s">
        <v>1799</v>
      </c>
      <c r="B115" s="386" t="s">
        <v>419</v>
      </c>
      <c r="C115" s="407">
        <f ca="1">ROUND(IF(C113&lt;=0,0,IF(C114&gt;=200%,C113*60%-C104*35%,IF(C114&gt;=100%,C113*50%-C104*15%,IF(C114&gt;=50%,C113*40%-C104*5%,IF(C114&lt;50%,C113*30%,0))))),0)</f>
        <v>4998</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0"/>
      <c r="G115" s="410"/>
      <c r="H115" s="419"/>
      <c r="I115" s="10"/>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4" zoomScale="80" zoomScaleNormal="95" zoomScaleSheetLayoutView="80" workbookViewId="0">
      <selection activeCell="E13" sqref="E13"/>
    </sheetView>
  </sheetViews>
  <sheetFormatPr defaultColWidth="9" defaultRowHeight="13.8"/>
  <cols>
    <col min="1" max="1" width="15.6640625" style="1332" customWidth="1"/>
    <col min="2" max="2" width="15.77734375" style="1332" customWidth="1"/>
    <col min="3" max="3" width="15.21875" style="1332" customWidth="1"/>
    <col min="4" max="4" width="12.21875" style="1332" customWidth="1"/>
    <col min="5" max="5" width="16.109375" style="1332" customWidth="1"/>
    <col min="6" max="6" width="12.21875" style="1332" customWidth="1"/>
    <col min="7" max="7" width="15.6640625" style="1332" customWidth="1"/>
    <col min="8" max="8" width="12.21875" style="1332" customWidth="1"/>
    <col min="9" max="9" width="15.66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30" s="1331" customFormat="1" ht="28.5" customHeight="1">
      <c r="A1" s="501" t="s">
        <v>482</v>
      </c>
      <c r="B1" s="502"/>
      <c r="C1" s="503" t="s">
        <v>483</v>
      </c>
      <c r="D1" s="504" t="s">
        <v>484</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433</v>
      </c>
      <c r="B2" s="507">
        <f>F68</f>
        <v>37429</v>
      </c>
      <c r="C2" s="2111"/>
      <c r="D2" s="2111"/>
      <c r="E2" s="2112"/>
      <c r="F2" s="2113"/>
      <c r="G2" s="2112"/>
      <c r="H2" s="2112"/>
      <c r="I2" s="2112"/>
      <c r="J2" s="2112"/>
      <c r="K2" s="2114"/>
      <c r="L2" s="2115"/>
      <c r="M2" s="2116"/>
      <c r="N2" s="2116"/>
      <c r="O2" s="2116"/>
      <c r="P2" s="1550"/>
      <c r="Q2" s="1550"/>
      <c r="R2" s="1550"/>
      <c r="S2" s="1550"/>
      <c r="T2" s="1550"/>
      <c r="U2" s="1550"/>
      <c r="V2" s="1550"/>
      <c r="W2" s="1550"/>
      <c r="X2" s="1550"/>
      <c r="Y2" s="1550"/>
      <c r="Z2" s="1550"/>
      <c r="AA2" s="1550"/>
      <c r="AB2" s="1550"/>
      <c r="AC2" s="1551"/>
      <c r="AD2" s="1330"/>
    </row>
    <row r="3" spans="1:30" s="1331" customFormat="1" ht="28.5" customHeight="1">
      <c r="A3" s="1375" t="s">
        <v>1646</v>
      </c>
      <c r="B3" s="509">
        <f>ROUND(B2*10000/'数据-汇总表'!E3,0)</f>
        <v>4158</v>
      </c>
      <c r="C3" s="2045"/>
      <c r="D3" s="2533"/>
      <c r="E3" s="2045"/>
      <c r="F3" s="2045"/>
      <c r="G3" s="2112"/>
      <c r="H3" s="2112"/>
      <c r="I3" s="2112"/>
      <c r="J3" s="2112"/>
      <c r="K3" s="2114"/>
      <c r="L3" s="2115"/>
      <c r="M3" s="2116"/>
      <c r="N3" s="2116"/>
      <c r="O3" s="2116"/>
      <c r="P3" s="1550"/>
      <c r="Q3" s="1550"/>
      <c r="R3" s="1550"/>
      <c r="S3" s="1550"/>
      <c r="T3" s="1550"/>
      <c r="U3" s="1550"/>
      <c r="V3" s="1550"/>
      <c r="W3" s="1550"/>
      <c r="X3" s="1550"/>
      <c r="Y3" s="1550"/>
      <c r="Z3" s="1550"/>
      <c r="AA3" s="1550"/>
      <c r="AB3" s="1552"/>
      <c r="AC3" s="427"/>
    </row>
    <row r="4" spans="1:30" s="1331" customFormat="1" ht="28.5" customHeight="1">
      <c r="A4" s="510" t="s">
        <v>486</v>
      </c>
      <c r="B4" s="426">
        <f>IF(B48="单位面积地价",C50,ROUND(B2*10000/'数据-汇总表'!D3,0))</f>
        <v>4158</v>
      </c>
      <c r="C4" s="2045"/>
      <c r="D4" s="2533"/>
      <c r="E4" s="2045"/>
      <c r="F4" s="2045"/>
      <c r="G4" s="2112"/>
      <c r="H4" s="2112"/>
      <c r="I4" s="2112"/>
      <c r="J4" s="2112"/>
      <c r="K4" s="2114"/>
      <c r="L4" s="2115"/>
      <c r="M4" s="2116"/>
      <c r="N4" s="2116"/>
      <c r="O4" s="2116"/>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277</v>
      </c>
      <c r="C5" s="430" t="s">
        <v>435</v>
      </c>
      <c r="D5" s="2045"/>
      <c r="E5" s="2045"/>
      <c r="F5" s="2045"/>
      <c r="G5" s="2112"/>
      <c r="H5" s="2112"/>
      <c r="I5" s="2112"/>
      <c r="J5" s="2112"/>
      <c r="K5" s="2114"/>
      <c r="L5" s="2115"/>
      <c r="M5" s="2116"/>
      <c r="N5" s="2116"/>
      <c r="O5" s="2116"/>
      <c r="P5" s="1550"/>
      <c r="Q5" s="1550"/>
      <c r="R5" s="1550"/>
      <c r="S5" s="1550"/>
      <c r="T5" s="1550"/>
      <c r="U5" s="1550"/>
      <c r="V5" s="1550"/>
      <c r="W5" s="1550"/>
      <c r="X5" s="1550"/>
      <c r="Y5" s="1550"/>
      <c r="Z5" s="1550"/>
      <c r="AA5" s="1550"/>
      <c r="AB5" s="1550"/>
      <c r="AC5" s="427"/>
    </row>
    <row r="6" spans="1:30" ht="21">
      <c r="A6" s="511" t="s">
        <v>487</v>
      </c>
      <c r="B6" s="512"/>
      <c r="C6" s="3380" t="s">
        <v>488</v>
      </c>
      <c r="D6" s="3381"/>
      <c r="E6" s="3380" t="s">
        <v>489</v>
      </c>
      <c r="F6" s="3381"/>
      <c r="G6" s="3380" t="s">
        <v>490</v>
      </c>
      <c r="H6" s="3381"/>
      <c r="I6" s="3380" t="s">
        <v>491</v>
      </c>
      <c r="J6" s="3381"/>
      <c r="K6" s="513" t="s">
        <v>492</v>
      </c>
      <c r="L6" s="2117"/>
      <c r="M6" s="2116"/>
      <c r="N6" s="2116"/>
      <c r="O6" s="2118"/>
      <c r="P6" s="3382" t="s">
        <v>493</v>
      </c>
      <c r="Q6" s="3383"/>
      <c r="R6" s="3368" t="s">
        <v>489</v>
      </c>
      <c r="S6" s="3369"/>
      <c r="T6" s="3368" t="s">
        <v>490</v>
      </c>
      <c r="U6" s="3369"/>
      <c r="V6" s="3388" t="s">
        <v>491</v>
      </c>
      <c r="W6" s="3388"/>
      <c r="X6" s="1553"/>
      <c r="Y6" s="3368" t="s">
        <v>493</v>
      </c>
      <c r="Z6" s="3369"/>
      <c r="AA6" s="3363" t="s">
        <v>489</v>
      </c>
      <c r="AB6" s="3364" t="s">
        <v>490</v>
      </c>
      <c r="AC6" s="3363" t="s">
        <v>491</v>
      </c>
    </row>
    <row r="7" spans="1:30" ht="21">
      <c r="A7" s="514"/>
      <c r="B7" s="515"/>
      <c r="C7" s="3391" t="s">
        <v>2887</v>
      </c>
      <c r="D7" s="3392"/>
      <c r="E7" s="3391" t="str">
        <f>商业土地案例!A4</f>
        <v>佛山市三水区中心城区铁路以南、广海路以北、铁帽顶至信孚石油公司之间、自信孚石油公司以东地块三之一</v>
      </c>
      <c r="F7" s="3392"/>
      <c r="G7" s="3391" t="str">
        <f>商业土地案例!A7</f>
        <v>佛山市三水区云东海街道高丰村委会“高丰涌”(土名)以南</v>
      </c>
      <c r="H7" s="3392"/>
      <c r="I7" s="3391" t="str">
        <f>商业土地案例!A8</f>
        <v>佛山市三水区云东海街道欧水村“龙舟山”(土名)</v>
      </c>
      <c r="J7" s="3392"/>
      <c r="K7" s="513"/>
      <c r="L7" s="2117"/>
      <c r="M7" s="2116"/>
      <c r="N7" s="2116"/>
      <c r="O7" s="2118"/>
      <c r="P7" s="3384"/>
      <c r="Q7" s="3385"/>
      <c r="R7" s="3370"/>
      <c r="S7" s="3371"/>
      <c r="T7" s="3370"/>
      <c r="U7" s="3371"/>
      <c r="V7" s="3388"/>
      <c r="W7" s="3388"/>
      <c r="X7" s="1553"/>
      <c r="Y7" s="3370"/>
      <c r="Z7" s="3371"/>
      <c r="AA7" s="3364"/>
      <c r="AB7" s="3364"/>
      <c r="AC7" s="3364"/>
    </row>
    <row r="8" spans="1:30" ht="21.6" thickBot="1">
      <c r="A8" s="514"/>
      <c r="B8" s="515"/>
      <c r="C8" s="3393" t="s">
        <v>2891</v>
      </c>
      <c r="D8" s="3394"/>
      <c r="E8" s="3393" t="s">
        <v>2891</v>
      </c>
      <c r="F8" s="3394"/>
      <c r="G8" s="3389" t="s">
        <v>2891</v>
      </c>
      <c r="H8" s="3390"/>
      <c r="I8" s="3389" t="s">
        <v>2891</v>
      </c>
      <c r="J8" s="3390"/>
      <c r="K8" s="513" t="s">
        <v>494</v>
      </c>
      <c r="L8" s="2117"/>
      <c r="M8" s="2116"/>
      <c r="N8" s="2116"/>
      <c r="O8" s="2118"/>
      <c r="P8" s="3386"/>
      <c r="Q8" s="3387"/>
      <c r="R8" s="3370"/>
      <c r="S8" s="3371"/>
      <c r="T8" s="3372"/>
      <c r="U8" s="3373"/>
      <c r="V8" s="3388"/>
      <c r="W8" s="3388"/>
      <c r="X8" s="1553"/>
      <c r="Y8" s="3372"/>
      <c r="Z8" s="3373"/>
      <c r="AA8" s="3365"/>
      <c r="AB8" s="3365"/>
      <c r="AC8" s="3365"/>
    </row>
    <row r="9" spans="1:30" s="1215" customFormat="1" ht="21.6" thickBot="1">
      <c r="A9" s="2866"/>
      <c r="B9" s="2873" t="s">
        <v>495</v>
      </c>
      <c r="C9" s="2865">
        <f>'数据-取费表'!B2</f>
        <v>43752</v>
      </c>
      <c r="D9" s="519">
        <v>100</v>
      </c>
      <c r="E9" s="520" t="str">
        <f>商业土地案例!I4</f>
        <v>2018-09-20</v>
      </c>
      <c r="F9" s="521">
        <f>SUMIF(72:72,YEAR(E9)&amp;"-"&amp;INT((MONTH(E9)+2)/3),73:73)</f>
        <v>97.5</v>
      </c>
      <c r="G9" s="522" t="str">
        <f>商业土地案例!I7</f>
        <v>2016-12-29</v>
      </c>
      <c r="H9" s="519">
        <f>SUMIF(72:72,YEAR(G9)&amp;"-"&amp;INT((MONTH(G9)+2)/3),73:73)</f>
        <v>94</v>
      </c>
      <c r="I9" s="522" t="str">
        <f>商业土地案例!I8</f>
        <v>2016-10-19</v>
      </c>
      <c r="J9" s="519">
        <f>SUMIF(72:72,YEAR(I9)&amp;"-"&amp;INT((MONTH(I9)+2)/3),73:73)</f>
        <v>94</v>
      </c>
      <c r="K9" s="523"/>
      <c r="L9" s="2119"/>
      <c r="M9" s="2116"/>
      <c r="N9" s="2116"/>
      <c r="O9" s="2120"/>
      <c r="P9" s="3366" t="s">
        <v>496</v>
      </c>
      <c r="Q9" s="3375"/>
      <c r="R9" s="1554" t="s">
        <v>8</v>
      </c>
      <c r="S9" s="1555">
        <f t="shared" ref="S9:S17" si="0">F9</f>
        <v>97.5</v>
      </c>
      <c r="T9" s="1554" t="s">
        <v>8</v>
      </c>
      <c r="U9" s="1555">
        <f t="shared" ref="U9:U17" si="1">H9</f>
        <v>94</v>
      </c>
      <c r="V9" s="1554" t="s">
        <v>8</v>
      </c>
      <c r="W9" s="1555">
        <f t="shared" ref="W9:W17" si="2">J9</f>
        <v>94</v>
      </c>
      <c r="X9" s="1556"/>
      <c r="Y9" s="3366" t="s">
        <v>496</v>
      </c>
      <c r="Z9" s="3367"/>
      <c r="AA9" s="1557">
        <f>D9/F9</f>
        <v>1.0256410256410255</v>
      </c>
      <c r="AB9" s="1557">
        <f>D9/H9</f>
        <v>1.0638297872340425</v>
      </c>
      <c r="AC9" s="1557">
        <f>D9/J9</f>
        <v>1.0638297872340425</v>
      </c>
    </row>
    <row r="10" spans="1:30" s="1215" customFormat="1" ht="21.6" thickBot="1">
      <c r="A10" s="2867"/>
      <c r="B10" s="2874" t="s">
        <v>497</v>
      </c>
      <c r="C10" s="855" t="s">
        <v>498</v>
      </c>
      <c r="D10" s="519">
        <v>100</v>
      </c>
      <c r="E10" s="855" t="s">
        <v>498</v>
      </c>
      <c r="F10" s="521">
        <f>SUMIF(75:75,E10,76:76)-SUMIF(75:75,C10,76:76)+100</f>
        <v>100</v>
      </c>
      <c r="G10" s="855" t="s">
        <v>498</v>
      </c>
      <c r="H10" s="519">
        <f>SUMIF(75:75,G10,76:76)-SUMIF(75:75,C10,76:76)+100</f>
        <v>100</v>
      </c>
      <c r="I10" s="855" t="s">
        <v>498</v>
      </c>
      <c r="J10" s="519">
        <f>SUMIF(75:75,I10,76:76)-SUMIF(75:75,C10,76:76)+100</f>
        <v>100</v>
      </c>
      <c r="K10" s="523"/>
      <c r="L10" s="2119"/>
      <c r="M10" s="2116"/>
      <c r="N10" s="2116"/>
      <c r="O10" s="2120"/>
      <c r="P10" s="3366" t="s">
        <v>499</v>
      </c>
      <c r="Q10" s="3367"/>
      <c r="R10" s="1554" t="s">
        <v>8</v>
      </c>
      <c r="S10" s="1555">
        <f t="shared" si="0"/>
        <v>100</v>
      </c>
      <c r="T10" s="1554" t="s">
        <v>8</v>
      </c>
      <c r="U10" s="1555">
        <f t="shared" si="1"/>
        <v>100</v>
      </c>
      <c r="V10" s="1554" t="s">
        <v>8</v>
      </c>
      <c r="W10" s="1555">
        <f t="shared" si="2"/>
        <v>100</v>
      </c>
      <c r="X10" s="1556"/>
      <c r="Y10" s="3366" t="s">
        <v>499</v>
      </c>
      <c r="Z10" s="3367"/>
      <c r="AA10" s="1557">
        <f t="shared" ref="AA10:AA47" si="3">D10/F10</f>
        <v>1</v>
      </c>
      <c r="AB10" s="1557">
        <f t="shared" ref="AB10:AB47" si="4">D10/H10</f>
        <v>1</v>
      </c>
      <c r="AC10" s="1557">
        <f t="shared" ref="AC10:AC47" si="5">D10/J10</f>
        <v>1</v>
      </c>
    </row>
    <row r="11" spans="1:30" s="1215" customFormat="1" ht="21">
      <c r="A11" s="2868"/>
      <c r="B11" s="2875" t="s">
        <v>2716</v>
      </c>
      <c r="C11" s="2862" t="s">
        <v>2961</v>
      </c>
      <c r="D11" s="253">
        <v>100</v>
      </c>
      <c r="E11" s="2862" t="s">
        <v>2961</v>
      </c>
      <c r="F11" s="253">
        <f>SUMIF(77:77,E11,78:78)-SUMIF(77:77,C11,78:78)+100</f>
        <v>100</v>
      </c>
      <c r="G11" s="2862" t="s">
        <v>2961</v>
      </c>
      <c r="H11" s="253">
        <f>SUMIF(77:77,G11,78:78)-SUMIF(77:77,C11,78:78)+100</f>
        <v>100</v>
      </c>
      <c r="I11" s="2862" t="s">
        <v>2961</v>
      </c>
      <c r="J11" s="253">
        <f>SUMIF(77:77,I11,78:78)-SUMIF(77:77,C11,78:78)+100</f>
        <v>100</v>
      </c>
      <c r="K11" s="523"/>
      <c r="L11" s="2119"/>
      <c r="M11" s="2116"/>
      <c r="N11" s="2116"/>
      <c r="O11" s="2121"/>
      <c r="P11" s="3374" t="s">
        <v>501</v>
      </c>
      <c r="Q11" s="1146" t="str">
        <f t="shared" ref="Q11:Q17" si="6">B11</f>
        <v>用途</v>
      </c>
      <c r="R11" s="1554" t="s">
        <v>8</v>
      </c>
      <c r="S11" s="1555">
        <f t="shared" si="0"/>
        <v>100</v>
      </c>
      <c r="T11" s="1554" t="s">
        <v>8</v>
      </c>
      <c r="U11" s="1555">
        <f t="shared" si="1"/>
        <v>100</v>
      </c>
      <c r="V11" s="1554" t="s">
        <v>8</v>
      </c>
      <c r="W11" s="1555">
        <f t="shared" si="2"/>
        <v>100</v>
      </c>
      <c r="X11" s="1556"/>
      <c r="Y11" s="3331" t="s">
        <v>502</v>
      </c>
      <c r="Z11" s="1145" t="str">
        <f t="shared" ref="Z11:Z17" si="7">Q11</f>
        <v>用途</v>
      </c>
      <c r="AA11" s="1557">
        <f t="shared" si="3"/>
        <v>1</v>
      </c>
      <c r="AB11" s="1557">
        <f t="shared" si="4"/>
        <v>1</v>
      </c>
      <c r="AC11" s="1557">
        <f t="shared" si="5"/>
        <v>1</v>
      </c>
    </row>
    <row r="12" spans="1:30" s="1333" customFormat="1" ht="28.8">
      <c r="A12" s="2869"/>
      <c r="B12" s="2874" t="s">
        <v>2717</v>
      </c>
      <c r="C12" s="909"/>
      <c r="D12" s="254">
        <v>100</v>
      </c>
      <c r="E12" s="528"/>
      <c r="F12" s="254">
        <f>ROUND(100/'数据-取费表'!G16,0)</f>
        <v>110</v>
      </c>
      <c r="G12" s="529"/>
      <c r="H12" s="254">
        <f>ROUND(100/'数据-取费表'!G16,0)</f>
        <v>110</v>
      </c>
      <c r="I12" s="529"/>
      <c r="J12" s="254">
        <f>ROUND(100/'数据-取费表'!G16,0)</f>
        <v>110</v>
      </c>
      <c r="K12" s="530"/>
      <c r="L12" s="2122"/>
      <c r="M12" s="2116"/>
      <c r="N12" s="2116"/>
      <c r="O12" s="2123"/>
      <c r="P12" s="3374"/>
      <c r="Q12" s="1146" t="str">
        <f t="shared" si="6"/>
        <v>土地使用年限（年）</v>
      </c>
      <c r="R12" s="1554" t="s">
        <v>8</v>
      </c>
      <c r="S12" s="1555">
        <f t="shared" si="0"/>
        <v>110</v>
      </c>
      <c r="T12" s="1554" t="s">
        <v>8</v>
      </c>
      <c r="U12" s="1555">
        <f t="shared" si="1"/>
        <v>110</v>
      </c>
      <c r="V12" s="1554" t="s">
        <v>8</v>
      </c>
      <c r="W12" s="1555">
        <f t="shared" si="2"/>
        <v>110</v>
      </c>
      <c r="X12" s="1556"/>
      <c r="Y12" s="3331"/>
      <c r="Z12" s="1145" t="str">
        <f t="shared" si="7"/>
        <v>土地使用年限（年）</v>
      </c>
      <c r="AA12" s="1557">
        <f t="shared" si="3"/>
        <v>0.90909090909090906</v>
      </c>
      <c r="AB12" s="1557">
        <f t="shared" si="4"/>
        <v>0.90909090909090906</v>
      </c>
      <c r="AC12" s="1557">
        <f t="shared" si="5"/>
        <v>0.90909090909090906</v>
      </c>
    </row>
    <row r="13" spans="1:30" ht="21">
      <c r="A13" s="2870"/>
      <c r="B13" s="2874" t="s">
        <v>2718</v>
      </c>
      <c r="C13" s="533">
        <f>'数据-汇总表'!I4</f>
        <v>1</v>
      </c>
      <c r="D13" s="254">
        <v>100</v>
      </c>
      <c r="E13" s="532">
        <v>0.8</v>
      </c>
      <c r="F13" s="254">
        <f>LOOKUP(E13,82:82,83:83)-LOOKUP(C13,82:82,83:83)+100</f>
        <v>99</v>
      </c>
      <c r="G13" s="533">
        <v>1.5</v>
      </c>
      <c r="H13" s="254">
        <f>LOOKUP(G13,82:82,83:83)-LOOKUP(C13,82:82,83:83)+100</f>
        <v>100</v>
      </c>
      <c r="I13" s="532">
        <v>1.5</v>
      </c>
      <c r="J13" s="254">
        <f>LOOKUP(I13,82:82,83:83)-LOOKUP(C13,82:82,83:83)+100</f>
        <v>100</v>
      </c>
      <c r="K13" s="534">
        <v>1</v>
      </c>
      <c r="L13" s="2124"/>
      <c r="M13" s="2116"/>
      <c r="N13" s="2116"/>
      <c r="O13" s="2125"/>
      <c r="P13" s="3374"/>
      <c r="Q13" s="1146" t="str">
        <f t="shared" si="6"/>
        <v>容积率</v>
      </c>
      <c r="R13" s="1554" t="s">
        <v>8</v>
      </c>
      <c r="S13" s="1555">
        <f t="shared" si="0"/>
        <v>99</v>
      </c>
      <c r="T13" s="1554" t="s">
        <v>8</v>
      </c>
      <c r="U13" s="1555">
        <f t="shared" si="1"/>
        <v>100</v>
      </c>
      <c r="V13" s="1554" t="s">
        <v>8</v>
      </c>
      <c r="W13" s="1555">
        <f t="shared" si="2"/>
        <v>100</v>
      </c>
      <c r="X13" s="1556"/>
      <c r="Y13" s="3331"/>
      <c r="Z13" s="1145" t="str">
        <f t="shared" si="7"/>
        <v>容积率</v>
      </c>
      <c r="AA13" s="1557">
        <f t="shared" si="3"/>
        <v>1.0101010101010102</v>
      </c>
      <c r="AB13" s="1557">
        <f t="shared" si="4"/>
        <v>1</v>
      </c>
      <c r="AC13" s="1557">
        <f t="shared" si="5"/>
        <v>1</v>
      </c>
    </row>
    <row r="14" spans="1:30" s="1215" customFormat="1" ht="21">
      <c r="A14" s="2867"/>
      <c r="B14" s="2876" t="s">
        <v>2719</v>
      </c>
      <c r="C14" s="2863"/>
      <c r="D14" s="537">
        <v>100</v>
      </c>
      <c r="E14" s="1370"/>
      <c r="F14" s="254">
        <f>SUMIF(84:84,E14,85:85)-SUMIF(84:84,C14,85:85)+100</f>
        <v>100</v>
      </c>
      <c r="G14" s="529"/>
      <c r="H14" s="254">
        <f>SUMIF(84:84,G14,85:85)-SUMIF(84:84,C14,85:85)+100</f>
        <v>100</v>
      </c>
      <c r="I14" s="528"/>
      <c r="J14" s="254">
        <f>SUMIF(84:84,I14,85:85)-SUMIF(84:84,C14,85:85)+100</f>
        <v>100</v>
      </c>
      <c r="K14" s="530"/>
      <c r="L14" s="2119"/>
      <c r="M14" s="2116"/>
      <c r="N14" s="2116"/>
      <c r="O14" s="2121"/>
      <c r="P14" s="3374"/>
      <c r="Q14" s="1146" t="str">
        <f t="shared" si="6"/>
        <v>配建</v>
      </c>
      <c r="R14" s="1554" t="s">
        <v>8</v>
      </c>
      <c r="S14" s="1555">
        <f t="shared" si="0"/>
        <v>100</v>
      </c>
      <c r="T14" s="1554" t="s">
        <v>8</v>
      </c>
      <c r="U14" s="1555">
        <f t="shared" si="1"/>
        <v>100</v>
      </c>
      <c r="V14" s="1554" t="s">
        <v>8</v>
      </c>
      <c r="W14" s="1555">
        <f t="shared" si="2"/>
        <v>100</v>
      </c>
      <c r="X14" s="1556"/>
      <c r="Y14" s="3331"/>
      <c r="Z14" s="1145" t="str">
        <f t="shared" si="7"/>
        <v>配建</v>
      </c>
      <c r="AA14" s="1557">
        <f>D14/F14</f>
        <v>1</v>
      </c>
      <c r="AB14" s="1557">
        <f>D14/H14</f>
        <v>1</v>
      </c>
      <c r="AC14" s="1557">
        <f>D14/J14</f>
        <v>1</v>
      </c>
    </row>
    <row r="15" spans="1:30" ht="21">
      <c r="A15" s="2871"/>
      <c r="B15" s="2877"/>
      <c r="C15" s="911"/>
      <c r="D15" s="539">
        <v>100</v>
      </c>
      <c r="E15" s="540"/>
      <c r="F15" s="254">
        <f>SUMIF(86:86,E15,87:87)-SUMIF(86:86,C15,87:87)+100</f>
        <v>100</v>
      </c>
      <c r="G15" s="541"/>
      <c r="H15" s="539">
        <f>SUMIF(86:86,G15,87:87)-SUMIF(86:86,C15,87:87)+100</f>
        <v>100</v>
      </c>
      <c r="I15" s="541"/>
      <c r="J15" s="539">
        <f>SUMIF(86:86,I15,87:87)-SUMIF(86:86,C15,87:87)+100</f>
        <v>100</v>
      </c>
      <c r="K15" s="530"/>
      <c r="L15" s="2126"/>
      <c r="M15" s="2116"/>
      <c r="N15" s="2116"/>
      <c r="O15" s="2125"/>
      <c r="P15" s="3374"/>
      <c r="Q15" s="1146">
        <f t="shared" si="6"/>
        <v>0</v>
      </c>
      <c r="R15" s="1554" t="s">
        <v>8</v>
      </c>
      <c r="S15" s="1555">
        <f t="shared" si="0"/>
        <v>100</v>
      </c>
      <c r="T15" s="1554" t="s">
        <v>8</v>
      </c>
      <c r="U15" s="1555">
        <f t="shared" si="1"/>
        <v>100</v>
      </c>
      <c r="V15" s="1554" t="s">
        <v>8</v>
      </c>
      <c r="W15" s="1555">
        <f t="shared" si="2"/>
        <v>100</v>
      </c>
      <c r="X15" s="1556"/>
      <c r="Y15" s="3331"/>
      <c r="Z15" s="1145">
        <f t="shared" si="7"/>
        <v>0</v>
      </c>
      <c r="AA15" s="1557">
        <f>D15/F15</f>
        <v>1</v>
      </c>
      <c r="AB15" s="1557">
        <f>D15/H15</f>
        <v>1</v>
      </c>
      <c r="AC15" s="1557">
        <f>D15/J15</f>
        <v>1</v>
      </c>
    </row>
    <row r="16" spans="1:30" ht="21.6" thickBot="1">
      <c r="A16" s="2872"/>
      <c r="B16" s="2878"/>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74"/>
      <c r="Q16" s="1146">
        <f t="shared" si="6"/>
        <v>0</v>
      </c>
      <c r="R16" s="1554" t="s">
        <v>8</v>
      </c>
      <c r="S16" s="1555">
        <f t="shared" si="0"/>
        <v>100</v>
      </c>
      <c r="T16" s="1554" t="s">
        <v>8</v>
      </c>
      <c r="U16" s="1555">
        <f t="shared" si="1"/>
        <v>100</v>
      </c>
      <c r="V16" s="1554" t="s">
        <v>8</v>
      </c>
      <c r="W16" s="1555">
        <f t="shared" si="2"/>
        <v>100</v>
      </c>
      <c r="X16" s="1556"/>
      <c r="Y16" s="3331"/>
      <c r="Z16" s="1145">
        <f t="shared" si="7"/>
        <v>0</v>
      </c>
      <c r="AA16" s="1557">
        <f>D16/F16</f>
        <v>1</v>
      </c>
      <c r="AB16" s="1557">
        <f>D16/H16</f>
        <v>1</v>
      </c>
      <c r="AC16" s="1557">
        <f>D16/J16</f>
        <v>1</v>
      </c>
    </row>
    <row r="17" spans="1:29" ht="96.6">
      <c r="A17" s="2864" t="s">
        <v>2714</v>
      </c>
      <c r="B17" s="577" t="s">
        <v>261</v>
      </c>
      <c r="C17" s="547" t="str">
        <f>估价对象房地状况!C15</f>
        <v>估价对象周边居住用地比例、居住小区规模和社区发展完善程度，综合评价居住社区成熟度一般</v>
      </c>
      <c r="D17" s="550">
        <v>100</v>
      </c>
      <c r="E17" s="551" t="s">
        <v>3206</v>
      </c>
      <c r="F17" s="548">
        <f>SUMIF(90:90,E18,91:91)-SUMIF(90:90,C18,91:91)+100</f>
        <v>110</v>
      </c>
      <c r="G17" s="551" t="s">
        <v>3206</v>
      </c>
      <c r="H17" s="548">
        <f>SUMIF(90:90,G18,91:91)-SUMIF(90:90,C18,91:91)+100</f>
        <v>110</v>
      </c>
      <c r="I17" s="551" t="s">
        <v>3206</v>
      </c>
      <c r="J17" s="548">
        <f>SUMIF(90:90,I18,91:91)-SUMIF(90:90,C18,91:91)+100</f>
        <v>110</v>
      </c>
      <c r="K17" s="534">
        <v>5</v>
      </c>
      <c r="L17" s="2126"/>
      <c r="M17" s="2116"/>
      <c r="N17" s="2116"/>
      <c r="O17" s="2125"/>
      <c r="P17" s="3376" t="s">
        <v>506</v>
      </c>
      <c r="Q17" s="1558" t="str">
        <f t="shared" si="6"/>
        <v>居住社区成熟度</v>
      </c>
      <c r="R17" s="1559" t="s">
        <v>8</v>
      </c>
      <c r="S17" s="1560">
        <f t="shared" si="0"/>
        <v>110</v>
      </c>
      <c r="T17" s="1559" t="s">
        <v>8</v>
      </c>
      <c r="U17" s="1560">
        <f t="shared" si="1"/>
        <v>110</v>
      </c>
      <c r="V17" s="1559" t="s">
        <v>8</v>
      </c>
      <c r="W17" s="1560">
        <f t="shared" si="2"/>
        <v>110</v>
      </c>
      <c r="X17" s="1553"/>
      <c r="Y17" s="3376" t="s">
        <v>506</v>
      </c>
      <c r="Z17" s="1561" t="str">
        <f t="shared" si="7"/>
        <v>居住社区成熟度</v>
      </c>
      <c r="AA17" s="1562">
        <f t="shared" si="3"/>
        <v>0.90909090909090906</v>
      </c>
      <c r="AB17" s="1562">
        <f t="shared" si="4"/>
        <v>0.90909090909090906</v>
      </c>
      <c r="AC17" s="1562">
        <f t="shared" si="5"/>
        <v>0.90909090909090906</v>
      </c>
    </row>
    <row r="18" spans="1:29" ht="21">
      <c r="A18" s="531"/>
      <c r="B18" s="552"/>
      <c r="C18" s="553" t="s">
        <v>3201</v>
      </c>
      <c r="D18" s="556"/>
      <c r="E18" s="557" t="s">
        <v>3203</v>
      </c>
      <c r="F18" s="554"/>
      <c r="G18" s="557" t="s">
        <v>3203</v>
      </c>
      <c r="H18" s="558"/>
      <c r="I18" s="557" t="s">
        <v>3203</v>
      </c>
      <c r="J18" s="554"/>
      <c r="K18" s="530"/>
      <c r="L18" s="2126"/>
      <c r="M18" s="2116"/>
      <c r="N18" s="2116"/>
      <c r="O18" s="2125"/>
      <c r="P18" s="3377"/>
      <c r="Q18" s="1558"/>
      <c r="R18" s="1559"/>
      <c r="S18" s="1560"/>
      <c r="T18" s="1559"/>
      <c r="U18" s="1560"/>
      <c r="V18" s="1559"/>
      <c r="W18" s="1560"/>
      <c r="X18" s="1553"/>
      <c r="Y18" s="3377"/>
      <c r="Z18" s="1561"/>
      <c r="AA18" s="1562">
        <v>1</v>
      </c>
      <c r="AB18" s="1562">
        <v>1</v>
      </c>
      <c r="AC18" s="1562">
        <v>1</v>
      </c>
    </row>
    <row r="19" spans="1:29" ht="69">
      <c r="A19" s="531"/>
      <c r="B19" s="559" t="s">
        <v>507</v>
      </c>
      <c r="C19" s="560" t="str">
        <f>估价对象房地状况!C16</f>
        <v>估价对象位于XX商圈，周边商业氛围成熟，人流量大，商业繁华度好</v>
      </c>
      <c r="D19" s="562">
        <v>100</v>
      </c>
      <c r="E19" s="563" t="s">
        <v>3207</v>
      </c>
      <c r="F19" s="558">
        <f>SUMIF(92:92,E20,93:93)-SUMIF(92:92,C20,93:93)+100</f>
        <v>103</v>
      </c>
      <c r="G19" s="563" t="s">
        <v>3207</v>
      </c>
      <c r="H19" s="564">
        <f>SUMIF(92:92,G20,93:93)-SUMIF(92:92,C20,93:93)+100</f>
        <v>103</v>
      </c>
      <c r="I19" s="563" t="s">
        <v>3207</v>
      </c>
      <c r="J19" s="564">
        <f>SUMIF(92:92,I20,93:93)-SUMIF(92:92,C20,93:93)+100</f>
        <v>103</v>
      </c>
      <c r="K19" s="534">
        <v>3</v>
      </c>
      <c r="L19" s="2126"/>
      <c r="M19" s="2116"/>
      <c r="N19" s="2116"/>
      <c r="O19" s="2125"/>
      <c r="P19" s="3377"/>
      <c r="Q19" s="1558" t="str">
        <f>B19</f>
        <v>商业繁华度</v>
      </c>
      <c r="R19" s="1559" t="s">
        <v>8</v>
      </c>
      <c r="S19" s="1560">
        <f>F19</f>
        <v>103</v>
      </c>
      <c r="T19" s="1559" t="s">
        <v>8</v>
      </c>
      <c r="U19" s="1560">
        <f>H19</f>
        <v>103</v>
      </c>
      <c r="V19" s="1559" t="s">
        <v>8</v>
      </c>
      <c r="W19" s="1560">
        <f>J19</f>
        <v>103</v>
      </c>
      <c r="X19" s="1553"/>
      <c r="Y19" s="3377"/>
      <c r="Z19" s="1561" t="str">
        <f>Q19</f>
        <v>商业繁华度</v>
      </c>
      <c r="AA19" s="1562">
        <f t="shared" si="3"/>
        <v>0.970873786407767</v>
      </c>
      <c r="AB19" s="1562">
        <f t="shared" si="4"/>
        <v>0.970873786407767</v>
      </c>
      <c r="AC19" s="1562">
        <f t="shared" si="5"/>
        <v>0.970873786407767</v>
      </c>
    </row>
    <row r="20" spans="1:29" ht="21">
      <c r="A20" s="531"/>
      <c r="B20" s="565"/>
      <c r="C20" s="566" t="s">
        <v>3201</v>
      </c>
      <c r="D20" s="562"/>
      <c r="E20" s="568" t="s">
        <v>3202</v>
      </c>
      <c r="F20" s="558"/>
      <c r="G20" s="568" t="s">
        <v>3202</v>
      </c>
      <c r="H20" s="554"/>
      <c r="I20" s="568" t="s">
        <v>3202</v>
      </c>
      <c r="J20" s="554"/>
      <c r="K20" s="530"/>
      <c r="L20" s="2126"/>
      <c r="M20" s="2116"/>
      <c r="N20" s="2116"/>
      <c r="O20" s="2125"/>
      <c r="P20" s="3377"/>
      <c r="Q20" s="1558"/>
      <c r="R20" s="1559"/>
      <c r="S20" s="1560"/>
      <c r="T20" s="1559"/>
      <c r="U20" s="1560"/>
      <c r="V20" s="1559"/>
      <c r="W20" s="1560"/>
      <c r="X20" s="1553"/>
      <c r="Y20" s="3377"/>
      <c r="Z20" s="1561"/>
      <c r="AA20" s="1562">
        <v>1</v>
      </c>
      <c r="AB20" s="1562">
        <v>1</v>
      </c>
      <c r="AC20" s="1562">
        <v>1</v>
      </c>
    </row>
    <row r="21" spans="1:29" ht="69">
      <c r="A21" s="531"/>
      <c r="B21" s="559" t="s">
        <v>508</v>
      </c>
      <c r="C21" s="560" t="str">
        <f>估价对象房地状况!C17</f>
        <v>估价对象位于XX商圈，周边办公楼项目较多，入驻率高，办公集聚程度较好</v>
      </c>
      <c r="D21" s="570">
        <v>100</v>
      </c>
      <c r="E21" s="571" t="s">
        <v>3208</v>
      </c>
      <c r="F21" s="564">
        <f>SUMIF(94:94,E22,95:95)-SUMIF(94:94,C22,95:95)+100</f>
        <v>100</v>
      </c>
      <c r="G21" s="571" t="s">
        <v>3208</v>
      </c>
      <c r="H21" s="558">
        <f>SUMIF(94:94,G22,95:95)-SUMIF(94:94,C22,95:95)+100</f>
        <v>100</v>
      </c>
      <c r="I21" s="571" t="s">
        <v>3208</v>
      </c>
      <c r="J21" s="558">
        <f>SUMIF(94:94,I22,95:95)-SUMIF(94:94,C22,95:95)+100</f>
        <v>100</v>
      </c>
      <c r="K21" s="534">
        <v>1</v>
      </c>
      <c r="L21" s="2126"/>
      <c r="M21" s="2116"/>
      <c r="N21" s="2116"/>
      <c r="O21" s="2125"/>
      <c r="P21" s="3377"/>
      <c r="Q21" s="1558" t="str">
        <f>B21</f>
        <v>办公集聚程度</v>
      </c>
      <c r="R21" s="1559" t="s">
        <v>8</v>
      </c>
      <c r="S21" s="1560">
        <f>F21</f>
        <v>100</v>
      </c>
      <c r="T21" s="1559" t="s">
        <v>8</v>
      </c>
      <c r="U21" s="1560">
        <f>H21</f>
        <v>100</v>
      </c>
      <c r="V21" s="1559" t="s">
        <v>8</v>
      </c>
      <c r="W21" s="1560">
        <f>J21</f>
        <v>100</v>
      </c>
      <c r="X21" s="1553"/>
      <c r="Y21" s="3377"/>
      <c r="Z21" s="1561" t="str">
        <f>Q21</f>
        <v>办公集聚程度</v>
      </c>
      <c r="AA21" s="1562">
        <f t="shared" si="3"/>
        <v>1</v>
      </c>
      <c r="AB21" s="1562">
        <f t="shared" si="4"/>
        <v>1</v>
      </c>
      <c r="AC21" s="1562">
        <f t="shared" si="5"/>
        <v>1</v>
      </c>
    </row>
    <row r="22" spans="1:29" ht="21">
      <c r="A22" s="531"/>
      <c r="B22" s="565"/>
      <c r="C22" s="553" t="s">
        <v>3201</v>
      </c>
      <c r="D22" s="556"/>
      <c r="E22" s="557" t="s">
        <v>3201</v>
      </c>
      <c r="F22" s="554"/>
      <c r="G22" s="557" t="s">
        <v>3201</v>
      </c>
      <c r="H22" s="554"/>
      <c r="I22" s="557" t="s">
        <v>3201</v>
      </c>
      <c r="J22" s="554"/>
      <c r="K22" s="530"/>
      <c r="L22" s="2126"/>
      <c r="M22" s="2116"/>
      <c r="N22" s="2116"/>
      <c r="O22" s="2125"/>
      <c r="P22" s="3377"/>
      <c r="Q22" s="1558"/>
      <c r="R22" s="1559"/>
      <c r="S22" s="1560"/>
      <c r="T22" s="1559"/>
      <c r="U22" s="1560"/>
      <c r="V22" s="1559"/>
      <c r="W22" s="1560"/>
      <c r="X22" s="1553"/>
      <c r="Y22" s="3377"/>
      <c r="Z22" s="1561"/>
      <c r="AA22" s="1562">
        <v>1</v>
      </c>
      <c r="AB22" s="1562">
        <v>1</v>
      </c>
      <c r="AC22" s="1562">
        <v>1</v>
      </c>
    </row>
    <row r="23" spans="1:29" ht="82.8">
      <c r="A23" s="531"/>
      <c r="B23" s="559" t="s">
        <v>509</v>
      </c>
      <c r="C23" s="572" t="str">
        <f>估价对象房地状况!C18</f>
        <v>估价对象周边道路状况、公共交通通达情况、停车便捷程度，综合评价交通便捷度较好</v>
      </c>
      <c r="D23" s="562">
        <v>100</v>
      </c>
      <c r="E23" s="563" t="s">
        <v>3209</v>
      </c>
      <c r="F23" s="564">
        <f>SUMIF(96:96,E24,97:97)-SUMIF(96:96,C24,97:97)+100</f>
        <v>103</v>
      </c>
      <c r="G23" s="563" t="s">
        <v>3209</v>
      </c>
      <c r="H23" s="558">
        <f>SUMIF(96:96,G24,97:97)-SUMIF(96:96,C24,97:97)+100</f>
        <v>103</v>
      </c>
      <c r="I23" s="563" t="s">
        <v>3209</v>
      </c>
      <c r="J23" s="558">
        <f>SUMIF(96:96,I24,97:97)-SUMIF(96:96,C24,97:97)+100</f>
        <v>103</v>
      </c>
      <c r="K23" s="534">
        <v>3</v>
      </c>
      <c r="L23" s="2126"/>
      <c r="M23" s="2116"/>
      <c r="N23" s="2116"/>
      <c r="O23" s="2125"/>
      <c r="P23" s="3377"/>
      <c r="Q23" s="1558" t="str">
        <f>B23</f>
        <v>交通便捷度</v>
      </c>
      <c r="R23" s="1559" t="s">
        <v>8</v>
      </c>
      <c r="S23" s="1560">
        <f>F23</f>
        <v>103</v>
      </c>
      <c r="T23" s="1559" t="s">
        <v>8</v>
      </c>
      <c r="U23" s="1560">
        <f>H23</f>
        <v>103</v>
      </c>
      <c r="V23" s="1559" t="s">
        <v>8</v>
      </c>
      <c r="W23" s="1560">
        <f>J23</f>
        <v>103</v>
      </c>
      <c r="X23" s="1553"/>
      <c r="Y23" s="3377"/>
      <c r="Z23" s="1561" t="str">
        <f>Q23</f>
        <v>交通便捷度</v>
      </c>
      <c r="AA23" s="1562">
        <f t="shared" si="3"/>
        <v>0.970873786407767</v>
      </c>
      <c r="AB23" s="1562">
        <f t="shared" si="4"/>
        <v>0.970873786407767</v>
      </c>
      <c r="AC23" s="1562">
        <f t="shared" si="5"/>
        <v>0.970873786407767</v>
      </c>
    </row>
    <row r="24" spans="1:29" ht="21">
      <c r="A24" s="531"/>
      <c r="B24" s="577"/>
      <c r="C24" s="553" t="s">
        <v>3201</v>
      </c>
      <c r="D24" s="556"/>
      <c r="E24" s="557" t="s">
        <v>3202</v>
      </c>
      <c r="F24" s="554"/>
      <c r="G24" s="557" t="s">
        <v>3202</v>
      </c>
      <c r="H24" s="554"/>
      <c r="I24" s="557" t="s">
        <v>3202</v>
      </c>
      <c r="J24" s="554"/>
      <c r="K24" s="530"/>
      <c r="L24" s="2126"/>
      <c r="M24" s="2116"/>
      <c r="N24" s="2116"/>
      <c r="O24" s="2125"/>
      <c r="P24" s="3377"/>
      <c r="Q24" s="1558"/>
      <c r="R24" s="1559"/>
      <c r="S24" s="1560"/>
      <c r="T24" s="1559"/>
      <c r="U24" s="1560"/>
      <c r="V24" s="1559"/>
      <c r="W24" s="1560"/>
      <c r="X24" s="1553"/>
      <c r="Y24" s="3377"/>
      <c r="Z24" s="1561"/>
      <c r="AA24" s="1562">
        <v>1</v>
      </c>
      <c r="AB24" s="1562">
        <v>1</v>
      </c>
      <c r="AC24" s="1562">
        <v>1</v>
      </c>
    </row>
    <row r="25" spans="1:29" ht="28.8">
      <c r="A25" s="514"/>
      <c r="B25" s="258" t="s">
        <v>510</v>
      </c>
      <c r="C25" s="572">
        <f>估价对象房地状况!C19</f>
        <v>0</v>
      </c>
      <c r="D25" s="562">
        <v>100</v>
      </c>
      <c r="E25" s="563">
        <v>0</v>
      </c>
      <c r="F25" s="564">
        <f>SUMIF(98:98,E26,99:99)-SUMIF(98:98,C26,99:99)+100</f>
        <v>100</v>
      </c>
      <c r="G25" s="563">
        <v>0</v>
      </c>
      <c r="H25" s="558">
        <f>SUMIF(98:98,G26,99:99)-SUMIF(98:98,C26,99:99)+100</f>
        <v>100</v>
      </c>
      <c r="I25" s="563">
        <v>0</v>
      </c>
      <c r="J25" s="558">
        <f>SUMIF(98:98,I26,99:99)-SUMIF(98:98,C26,99:99)+100</f>
        <v>100</v>
      </c>
      <c r="K25" s="534">
        <v>1</v>
      </c>
      <c r="L25" s="2126"/>
      <c r="M25" s="2116"/>
      <c r="N25" s="2116"/>
      <c r="O25" s="2125"/>
      <c r="P25" s="3377"/>
      <c r="Q25" s="1558" t="str">
        <f t="shared" ref="Q25:Q39" si="8">B25</f>
        <v>区域土地利用方向</v>
      </c>
      <c r="R25" s="1559" t="s">
        <v>8</v>
      </c>
      <c r="S25" s="1560">
        <f>F25</f>
        <v>100</v>
      </c>
      <c r="T25" s="1559" t="s">
        <v>8</v>
      </c>
      <c r="U25" s="1560">
        <f>H25</f>
        <v>100</v>
      </c>
      <c r="V25" s="1559" t="s">
        <v>8</v>
      </c>
      <c r="W25" s="1560">
        <f>J25</f>
        <v>100</v>
      </c>
      <c r="X25" s="1553"/>
      <c r="Y25" s="3377"/>
      <c r="Z25" s="1561" t="str">
        <f>Q25</f>
        <v>区域土地利用方向</v>
      </c>
      <c r="AA25" s="1562">
        <f t="shared" si="3"/>
        <v>1</v>
      </c>
      <c r="AB25" s="1562">
        <f t="shared" si="4"/>
        <v>1</v>
      </c>
      <c r="AC25" s="1562">
        <f t="shared" si="5"/>
        <v>1</v>
      </c>
    </row>
    <row r="26" spans="1:29" ht="27.6">
      <c r="A26" s="514"/>
      <c r="B26" s="1006"/>
      <c r="C26" s="553" t="s">
        <v>1624</v>
      </c>
      <c r="D26" s="556"/>
      <c r="E26" s="557" t="s">
        <v>1624</v>
      </c>
      <c r="F26" s="554"/>
      <c r="G26" s="557" t="s">
        <v>1624</v>
      </c>
      <c r="H26" s="554"/>
      <c r="I26" s="557" t="s">
        <v>1624</v>
      </c>
      <c r="J26" s="554"/>
      <c r="K26" s="530"/>
      <c r="L26" s="2126"/>
      <c r="M26" s="2116"/>
      <c r="N26" s="2116"/>
      <c r="O26" s="2125"/>
      <c r="P26" s="3377"/>
      <c r="Q26" s="1558"/>
      <c r="R26" s="1559"/>
      <c r="S26" s="1560"/>
      <c r="T26" s="1559"/>
      <c r="U26" s="1560"/>
      <c r="V26" s="1559"/>
      <c r="W26" s="1560"/>
      <c r="X26" s="1553"/>
      <c r="Y26" s="3377"/>
      <c r="Z26" s="1561"/>
      <c r="AA26" s="1562"/>
      <c r="AB26" s="1562"/>
      <c r="AC26" s="1562"/>
    </row>
    <row r="27" spans="1:29" ht="55.2">
      <c r="A27" s="514"/>
      <c r="B27" s="577" t="s">
        <v>511</v>
      </c>
      <c r="C27" s="560" t="str">
        <f>估价对象房地状况!C20</f>
        <v>区域自然环境：；人文环境；综合评价环境状况一般</v>
      </c>
      <c r="D27" s="562">
        <v>100</v>
      </c>
      <c r="E27" s="563" t="s">
        <v>3210</v>
      </c>
      <c r="F27" s="558">
        <f>SUMIF(100:100,E28,101:101)-SUMIF(100:100,C28,101:101)+100</f>
        <v>100</v>
      </c>
      <c r="G27" s="563" t="s">
        <v>3210</v>
      </c>
      <c r="H27" s="558">
        <f>SUMIF(100:100,G28,101:101)-SUMIF(100:100,C28,101:101)+100</f>
        <v>100</v>
      </c>
      <c r="I27" s="563" t="s">
        <v>3210</v>
      </c>
      <c r="J27" s="558">
        <f>SUMIF(100:100,I28,101:101)-SUMIF(100:100,C28,101:101)+100</f>
        <v>100</v>
      </c>
      <c r="K27" s="534">
        <v>1</v>
      </c>
      <c r="L27" s="2126"/>
      <c r="M27" s="2116"/>
      <c r="N27" s="2116"/>
      <c r="O27" s="2125"/>
      <c r="P27" s="3377"/>
      <c r="Q27" s="1558" t="str">
        <f t="shared" si="8"/>
        <v>自然及人文环境状况</v>
      </c>
      <c r="R27" s="1559" t="s">
        <v>8</v>
      </c>
      <c r="S27" s="1560">
        <f>F27</f>
        <v>100</v>
      </c>
      <c r="T27" s="1559" t="s">
        <v>8</v>
      </c>
      <c r="U27" s="1560">
        <f>H27</f>
        <v>100</v>
      </c>
      <c r="V27" s="1559" t="s">
        <v>8</v>
      </c>
      <c r="W27" s="1560">
        <f>J27</f>
        <v>100</v>
      </c>
      <c r="X27" s="1553"/>
      <c r="Y27" s="3377"/>
      <c r="Z27" s="1561" t="str">
        <f>Q27</f>
        <v>自然及人文环境状况</v>
      </c>
      <c r="AA27" s="1562">
        <f t="shared" si="3"/>
        <v>1</v>
      </c>
      <c r="AB27" s="1562">
        <f t="shared" si="4"/>
        <v>1</v>
      </c>
      <c r="AC27" s="1562">
        <f t="shared" si="5"/>
        <v>1</v>
      </c>
    </row>
    <row r="28" spans="1:29" ht="21">
      <c r="A28" s="514"/>
      <c r="B28" s="565"/>
      <c r="C28" s="553" t="s">
        <v>3203</v>
      </c>
      <c r="D28" s="556"/>
      <c r="E28" s="575" t="s">
        <v>3203</v>
      </c>
      <c r="F28" s="554"/>
      <c r="G28" s="575" t="s">
        <v>3203</v>
      </c>
      <c r="H28" s="554"/>
      <c r="I28" s="575" t="s">
        <v>3203</v>
      </c>
      <c r="J28" s="554"/>
      <c r="K28" s="530"/>
      <c r="L28" s="2126"/>
      <c r="M28" s="2116"/>
      <c r="N28" s="2116"/>
      <c r="O28" s="2125"/>
      <c r="P28" s="3377"/>
      <c r="Q28" s="1558"/>
      <c r="R28" s="1559"/>
      <c r="S28" s="1560"/>
      <c r="T28" s="1559"/>
      <c r="U28" s="1560"/>
      <c r="V28" s="1559"/>
      <c r="W28" s="1560"/>
      <c r="X28" s="1553"/>
      <c r="Y28" s="3377"/>
      <c r="Z28" s="1561"/>
      <c r="AA28" s="1562">
        <v>1</v>
      </c>
      <c r="AB28" s="1562">
        <v>1</v>
      </c>
      <c r="AC28" s="1562">
        <v>1</v>
      </c>
    </row>
    <row r="29" spans="1:29" s="1215" customFormat="1" ht="41.4">
      <c r="A29" s="576"/>
      <c r="B29" s="2554" t="s">
        <v>2508</v>
      </c>
      <c r="C29" s="572" t="str">
        <f>估价对象房地状况!C21</f>
        <v>估价对象所在区域公共配套设施齐备情况</v>
      </c>
      <c r="D29" s="562">
        <v>100</v>
      </c>
      <c r="E29" s="563" t="s">
        <v>3211</v>
      </c>
      <c r="F29" s="558">
        <f>SUMIF(102:102,E30,103:103)-SUMIF(102:102,C30,103:103)+100</f>
        <v>100</v>
      </c>
      <c r="G29" s="563" t="s">
        <v>3211</v>
      </c>
      <c r="H29" s="558">
        <f>SUMIF(102:102,G30,103:103)-SUMIF(102:102,C30,103:103)+100</f>
        <v>100</v>
      </c>
      <c r="I29" s="563" t="s">
        <v>3211</v>
      </c>
      <c r="J29" s="558">
        <f>SUMIF(102:102,I30,103:103)-SUMIF(102:102,C30,103:103)+100</f>
        <v>100</v>
      </c>
      <c r="K29" s="534">
        <v>1</v>
      </c>
      <c r="L29" s="2119"/>
      <c r="M29" s="2116"/>
      <c r="N29" s="2116"/>
      <c r="O29" s="2121"/>
      <c r="P29" s="3377"/>
      <c r="Q29" s="1146" t="str">
        <f t="shared" si="8"/>
        <v>公共配套设施</v>
      </c>
      <c r="R29" s="1554" t="s">
        <v>8</v>
      </c>
      <c r="S29" s="1555">
        <f>F29</f>
        <v>100</v>
      </c>
      <c r="T29" s="1554" t="s">
        <v>8</v>
      </c>
      <c r="U29" s="1555">
        <f>H29</f>
        <v>100</v>
      </c>
      <c r="V29" s="1554" t="s">
        <v>8</v>
      </c>
      <c r="W29" s="1555">
        <f>J29</f>
        <v>100</v>
      </c>
      <c r="X29" s="1556"/>
      <c r="Y29" s="3377"/>
      <c r="Z29" s="1145" t="str">
        <f>Q29</f>
        <v>公共配套设施</v>
      </c>
      <c r="AA29" s="1562">
        <f>D29/F29</f>
        <v>1</v>
      </c>
      <c r="AB29" s="1562">
        <f>D29/H29</f>
        <v>1</v>
      </c>
      <c r="AC29" s="1562">
        <f>D29/J29</f>
        <v>1</v>
      </c>
    </row>
    <row r="30" spans="1:29" s="1215" customFormat="1" ht="21">
      <c r="A30" s="576"/>
      <c r="B30" s="565"/>
      <c r="C30" s="578" t="s">
        <v>3201</v>
      </c>
      <c r="D30" s="556"/>
      <c r="E30" s="575" t="s">
        <v>3201</v>
      </c>
      <c r="F30" s="554"/>
      <c r="G30" s="575" t="s">
        <v>3201</v>
      </c>
      <c r="H30" s="554"/>
      <c r="I30" s="575" t="s">
        <v>3201</v>
      </c>
      <c r="J30" s="554"/>
      <c r="K30" s="530"/>
      <c r="L30" s="2119"/>
      <c r="M30" s="2116"/>
      <c r="N30" s="2116"/>
      <c r="O30" s="2121"/>
      <c r="P30" s="3377"/>
      <c r="Q30" s="1146"/>
      <c r="R30" s="1554"/>
      <c r="S30" s="1555"/>
      <c r="T30" s="1554"/>
      <c r="U30" s="1555"/>
      <c r="V30" s="1554"/>
      <c r="W30" s="1555"/>
      <c r="X30" s="1556"/>
      <c r="Y30" s="3377"/>
      <c r="Z30" s="1145"/>
      <c r="AA30" s="1562">
        <v>1</v>
      </c>
      <c r="AB30" s="1562">
        <v>1</v>
      </c>
      <c r="AC30" s="1562">
        <v>1</v>
      </c>
    </row>
    <row r="31" spans="1:29" s="1215" customFormat="1" ht="27.6">
      <c r="A31" s="576"/>
      <c r="B31" s="2554" t="s">
        <v>2509</v>
      </c>
      <c r="C31" s="572" t="str">
        <f>估价对象房地状况!C22</f>
        <v>估价对象所在区域基础设施水平</v>
      </c>
      <c r="D31" s="562">
        <v>100</v>
      </c>
      <c r="E31" s="563" t="s">
        <v>3212</v>
      </c>
      <c r="F31" s="558">
        <f>SUMIF(104:104,E32,105:105)-SUMIF(104:104,C32,105:105)+100</f>
        <v>100</v>
      </c>
      <c r="G31" s="563" t="s">
        <v>3212</v>
      </c>
      <c r="H31" s="558">
        <f>SUMIF(104:104,G32,105:105)-SUMIF(104:104,C32,105:105)+100</f>
        <v>100</v>
      </c>
      <c r="I31" s="563" t="s">
        <v>3212</v>
      </c>
      <c r="J31" s="558">
        <f>SUMIF(104:104,I32,105:105)-SUMIF(104:104,C32,105:105)+100</f>
        <v>100</v>
      </c>
      <c r="K31" s="534">
        <v>1</v>
      </c>
      <c r="L31" s="2119"/>
      <c r="M31" s="2116"/>
      <c r="N31" s="2116"/>
      <c r="O31" s="2121"/>
      <c r="P31" s="3377"/>
      <c r="Q31" s="2541" t="str">
        <f t="shared" ref="Q31" si="9">B31</f>
        <v>基础设施水平</v>
      </c>
      <c r="R31" s="1554" t="s">
        <v>8</v>
      </c>
      <c r="S31" s="1555">
        <f>F31</f>
        <v>100</v>
      </c>
      <c r="T31" s="1554" t="s">
        <v>8</v>
      </c>
      <c r="U31" s="1555">
        <f>H31</f>
        <v>100</v>
      </c>
      <c r="V31" s="1554" t="s">
        <v>8</v>
      </c>
      <c r="W31" s="1555">
        <f>J31</f>
        <v>100</v>
      </c>
      <c r="X31" s="1556"/>
      <c r="Y31" s="3377"/>
      <c r="Z31" s="2538" t="str">
        <f>Q31</f>
        <v>基础设施水平</v>
      </c>
      <c r="AA31" s="1562">
        <f>D31/F31</f>
        <v>1</v>
      </c>
      <c r="AB31" s="1562">
        <f>D31/H31</f>
        <v>1</v>
      </c>
      <c r="AC31" s="1562">
        <f>D31/J31</f>
        <v>1</v>
      </c>
    </row>
    <row r="32" spans="1:29" s="1215" customFormat="1" ht="21">
      <c r="A32" s="576"/>
      <c r="B32" s="565"/>
      <c r="C32" s="578" t="s">
        <v>3204</v>
      </c>
      <c r="D32" s="556"/>
      <c r="E32" s="2555" t="s">
        <v>3204</v>
      </c>
      <c r="F32" s="554"/>
      <c r="G32" s="2555" t="s">
        <v>3204</v>
      </c>
      <c r="H32" s="554"/>
      <c r="I32" s="2555" t="s">
        <v>3204</v>
      </c>
      <c r="J32" s="554"/>
      <c r="K32" s="530"/>
      <c r="L32" s="2119"/>
      <c r="M32" s="2116"/>
      <c r="N32" s="2116"/>
      <c r="O32" s="2121"/>
      <c r="P32" s="3377"/>
      <c r="Q32" s="2541"/>
      <c r="R32" s="1554"/>
      <c r="S32" s="1555"/>
      <c r="T32" s="1554"/>
      <c r="U32" s="1555"/>
      <c r="V32" s="1554"/>
      <c r="W32" s="1555"/>
      <c r="X32" s="1556"/>
      <c r="Y32" s="3377"/>
      <c r="Z32" s="2538"/>
      <c r="AA32" s="1562">
        <v>1</v>
      </c>
      <c r="AB32" s="1562">
        <v>1</v>
      </c>
      <c r="AC32" s="1562">
        <v>1</v>
      </c>
    </row>
    <row r="33" spans="1:29" ht="21">
      <c r="A33" s="531"/>
      <c r="B33" s="565" t="s">
        <v>513</v>
      </c>
      <c r="C33" s="579" t="s">
        <v>3205</v>
      </c>
      <c r="D33" s="574">
        <v>100</v>
      </c>
      <c r="E33" s="582" t="s">
        <v>3205</v>
      </c>
      <c r="F33" s="539">
        <f>SUMIF(106:106,E33,107:107)-SUMIF(106:106,C33,107:107)+100</f>
        <v>100</v>
      </c>
      <c r="G33" s="582" t="s">
        <v>3205</v>
      </c>
      <c r="H33" s="539">
        <f>SUMIF(106:106,G33,107:107)-SUMIF(106:106,C33,107:107)+100</f>
        <v>100</v>
      </c>
      <c r="I33" s="582" t="s">
        <v>3205</v>
      </c>
      <c r="J33" s="539">
        <f>SUMIF(106:106,I33,107:107)-SUMIF(106:106,C33,107:107)+100</f>
        <v>100</v>
      </c>
      <c r="K33" s="534">
        <v>1</v>
      </c>
      <c r="L33" s="2126"/>
      <c r="M33" s="2116"/>
      <c r="N33" s="2116"/>
      <c r="O33" s="2125"/>
      <c r="P33" s="3377"/>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77"/>
      <c r="Z33" s="1561" t="str">
        <f t="shared" ref="Z33:Z47" si="13">Q33</f>
        <v>临街状况</v>
      </c>
      <c r="AA33" s="1562">
        <f t="shared" si="3"/>
        <v>1</v>
      </c>
      <c r="AB33" s="1562">
        <f t="shared" si="4"/>
        <v>1</v>
      </c>
      <c r="AC33" s="1562">
        <f t="shared" si="5"/>
        <v>1</v>
      </c>
    </row>
    <row r="34" spans="1:29" ht="28.8">
      <c r="A34" s="531"/>
      <c r="B34" s="577" t="s">
        <v>514</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1</v>
      </c>
      <c r="L34" s="2126"/>
      <c r="M34" s="2116"/>
      <c r="N34" s="2116"/>
      <c r="O34" s="2125"/>
      <c r="P34" s="3377"/>
      <c r="Q34" s="1558" t="str">
        <f t="shared" si="8"/>
        <v>毗邻道路的类型与等级</v>
      </c>
      <c r="R34" s="1559" t="s">
        <v>8</v>
      </c>
      <c r="S34" s="1560">
        <f t="shared" si="10"/>
        <v>100</v>
      </c>
      <c r="T34" s="1559" t="s">
        <v>8</v>
      </c>
      <c r="U34" s="1560">
        <f t="shared" si="11"/>
        <v>100</v>
      </c>
      <c r="V34" s="1559" t="s">
        <v>8</v>
      </c>
      <c r="W34" s="1560">
        <f t="shared" si="12"/>
        <v>100</v>
      </c>
      <c r="X34" s="1553"/>
      <c r="Y34" s="3377"/>
      <c r="Z34" s="1561" t="str">
        <f t="shared" si="13"/>
        <v>毗邻道路的类型与等级</v>
      </c>
      <c r="AA34" s="1562">
        <f t="shared" si="3"/>
        <v>1</v>
      </c>
      <c r="AB34" s="1562">
        <f t="shared" si="4"/>
        <v>1</v>
      </c>
      <c r="AC34" s="1562">
        <f t="shared" si="5"/>
        <v>1</v>
      </c>
    </row>
    <row r="35" spans="1:29" ht="21">
      <c r="A35" s="531"/>
      <c r="B35" s="565"/>
      <c r="C35" s="553"/>
      <c r="D35" s="556"/>
      <c r="E35" s="575"/>
      <c r="F35" s="554"/>
      <c r="G35" s="553"/>
      <c r="H35" s="554"/>
      <c r="I35" s="575"/>
      <c r="J35" s="554"/>
      <c r="K35" s="580"/>
      <c r="L35" s="2126"/>
      <c r="M35" s="2116"/>
      <c r="N35" s="2116"/>
      <c r="O35" s="2125"/>
      <c r="P35" s="3377"/>
      <c r="Q35" s="1558"/>
      <c r="R35" s="1559"/>
      <c r="S35" s="1560"/>
      <c r="T35" s="1559"/>
      <c r="U35" s="1560"/>
      <c r="V35" s="1559"/>
      <c r="W35" s="1560"/>
      <c r="X35" s="1553"/>
      <c r="Y35" s="3377"/>
      <c r="Z35" s="1561"/>
      <c r="AA35" s="1562">
        <v>1</v>
      </c>
      <c r="AB35" s="1562">
        <v>1</v>
      </c>
      <c r="AC35" s="1562">
        <v>1</v>
      </c>
    </row>
    <row r="36" spans="1:29" ht="21">
      <c r="A36" s="531"/>
      <c r="B36" s="581" t="s">
        <v>515</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v>1</v>
      </c>
      <c r="L36" s="2126"/>
      <c r="M36" s="2116"/>
      <c r="N36" s="2116"/>
      <c r="O36" s="2125"/>
      <c r="P36" s="3377"/>
      <c r="Q36" s="1558" t="str">
        <f t="shared" si="8"/>
        <v>土地级别</v>
      </c>
      <c r="R36" s="1559" t="s">
        <v>8</v>
      </c>
      <c r="S36" s="1560">
        <f t="shared" si="10"/>
        <v>100</v>
      </c>
      <c r="T36" s="1559" t="s">
        <v>8</v>
      </c>
      <c r="U36" s="1560">
        <f t="shared" si="11"/>
        <v>100</v>
      </c>
      <c r="V36" s="1559" t="s">
        <v>8</v>
      </c>
      <c r="W36" s="1560">
        <f t="shared" si="12"/>
        <v>100</v>
      </c>
      <c r="X36" s="1553"/>
      <c r="Y36" s="3377"/>
      <c r="Z36" s="1561" t="str">
        <f t="shared" si="13"/>
        <v>土地级别</v>
      </c>
      <c r="AA36" s="1562">
        <f t="shared" si="3"/>
        <v>1</v>
      </c>
      <c r="AB36" s="1562">
        <f t="shared" si="4"/>
        <v>1</v>
      </c>
      <c r="AC36" s="1562">
        <f t="shared" si="5"/>
        <v>1</v>
      </c>
    </row>
    <row r="37" spans="1:29" ht="21">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377"/>
      <c r="Q37" s="1558">
        <f t="shared" si="8"/>
        <v>0</v>
      </c>
      <c r="R37" s="1559" t="s">
        <v>8</v>
      </c>
      <c r="S37" s="1560">
        <f t="shared" si="10"/>
        <v>100</v>
      </c>
      <c r="T37" s="1559" t="s">
        <v>8</v>
      </c>
      <c r="U37" s="1560">
        <f t="shared" si="11"/>
        <v>100</v>
      </c>
      <c r="V37" s="1559" t="s">
        <v>8</v>
      </c>
      <c r="W37" s="1560">
        <f t="shared" si="12"/>
        <v>100</v>
      </c>
      <c r="X37" s="1553"/>
      <c r="Y37" s="3377"/>
      <c r="Z37" s="1561">
        <f t="shared" si="13"/>
        <v>0</v>
      </c>
      <c r="AA37" s="1562">
        <f t="shared" si="3"/>
        <v>1</v>
      </c>
      <c r="AB37" s="1562">
        <f t="shared" si="4"/>
        <v>1</v>
      </c>
      <c r="AC37" s="1562">
        <f t="shared" si="5"/>
        <v>1</v>
      </c>
    </row>
    <row r="38" spans="1:29" ht="21">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378" t="s">
        <v>516</v>
      </c>
      <c r="Q38" s="1558">
        <f t="shared" si="8"/>
        <v>0</v>
      </c>
      <c r="R38" s="1559" t="s">
        <v>8</v>
      </c>
      <c r="S38" s="1560">
        <f t="shared" si="10"/>
        <v>100</v>
      </c>
      <c r="T38" s="1559" t="s">
        <v>8</v>
      </c>
      <c r="U38" s="1560">
        <f t="shared" si="11"/>
        <v>100</v>
      </c>
      <c r="V38" s="1559" t="s">
        <v>8</v>
      </c>
      <c r="W38" s="1560">
        <f t="shared" si="12"/>
        <v>100</v>
      </c>
      <c r="X38" s="1553"/>
      <c r="Y38" s="3379" t="s">
        <v>516</v>
      </c>
      <c r="Z38" s="1561">
        <f t="shared" si="13"/>
        <v>0</v>
      </c>
      <c r="AA38" s="1562">
        <f t="shared" si="3"/>
        <v>1</v>
      </c>
      <c r="AB38" s="1562">
        <f t="shared" si="4"/>
        <v>1</v>
      </c>
      <c r="AC38" s="1562">
        <f t="shared" si="5"/>
        <v>1</v>
      </c>
    </row>
    <row r="39" spans="1:29" s="1334" customFormat="1" ht="21.6"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379"/>
      <c r="Q39" s="1558">
        <f t="shared" si="8"/>
        <v>0</v>
      </c>
      <c r="R39" s="1563" t="s">
        <v>8</v>
      </c>
      <c r="S39" s="1564">
        <f t="shared" si="10"/>
        <v>100</v>
      </c>
      <c r="T39" s="1563" t="s">
        <v>8</v>
      </c>
      <c r="U39" s="1564">
        <f t="shared" si="11"/>
        <v>100</v>
      </c>
      <c r="V39" s="1563" t="s">
        <v>8</v>
      </c>
      <c r="W39" s="1564">
        <f t="shared" si="12"/>
        <v>100</v>
      </c>
      <c r="X39" s="1565"/>
      <c r="Y39" s="3379"/>
      <c r="Z39" s="1566">
        <f t="shared" si="13"/>
        <v>0</v>
      </c>
      <c r="AA39" s="1562">
        <f t="shared" si="3"/>
        <v>1</v>
      </c>
      <c r="AB39" s="1562">
        <f t="shared" si="4"/>
        <v>1</v>
      </c>
      <c r="AC39" s="1562">
        <f t="shared" si="5"/>
        <v>1</v>
      </c>
    </row>
    <row r="40" spans="1:29" ht="21">
      <c r="A40" s="2861" t="s">
        <v>2715</v>
      </c>
      <c r="B40" s="594" t="s">
        <v>518</v>
      </c>
      <c r="C40" s="595">
        <f>'数据-基础表'!A3</f>
        <v>90016.4</v>
      </c>
      <c r="D40" s="596">
        <v>100</v>
      </c>
      <c r="E40" s="595">
        <f>商业土地案例!F4</f>
        <v>5971.34</v>
      </c>
      <c r="F40" s="596">
        <f>LOOKUP(E40,119:119,120:120)-LOOKUP(C40,119:119,120:120)+100</f>
        <v>99</v>
      </c>
      <c r="G40" s="595">
        <f>商业土地案例!F7</f>
        <v>9095</v>
      </c>
      <c r="H40" s="596">
        <f>LOOKUP(G40,119:119,120:120)-LOOKUP(C40,119:119,120:120)+100</f>
        <v>99</v>
      </c>
      <c r="I40" s="597">
        <f>商业土地案例!F8</f>
        <v>6781.2</v>
      </c>
      <c r="J40" s="596">
        <f>LOOKUP(I40,119:119,120:120)-LOOKUP(C40,119:119,120:120)+100</f>
        <v>99</v>
      </c>
      <c r="K40" s="580"/>
      <c r="L40" s="2126"/>
      <c r="M40" s="2116"/>
      <c r="N40" s="2116"/>
      <c r="O40" s="2125"/>
      <c r="P40" s="3379"/>
      <c r="Q40" s="1558" t="str">
        <f>B40</f>
        <v>宗地面积</v>
      </c>
      <c r="R40" s="1559" t="s">
        <v>8</v>
      </c>
      <c r="S40" s="1560">
        <f t="shared" si="10"/>
        <v>99</v>
      </c>
      <c r="T40" s="1559" t="s">
        <v>8</v>
      </c>
      <c r="U40" s="1560">
        <f t="shared" si="11"/>
        <v>99</v>
      </c>
      <c r="V40" s="1559" t="s">
        <v>8</v>
      </c>
      <c r="W40" s="1560">
        <f t="shared" si="12"/>
        <v>99</v>
      </c>
      <c r="X40" s="1553"/>
      <c r="Y40" s="3379"/>
      <c r="Z40" s="1561" t="str">
        <f t="shared" si="13"/>
        <v>宗地面积</v>
      </c>
      <c r="AA40" s="1562">
        <f t="shared" si="3"/>
        <v>1.0101010101010102</v>
      </c>
      <c r="AB40" s="1562">
        <f t="shared" si="4"/>
        <v>1.0101010101010102</v>
      </c>
      <c r="AC40" s="1562">
        <f t="shared" si="5"/>
        <v>1.0101010101010102</v>
      </c>
    </row>
    <row r="41" spans="1:29" ht="21">
      <c r="A41" s="593"/>
      <c r="B41" s="526" t="s">
        <v>519</v>
      </c>
      <c r="C41" s="598" t="s">
        <v>3202</v>
      </c>
      <c r="D41" s="539">
        <v>100</v>
      </c>
      <c r="E41" s="598" t="s">
        <v>3202</v>
      </c>
      <c r="F41" s="539">
        <f>SUMIF(121:121,E41,122:122)-SUMIF(121:121,C41,122:122)+100</f>
        <v>100</v>
      </c>
      <c r="G41" s="598" t="s">
        <v>3202</v>
      </c>
      <c r="H41" s="539">
        <f>SUMIF(121:121,G41,122:122)-SUMIF(121:121,C41,122:122)+100</f>
        <v>100</v>
      </c>
      <c r="I41" s="598" t="s">
        <v>3202</v>
      </c>
      <c r="J41" s="539">
        <f>SUMIF(121:121,I41,122:122)-SUMIF(121:121,C41,122:122)+100</f>
        <v>100</v>
      </c>
      <c r="K41" s="583">
        <v>1</v>
      </c>
      <c r="L41" s="2126"/>
      <c r="M41" s="2116"/>
      <c r="N41" s="2116"/>
      <c r="O41" s="2125"/>
      <c r="P41" s="3379"/>
      <c r="Q41" s="1558" t="str">
        <f t="shared" ref="Q41:Q47" si="14">B41</f>
        <v>宗地形状</v>
      </c>
      <c r="R41" s="1559" t="s">
        <v>8</v>
      </c>
      <c r="S41" s="1560">
        <f t="shared" si="10"/>
        <v>100</v>
      </c>
      <c r="T41" s="1559" t="s">
        <v>8</v>
      </c>
      <c r="U41" s="1560">
        <f t="shared" si="11"/>
        <v>100</v>
      </c>
      <c r="V41" s="1559" t="s">
        <v>8</v>
      </c>
      <c r="W41" s="1560">
        <f t="shared" si="12"/>
        <v>100</v>
      </c>
      <c r="X41" s="1553"/>
      <c r="Y41" s="3379"/>
      <c r="Z41" s="1561" t="str">
        <f t="shared" si="13"/>
        <v>宗地形状</v>
      </c>
      <c r="AA41" s="1562">
        <f t="shared" si="3"/>
        <v>1</v>
      </c>
      <c r="AB41" s="1562">
        <f t="shared" si="4"/>
        <v>1</v>
      </c>
      <c r="AC41" s="1562">
        <f t="shared" si="5"/>
        <v>1</v>
      </c>
    </row>
    <row r="42" spans="1:29" ht="21">
      <c r="A42" s="593"/>
      <c r="B42" s="526" t="s">
        <v>520</v>
      </c>
      <c r="C42" s="598" t="s">
        <v>3202</v>
      </c>
      <c r="D42" s="539">
        <v>100</v>
      </c>
      <c r="E42" s="598" t="s">
        <v>3202</v>
      </c>
      <c r="F42" s="539">
        <f>SUMIF(123:123,E42,124:124)-SUMIF(123:123,C42,124:124)+100</f>
        <v>100</v>
      </c>
      <c r="G42" s="598" t="s">
        <v>3202</v>
      </c>
      <c r="H42" s="539">
        <f>SUMIF(123:123,G42,124:124)-SUMIF(123:123,C42,124:124)+100</f>
        <v>100</v>
      </c>
      <c r="I42" s="598" t="s">
        <v>3202</v>
      </c>
      <c r="J42" s="539">
        <f>SUMIF(123:123,I42,124:124)-SUMIF(123:123,C42,124:124)+100</f>
        <v>100</v>
      </c>
      <c r="K42" s="583">
        <v>1</v>
      </c>
      <c r="L42" s="2126"/>
      <c r="M42" s="2116"/>
      <c r="N42" s="2116"/>
      <c r="O42" s="2125"/>
      <c r="P42" s="3379"/>
      <c r="Q42" s="1558" t="str">
        <f t="shared" si="14"/>
        <v>临街宽度及深度</v>
      </c>
      <c r="R42" s="1559" t="s">
        <v>8</v>
      </c>
      <c r="S42" s="1560">
        <f t="shared" si="10"/>
        <v>100</v>
      </c>
      <c r="T42" s="1559" t="s">
        <v>8</v>
      </c>
      <c r="U42" s="1560">
        <f t="shared" si="11"/>
        <v>100</v>
      </c>
      <c r="V42" s="1559" t="s">
        <v>8</v>
      </c>
      <c r="W42" s="1560">
        <f t="shared" si="12"/>
        <v>100</v>
      </c>
      <c r="X42" s="1553"/>
      <c r="Y42" s="3379"/>
      <c r="Z42" s="1561" t="str">
        <f t="shared" si="13"/>
        <v>临街宽度及深度</v>
      </c>
      <c r="AA42" s="1562">
        <f t="shared" si="3"/>
        <v>1</v>
      </c>
      <c r="AB42" s="1562">
        <f t="shared" si="4"/>
        <v>1</v>
      </c>
      <c r="AC42" s="1562">
        <f t="shared" si="5"/>
        <v>1</v>
      </c>
    </row>
    <row r="43" spans="1:29" s="1215" customFormat="1" ht="21">
      <c r="A43" s="599"/>
      <c r="B43" s="1880" t="s">
        <v>2385</v>
      </c>
      <c r="C43" s="600" t="s">
        <v>3214</v>
      </c>
      <c r="D43" s="254">
        <v>100</v>
      </c>
      <c r="E43" s="600" t="s">
        <v>3214</v>
      </c>
      <c r="F43" s="539">
        <f>SUMIF(125:125,E43,126:126)-SUMIF(125:125,C43,126:126)+100</f>
        <v>100</v>
      </c>
      <c r="G43" s="600" t="s">
        <v>3214</v>
      </c>
      <c r="H43" s="539">
        <f>SUMIF(125:125,G43,126:126)-SUMIF(125:125,C43,126:126)+100</f>
        <v>100</v>
      </c>
      <c r="I43" s="600" t="s">
        <v>3214</v>
      </c>
      <c r="J43" s="539">
        <f>SUMIF(125:125,I43,126:126)-SUMIF(125:125,C43,126:126)+100</f>
        <v>100</v>
      </c>
      <c r="K43" s="583">
        <v>1</v>
      </c>
      <c r="L43" s="2119"/>
      <c r="M43" s="2116"/>
      <c r="N43" s="2116"/>
      <c r="O43" s="2121"/>
      <c r="P43" s="3379"/>
      <c r="Q43" s="1558" t="str">
        <f t="shared" si="14"/>
        <v>宗地开发程度</v>
      </c>
      <c r="R43" s="1554" t="s">
        <v>8</v>
      </c>
      <c r="S43" s="1555">
        <f t="shared" si="10"/>
        <v>100</v>
      </c>
      <c r="T43" s="1554" t="s">
        <v>8</v>
      </c>
      <c r="U43" s="1555">
        <f t="shared" si="11"/>
        <v>100</v>
      </c>
      <c r="V43" s="1554" t="s">
        <v>8</v>
      </c>
      <c r="W43" s="1555">
        <f t="shared" si="12"/>
        <v>100</v>
      </c>
      <c r="X43" s="1556"/>
      <c r="Y43" s="3379"/>
      <c r="Z43" s="1145" t="str">
        <f t="shared" si="13"/>
        <v>宗地开发程度</v>
      </c>
      <c r="AA43" s="1557">
        <f t="shared" si="3"/>
        <v>1</v>
      </c>
      <c r="AB43" s="1557">
        <f t="shared" si="4"/>
        <v>1</v>
      </c>
      <c r="AC43" s="1557">
        <f t="shared" si="5"/>
        <v>1</v>
      </c>
    </row>
    <row r="44" spans="1:29" ht="21">
      <c r="A44" s="593"/>
      <c r="B44" s="526" t="s">
        <v>521</v>
      </c>
      <c r="C44" s="598" t="s">
        <v>3202</v>
      </c>
      <c r="D44" s="539">
        <v>100</v>
      </c>
      <c r="E44" s="598" t="s">
        <v>3202</v>
      </c>
      <c r="F44" s="539">
        <f>SUMIF(127:127,E44,128:128)-SUMIF(127:127,C44,128:128)+100</f>
        <v>100</v>
      </c>
      <c r="G44" s="598" t="s">
        <v>3202</v>
      </c>
      <c r="H44" s="539">
        <f>SUMIF(127:127,G44,128:128)-SUMIF(127:127,C44,128:128)+100</f>
        <v>100</v>
      </c>
      <c r="I44" s="598" t="s">
        <v>3202</v>
      </c>
      <c r="J44" s="539">
        <f>SUMIF(127:127,I44,128:128)-SUMIF(127:127,C44,128:128)+100</f>
        <v>100</v>
      </c>
      <c r="K44" s="583">
        <v>1</v>
      </c>
      <c r="L44" s="2126"/>
      <c r="M44" s="2116"/>
      <c r="N44" s="2116"/>
      <c r="O44" s="2125"/>
      <c r="P44" s="3379" t="s">
        <v>516</v>
      </c>
      <c r="Q44" s="1558" t="str">
        <f t="shared" si="14"/>
        <v>工程地质条件</v>
      </c>
      <c r="R44" s="1559" t="s">
        <v>8</v>
      </c>
      <c r="S44" s="1560">
        <f t="shared" si="10"/>
        <v>100</v>
      </c>
      <c r="T44" s="1559" t="s">
        <v>8</v>
      </c>
      <c r="U44" s="1560">
        <f t="shared" si="11"/>
        <v>100</v>
      </c>
      <c r="V44" s="1559" t="s">
        <v>8</v>
      </c>
      <c r="W44" s="1560">
        <f t="shared" si="12"/>
        <v>100</v>
      </c>
      <c r="X44" s="1553"/>
      <c r="Y44" s="3379" t="s">
        <v>516</v>
      </c>
      <c r="Z44" s="1561" t="str">
        <f t="shared" si="13"/>
        <v>工程地质条件</v>
      </c>
      <c r="AA44" s="1562">
        <f t="shared" si="3"/>
        <v>1</v>
      </c>
      <c r="AB44" s="1562">
        <f t="shared" si="4"/>
        <v>1</v>
      </c>
      <c r="AC44" s="1562">
        <f t="shared" si="5"/>
        <v>1</v>
      </c>
    </row>
    <row r="45" spans="1:29" ht="2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379"/>
      <c r="Q45" s="1558">
        <f t="shared" si="14"/>
        <v>0</v>
      </c>
      <c r="R45" s="1559" t="s">
        <v>8</v>
      </c>
      <c r="S45" s="1560">
        <f t="shared" si="10"/>
        <v>100</v>
      </c>
      <c r="T45" s="1559" t="s">
        <v>8</v>
      </c>
      <c r="U45" s="1560">
        <f t="shared" si="11"/>
        <v>100</v>
      </c>
      <c r="V45" s="1559" t="s">
        <v>8</v>
      </c>
      <c r="W45" s="1560">
        <f t="shared" si="12"/>
        <v>100</v>
      </c>
      <c r="X45" s="1553"/>
      <c r="Y45" s="3379"/>
      <c r="Z45" s="1561">
        <f t="shared" si="13"/>
        <v>0</v>
      </c>
      <c r="AA45" s="1562">
        <f t="shared" si="3"/>
        <v>1</v>
      </c>
      <c r="AB45" s="1562">
        <f t="shared" si="4"/>
        <v>1</v>
      </c>
      <c r="AC45" s="1562">
        <f t="shared" si="5"/>
        <v>1</v>
      </c>
    </row>
    <row r="46" spans="1:29" ht="2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379"/>
      <c r="Q46" s="1558">
        <f t="shared" si="14"/>
        <v>0</v>
      </c>
      <c r="R46" s="1559" t="s">
        <v>8</v>
      </c>
      <c r="S46" s="1560">
        <f t="shared" si="10"/>
        <v>100</v>
      </c>
      <c r="T46" s="1559" t="s">
        <v>8</v>
      </c>
      <c r="U46" s="1560">
        <f t="shared" si="11"/>
        <v>100</v>
      </c>
      <c r="V46" s="1559" t="s">
        <v>8</v>
      </c>
      <c r="W46" s="1560">
        <f t="shared" si="12"/>
        <v>100</v>
      </c>
      <c r="X46" s="1553"/>
      <c r="Y46" s="3379"/>
      <c r="Z46" s="1561">
        <f t="shared" si="13"/>
        <v>0</v>
      </c>
      <c r="AA46" s="1562">
        <f t="shared" si="3"/>
        <v>1</v>
      </c>
      <c r="AB46" s="1562">
        <f t="shared" si="4"/>
        <v>1</v>
      </c>
      <c r="AC46" s="1562">
        <f t="shared" si="5"/>
        <v>1</v>
      </c>
    </row>
    <row r="47" spans="1:29" s="1334" customFormat="1" ht="21.6"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379"/>
      <c r="Q47" s="1558">
        <f t="shared" si="14"/>
        <v>0</v>
      </c>
      <c r="R47" s="1563" t="s">
        <v>8</v>
      </c>
      <c r="S47" s="1564">
        <f t="shared" si="10"/>
        <v>100</v>
      </c>
      <c r="T47" s="1563" t="s">
        <v>8</v>
      </c>
      <c r="U47" s="1564">
        <f t="shared" si="11"/>
        <v>100</v>
      </c>
      <c r="V47" s="1563" t="s">
        <v>8</v>
      </c>
      <c r="W47" s="1564">
        <f t="shared" si="12"/>
        <v>100</v>
      </c>
      <c r="X47" s="1565"/>
      <c r="Y47" s="3379"/>
      <c r="Z47" s="1566">
        <f t="shared" si="13"/>
        <v>0</v>
      </c>
      <c r="AA47" s="1562">
        <f t="shared" si="3"/>
        <v>1</v>
      </c>
      <c r="AB47" s="1562">
        <f t="shared" si="4"/>
        <v>1</v>
      </c>
      <c r="AC47" s="1562">
        <f t="shared" si="5"/>
        <v>1</v>
      </c>
    </row>
    <row r="48" spans="1:29" ht="21">
      <c r="A48" s="606" t="s">
        <v>522</v>
      </c>
      <c r="B48" s="607" t="s">
        <v>3197</v>
      </c>
      <c r="C48" s="608" t="s">
        <v>1</v>
      </c>
      <c r="D48" s="609"/>
      <c r="E48" s="610">
        <f>商业土地案例!N4</f>
        <v>5275</v>
      </c>
      <c r="F48" s="611"/>
      <c r="G48" s="612">
        <f>商业土地案例!N7</f>
        <v>5443</v>
      </c>
      <c r="H48" s="613"/>
      <c r="I48" s="610">
        <f>商业土地案例!N8</f>
        <v>4321</v>
      </c>
      <c r="J48" s="613"/>
      <c r="K48" s="1335"/>
      <c r="L48" s="2128"/>
      <c r="M48" s="2116"/>
      <c r="N48" s="2116"/>
      <c r="O48" s="2129"/>
      <c r="P48" s="3374" t="str">
        <f>A48</f>
        <v>成交单价</v>
      </c>
      <c r="Q48" s="3374"/>
      <c r="R48" s="3388">
        <f>E48</f>
        <v>5275</v>
      </c>
      <c r="S48" s="3388"/>
      <c r="T48" s="3388">
        <f>G48</f>
        <v>5443</v>
      </c>
      <c r="U48" s="3388"/>
      <c r="V48" s="3388">
        <f>I48</f>
        <v>4321</v>
      </c>
      <c r="W48" s="3388"/>
      <c r="X48" s="1545"/>
      <c r="Y48" s="1567"/>
      <c r="Z48" s="1545"/>
      <c r="AA48" s="1545"/>
      <c r="AB48" s="1545"/>
      <c r="AC48" s="1545"/>
    </row>
    <row r="49" spans="1:29" ht="21.6" thickBot="1">
      <c r="A49" s="614" t="s">
        <v>2653</v>
      </c>
      <c r="B49" s="615"/>
      <c r="C49" s="616">
        <f>R50</f>
        <v>4158</v>
      </c>
      <c r="D49" s="617"/>
      <c r="E49" s="616">
        <f>R49</f>
        <v>4300</v>
      </c>
      <c r="F49" s="618"/>
      <c r="G49" s="619">
        <f>T49</f>
        <v>4556</v>
      </c>
      <c r="H49" s="617"/>
      <c r="I49" s="616">
        <f>V49</f>
        <v>3617</v>
      </c>
      <c r="J49" s="617"/>
      <c r="K49" s="1336"/>
      <c r="L49" s="2128"/>
      <c r="M49" s="2116"/>
      <c r="N49" s="2116"/>
      <c r="O49" s="2129"/>
      <c r="P49" s="3374" t="str">
        <f>A49</f>
        <v>比较价格（元/平方米）</v>
      </c>
      <c r="Q49" s="3374"/>
      <c r="R49" s="3398">
        <f>ROUND(PRODUCT(R48,AA9:AA47),0)</f>
        <v>4300</v>
      </c>
      <c r="S49" s="3398"/>
      <c r="T49" s="3398">
        <f>ROUND(PRODUCT(T48,AB9:AB47),0)</f>
        <v>4556</v>
      </c>
      <c r="U49" s="3398"/>
      <c r="V49" s="3398">
        <f>ROUND(PRODUCT(V48,AC9:AC47),0)</f>
        <v>3617</v>
      </c>
      <c r="W49" s="3398"/>
      <c r="X49" s="1545"/>
      <c r="Y49" s="1545"/>
      <c r="Z49" s="1545"/>
      <c r="AA49" s="1545"/>
      <c r="AB49" s="1545"/>
      <c r="AC49" s="1545"/>
    </row>
    <row r="50" spans="1:29" ht="21.6" thickBot="1">
      <c r="A50" s="620" t="s">
        <v>3198</v>
      </c>
      <c r="B50" s="621"/>
      <c r="C50" s="622">
        <f>R50</f>
        <v>4158</v>
      </c>
      <c r="D50" s="622"/>
      <c r="E50" s="622"/>
      <c r="F50" s="622"/>
      <c r="G50" s="622"/>
      <c r="H50" s="622"/>
      <c r="I50" s="622"/>
      <c r="J50" s="622"/>
      <c r="K50" s="1337"/>
      <c r="L50" s="2128"/>
      <c r="M50" s="2116"/>
      <c r="N50" s="2116"/>
      <c r="O50" s="2129"/>
      <c r="P50" s="3395" t="str">
        <f>A50</f>
        <v>估价对象商业用房的比较价格（楼面单价，元/平方米）</v>
      </c>
      <c r="Q50" s="3396"/>
      <c r="R50" s="3397">
        <f>ROUND(AVERAGE(R49:V49),0)</f>
        <v>4158</v>
      </c>
      <c r="S50" s="3397"/>
      <c r="T50" s="3397"/>
      <c r="U50" s="3397"/>
      <c r="V50" s="3397"/>
      <c r="W50" s="3397"/>
      <c r="X50" s="1545"/>
      <c r="Y50" s="1545"/>
      <c r="Z50" s="1545"/>
      <c r="AA50" s="1545"/>
      <c r="AB50" s="1545"/>
      <c r="AC50" s="1545"/>
    </row>
    <row r="51" spans="1:29" ht="21">
      <c r="A51" s="2129"/>
      <c r="B51" s="2129"/>
      <c r="C51" s="2129"/>
      <c r="D51" s="2129"/>
      <c r="E51" s="2129"/>
      <c r="F51" s="2129"/>
      <c r="G51" s="2132"/>
      <c r="H51" s="2129"/>
      <c r="I51" s="2129"/>
      <c r="J51" s="2129"/>
      <c r="K51" s="2133"/>
      <c r="L51" s="2134"/>
      <c r="M51" s="2116"/>
      <c r="N51" s="2116"/>
      <c r="O51" s="2129"/>
      <c r="P51" s="1545"/>
      <c r="Q51" s="2129"/>
      <c r="R51" s="2129"/>
      <c r="S51" s="2129"/>
      <c r="T51" s="2129"/>
      <c r="U51" s="2129"/>
      <c r="V51" s="2129"/>
      <c r="W51" s="2129"/>
      <c r="X51" s="2129"/>
      <c r="Y51" s="2129"/>
      <c r="Z51" s="2129"/>
      <c r="AA51" s="2129"/>
      <c r="AB51" s="2129"/>
      <c r="AC51" s="2129"/>
    </row>
    <row r="52" spans="1:29" ht="21">
      <c r="A52" s="2129"/>
      <c r="B52" s="2129"/>
      <c r="C52" s="2129"/>
      <c r="D52" s="2129"/>
      <c r="E52" s="2129"/>
      <c r="F52" s="2129"/>
      <c r="G52" s="2129"/>
      <c r="H52" s="2129"/>
      <c r="I52" s="2129"/>
      <c r="J52" s="2129"/>
      <c r="K52" s="2133"/>
      <c r="L52" s="2134"/>
      <c r="M52" s="2116"/>
      <c r="N52" s="2116"/>
      <c r="O52" s="2129"/>
      <c r="P52" s="1545"/>
      <c r="Q52" s="2129"/>
      <c r="R52" s="2129"/>
      <c r="S52" s="2129"/>
      <c r="T52" s="2129"/>
      <c r="U52" s="2129"/>
      <c r="V52" s="2129"/>
      <c r="W52" s="2129"/>
      <c r="X52" s="2129"/>
      <c r="Y52" s="2129"/>
      <c r="Z52" s="2129"/>
      <c r="AA52" s="2129"/>
      <c r="AB52" s="2129"/>
      <c r="AC52" s="2129"/>
    </row>
    <row r="53" spans="1:29" ht="13.5" customHeight="1">
      <c r="A53" s="2129"/>
      <c r="B53" s="2129"/>
      <c r="C53" s="623" t="s">
        <v>523</v>
      </c>
      <c r="D53" s="624"/>
      <c r="E53" s="625">
        <f>IF(E48&lt;E49,E49/E48-1,E48/E49-1)</f>
        <v>0.22674418604651159</v>
      </c>
      <c r="F53" s="626" t="str">
        <f>IF(OR(E53&gt;=0.3,E53&lt;=-0.3),"超过30%","")</f>
        <v/>
      </c>
      <c r="G53" s="625">
        <f>IF(G48&lt;G49,G49/G48-1,G48/G49-1)</f>
        <v>0.19468832309043016</v>
      </c>
      <c r="H53" s="626" t="str">
        <f>IF(OR(G53&gt;=0.3,G53&lt;=-0.3),"超过30%","")</f>
        <v/>
      </c>
      <c r="I53" s="625">
        <f>IF(I48&lt;I49,I49/I48-1,I48/I49-1)</f>
        <v>0.19463643903787675</v>
      </c>
      <c r="J53" s="626" t="str">
        <f>IF(OR(I53&gt;=0.3,I53&lt;=-0.3),"超过30%","")</f>
        <v/>
      </c>
      <c r="K53" s="2133"/>
      <c r="L53" s="2134"/>
      <c r="M53" s="2116"/>
      <c r="N53" s="2116"/>
      <c r="O53" s="2129"/>
      <c r="P53" s="1545"/>
      <c r="Q53" s="2129"/>
      <c r="R53" s="2129"/>
      <c r="S53" s="2129"/>
      <c r="T53" s="2129"/>
      <c r="U53" s="2129"/>
      <c r="V53" s="2129"/>
      <c r="W53" s="2129"/>
      <c r="X53" s="2129"/>
      <c r="Y53" s="2129"/>
      <c r="Z53" s="2129"/>
      <c r="AA53" s="2129"/>
      <c r="AB53" s="2129"/>
      <c r="AC53" s="2129"/>
    </row>
    <row r="54" spans="1:29" ht="13.5" customHeight="1">
      <c r="A54" s="2129"/>
      <c r="B54" s="2129"/>
      <c r="C54" s="623" t="s">
        <v>524</v>
      </c>
      <c r="D54" s="627"/>
      <c r="E54" s="625">
        <f>IF(E49&lt;G49,G49/E49-1,E49/G49-1)</f>
        <v>5.9534883720930187E-2</v>
      </c>
      <c r="F54" s="626" t="str">
        <f>IF(OR(E54&gt;=0.2,E54&lt;=-0.2),"超过20%","")</f>
        <v/>
      </c>
      <c r="G54" s="625">
        <f>IF(G49&lt;I49,I49/G49-1,G49/I49-1)</f>
        <v>0.25960740945534977</v>
      </c>
      <c r="H54" s="626" t="str">
        <f>IF(OR(G54&gt;=0.2,G54&lt;=-0.2),"超过20%","")</f>
        <v>超过20%</v>
      </c>
      <c r="I54" s="625">
        <f>IF(I49&lt;E49,E49/I49-1,I49/E49-1)</f>
        <v>0.18883052253248556</v>
      </c>
      <c r="J54" s="626" t="str">
        <f>IF(OR(I54&gt;=0.2,I54&lt;=-0.2),"超过20%","")</f>
        <v/>
      </c>
      <c r="K54" s="2133"/>
      <c r="L54" s="2134"/>
      <c r="M54" s="2116"/>
      <c r="N54" s="2116"/>
      <c r="O54" s="2129"/>
      <c r="P54" s="1545"/>
      <c r="Q54" s="2129"/>
      <c r="R54" s="2129"/>
      <c r="S54" s="2129"/>
      <c r="T54" s="2129"/>
      <c r="U54" s="2129"/>
      <c r="V54" s="2129"/>
      <c r="W54" s="2129"/>
      <c r="X54" s="2129"/>
      <c r="Y54" s="2129"/>
      <c r="Z54" s="2129"/>
      <c r="AA54" s="2129"/>
      <c r="AB54" s="2129"/>
      <c r="AC54" s="2129"/>
    </row>
    <row r="55" spans="1:29" s="1340" customFormat="1" ht="13.5" customHeight="1">
      <c r="A55" s="2130"/>
      <c r="B55" s="2130"/>
      <c r="C55" s="623" t="s">
        <v>525</v>
      </c>
      <c r="D55" s="627"/>
      <c r="E55" s="625">
        <f>IF(E48&lt;G48,G48/E48-1,E48/G48-1)</f>
        <v>3.1848341232227462E-2</v>
      </c>
      <c r="F55" s="626" t="str">
        <f>IF(OR(E55&gt;=0.3,E55&lt;=-0.3),"超过30%","")</f>
        <v/>
      </c>
      <c r="G55" s="625">
        <f>IF(G48&lt;I48,I48/G48-1,G48/I48-1)</f>
        <v>0.25966211525109939</v>
      </c>
      <c r="H55" s="626" t="str">
        <f>IF(OR(G55&gt;=0.3,G55&lt;=-0.3),"超过30%","")</f>
        <v/>
      </c>
      <c r="I55" s="625">
        <f>IF(I48&lt;E48,E48/I48-1,I48/E48-1)</f>
        <v>0.22078222633649625</v>
      </c>
      <c r="J55" s="626" t="str">
        <f>IF(OR(I55&gt;=0.3,I55&lt;=-0.3),"超过30%","")</f>
        <v/>
      </c>
      <c r="K55" s="2136"/>
      <c r="L55" s="2137"/>
      <c r="M55" s="2116"/>
      <c r="N55" s="2116"/>
      <c r="O55" s="2130"/>
      <c r="P55" s="1543"/>
      <c r="Q55" s="2130"/>
      <c r="R55" s="2130"/>
      <c r="S55" s="2130"/>
      <c r="T55" s="2130"/>
      <c r="U55" s="2130"/>
      <c r="V55" s="2130"/>
      <c r="W55" s="2130"/>
      <c r="X55" s="2130"/>
      <c r="Y55" s="2130"/>
      <c r="Z55" s="2130"/>
      <c r="AA55" s="2130"/>
      <c r="AB55" s="2130"/>
      <c r="AC55" s="2130"/>
    </row>
    <row r="56" spans="1:29" s="1340" customFormat="1" ht="21.6" thickBot="1">
      <c r="A56" s="2130"/>
      <c r="B56" s="2131"/>
      <c r="C56" s="2135"/>
      <c r="D56" s="2130"/>
      <c r="E56" s="2130"/>
      <c r="F56" s="2130"/>
      <c r="G56" s="2130"/>
      <c r="H56" s="2130"/>
      <c r="I56" s="2130"/>
      <c r="J56" s="2130"/>
      <c r="K56" s="2136"/>
      <c r="L56" s="2137"/>
      <c r="M56" s="2116"/>
      <c r="N56" s="2116"/>
      <c r="O56" s="2130"/>
      <c r="P56" s="1543"/>
      <c r="Q56" s="2130"/>
      <c r="R56" s="2130"/>
      <c r="S56" s="2130"/>
      <c r="T56" s="2130"/>
      <c r="U56" s="2130"/>
      <c r="V56" s="2130"/>
      <c r="W56" s="2130"/>
      <c r="X56" s="2130"/>
      <c r="Y56" s="2130"/>
      <c r="Z56" s="2130"/>
      <c r="AA56" s="2130"/>
      <c r="AB56" s="2130"/>
      <c r="AC56" s="2130"/>
    </row>
    <row r="57" spans="1:29" ht="26.25" customHeight="1">
      <c r="A57" s="628" t="s">
        <v>526</v>
      </c>
      <c r="B57" s="629" t="s">
        <v>527</v>
      </c>
      <c r="C57" s="1546" t="s">
        <v>1686</v>
      </c>
      <c r="D57" s="2211" t="s">
        <v>2254</v>
      </c>
      <c r="E57" s="630" t="s">
        <v>528</v>
      </c>
      <c r="F57" s="631" t="s">
        <v>529</v>
      </c>
      <c r="G57" s="3358" t="s">
        <v>2242</v>
      </c>
      <c r="H57" s="3359"/>
      <c r="I57" s="1541" t="s">
        <v>1684</v>
      </c>
      <c r="J57" s="1541" t="str">
        <f>项目基本情况!F41</f>
        <v>广东省</v>
      </c>
      <c r="K57" s="2138" t="s">
        <v>1685</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3.2">
      <c r="A58" s="632" t="s">
        <v>530</v>
      </c>
      <c r="B58" s="633">
        <f>C50</f>
        <v>4158</v>
      </c>
      <c r="C58" s="634">
        <v>1</v>
      </c>
      <c r="D58" s="2212">
        <v>1</v>
      </c>
      <c r="E58" s="634">
        <f>'数据-汇总表'!E8+'数据-汇总表'!E9</f>
        <v>89466.4</v>
      </c>
      <c r="F58" s="635">
        <f t="shared" ref="F58:F67" si="15">ROUND(B58*E58/10000,0)</f>
        <v>37200</v>
      </c>
      <c r="G58" s="3360"/>
      <c r="H58" s="3361"/>
      <c r="I58" s="1542">
        <v>1</v>
      </c>
      <c r="J58" s="1542">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2">
      <c r="A59" s="636" t="s">
        <v>531</v>
      </c>
      <c r="B59" s="637">
        <f>ROUND($C$50*C59*D59,0)</f>
        <v>0</v>
      </c>
      <c r="C59" s="377">
        <f t="shared" ref="C59:C67" si="16">IF($C$57="北京市系数",I59,J59)</f>
        <v>0</v>
      </c>
      <c r="D59" s="2213">
        <v>0.25</v>
      </c>
      <c r="E59" s="638">
        <v>0</v>
      </c>
      <c r="F59" s="635">
        <f t="shared" si="15"/>
        <v>0</v>
      </c>
      <c r="G59" s="3362" t="s">
        <v>2243</v>
      </c>
      <c r="H59" s="1933">
        <f>项目基本情况!B43</f>
        <v>0</v>
      </c>
      <c r="I59" s="1542">
        <f>SUMIF(修正!$A$45:$A$56,H59,修正!B45:B56)</f>
        <v>0</v>
      </c>
      <c r="J59" s="1544"/>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2">
      <c r="A60" s="636" t="s">
        <v>532</v>
      </c>
      <c r="B60" s="637">
        <f t="shared" ref="B60:B67" si="17">ROUND($C$50*C60*D60,0)</f>
        <v>0</v>
      </c>
      <c r="C60" s="377">
        <f t="shared" si="16"/>
        <v>0</v>
      </c>
      <c r="D60" s="2213">
        <v>0.25</v>
      </c>
      <c r="E60" s="638">
        <v>0</v>
      </c>
      <c r="F60" s="635">
        <f t="shared" si="15"/>
        <v>0</v>
      </c>
      <c r="G60" s="3362"/>
      <c r="H60" s="1933">
        <f>项目基本情况!B43</f>
        <v>0</v>
      </c>
      <c r="I60" s="1542">
        <f>SUMIF(修正!$A$45:$A$56,H60,修正!C45:C56)</f>
        <v>0</v>
      </c>
      <c r="J60" s="1544"/>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2">
      <c r="A61" s="636" t="s">
        <v>533</v>
      </c>
      <c r="B61" s="637">
        <f t="shared" si="17"/>
        <v>0</v>
      </c>
      <c r="C61" s="377">
        <f t="shared" si="16"/>
        <v>0</v>
      </c>
      <c r="D61" s="2213">
        <v>0.25</v>
      </c>
      <c r="E61" s="638">
        <v>0</v>
      </c>
      <c r="F61" s="635">
        <f t="shared" si="15"/>
        <v>0</v>
      </c>
      <c r="G61" s="3362"/>
      <c r="H61" s="1933">
        <f>项目基本情况!B43</f>
        <v>0</v>
      </c>
      <c r="I61" s="1542">
        <f>SUMIF(修正!$A$45:$A$56,H61,修正!D45:D56)</f>
        <v>0</v>
      </c>
      <c r="J61" s="1544"/>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2">
      <c r="A62" s="636" t="s">
        <v>534</v>
      </c>
      <c r="B62" s="637">
        <f t="shared" si="17"/>
        <v>0</v>
      </c>
      <c r="C62" s="377">
        <f t="shared" si="16"/>
        <v>0</v>
      </c>
      <c r="D62" s="2213">
        <v>0.25</v>
      </c>
      <c r="E62" s="638">
        <v>0</v>
      </c>
      <c r="F62" s="635">
        <f t="shared" si="15"/>
        <v>0</v>
      </c>
      <c r="G62" s="3362"/>
      <c r="H62" s="1933">
        <f>项目基本情况!B43</f>
        <v>0</v>
      </c>
      <c r="I62" s="1542">
        <f>SUMIF(修正!$A$45:$A$56,H62,修正!E45:E56)</f>
        <v>0</v>
      </c>
      <c r="J62" s="1544"/>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2">
      <c r="A63" s="2315" t="s">
        <v>2289</v>
      </c>
      <c r="B63" s="637">
        <f t="shared" si="17"/>
        <v>0</v>
      </c>
      <c r="C63" s="377">
        <f t="shared" si="16"/>
        <v>0</v>
      </c>
      <c r="D63" s="2213">
        <v>0.25</v>
      </c>
      <c r="E63" s="640">
        <f>'数据-汇总表'!E11</f>
        <v>0</v>
      </c>
      <c r="F63" s="635">
        <f t="shared" si="15"/>
        <v>0</v>
      </c>
      <c r="G63" s="1930" t="s">
        <v>2244</v>
      </c>
      <c r="H63" s="1933">
        <f>项目基本情况!C43</f>
        <v>0</v>
      </c>
      <c r="I63" s="1542">
        <f>SUMIF(修正!$A$45:$A$56,H63,修正!F45:F56)</f>
        <v>0</v>
      </c>
      <c r="J63" s="1544"/>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3.2">
      <c r="A64" s="636" t="s">
        <v>535</v>
      </c>
      <c r="B64" s="637">
        <f t="shared" si="17"/>
        <v>0</v>
      </c>
      <c r="C64" s="377">
        <f t="shared" si="16"/>
        <v>0</v>
      </c>
      <c r="D64" s="2213">
        <v>0.25</v>
      </c>
      <c r="E64" s="640">
        <f>'数据-汇总表'!E12</f>
        <v>0</v>
      </c>
      <c r="F64" s="635">
        <f t="shared" si="15"/>
        <v>0</v>
      </c>
      <c r="G64" s="1931" t="s">
        <v>1642</v>
      </c>
      <c r="H64" s="1929">
        <f>IF(G64="商业",项目基本情况!B43,IF(G64="办公",项目基本情况!C43,IF(G64="住宅",项目基本情况!D43,项目基本情况!E43)))</f>
        <v>0</v>
      </c>
      <c r="I64" s="1542">
        <f>SUMIF(修正!$A$45:$A$56,H64,修正!G45:G56)</f>
        <v>0</v>
      </c>
      <c r="J64" s="1544"/>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3.2">
      <c r="A65" s="636" t="s">
        <v>536</v>
      </c>
      <c r="B65" s="637">
        <f t="shared" si="17"/>
        <v>0</v>
      </c>
      <c r="C65" s="377">
        <f t="shared" si="16"/>
        <v>0</v>
      </c>
      <c r="D65" s="2213">
        <v>0.25</v>
      </c>
      <c r="E65" s="640">
        <f>'数据-汇总表'!E13</f>
        <v>0</v>
      </c>
      <c r="F65" s="635">
        <f t="shared" si="15"/>
        <v>0</v>
      </c>
      <c r="G65" s="1931" t="s">
        <v>889</v>
      </c>
      <c r="H65" s="1929">
        <f>IF(G65="商业",项目基本情况!B43,IF(G65="办公",项目基本情况!C43,IF(G65="住宅",项目基本情况!D43,项目基本情况!E43)))</f>
        <v>0</v>
      </c>
      <c r="I65" s="1542">
        <f>SUMIF(修正!$A$45:$A$56,H65,修正!H45:H56)</f>
        <v>0</v>
      </c>
      <c r="J65" s="1544"/>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3.2">
      <c r="A66" s="636" t="s">
        <v>537</v>
      </c>
      <c r="B66" s="637">
        <f t="shared" si="17"/>
        <v>0</v>
      </c>
      <c r="C66" s="377">
        <f t="shared" si="16"/>
        <v>0</v>
      </c>
      <c r="D66" s="2213">
        <v>0.25</v>
      </c>
      <c r="E66" s="640">
        <f>'数据-汇总表'!E14</f>
        <v>0</v>
      </c>
      <c r="F66" s="635">
        <f t="shared" si="15"/>
        <v>0</v>
      </c>
      <c r="G66" s="1930" t="s">
        <v>2243</v>
      </c>
      <c r="H66" s="1933">
        <f>项目基本情况!B43</f>
        <v>0</v>
      </c>
      <c r="I66" s="1542">
        <f>SUMIF(修正!$A$45:$A$56,H66,修正!H45:H56)</f>
        <v>0</v>
      </c>
      <c r="J66" s="1544"/>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thickBot="1">
      <c r="A67" s="636" t="s">
        <v>538</v>
      </c>
      <c r="B67" s="637">
        <f t="shared" si="17"/>
        <v>0</v>
      </c>
      <c r="C67" s="377">
        <f t="shared" si="16"/>
        <v>0</v>
      </c>
      <c r="D67" s="2213">
        <v>0.25</v>
      </c>
      <c r="E67" s="640">
        <f>'数据-汇总表'!E15</f>
        <v>0</v>
      </c>
      <c r="F67" s="635">
        <f t="shared" si="15"/>
        <v>0</v>
      </c>
      <c r="G67" s="1932" t="s">
        <v>2244</v>
      </c>
      <c r="H67" s="1934">
        <f>项目基本情况!C43</f>
        <v>0</v>
      </c>
      <c r="I67" s="1542">
        <f>SUMIF(修正!$A$45:$A$56,H67,修正!H45:H56)</f>
        <v>0</v>
      </c>
      <c r="J67" s="1544"/>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thickBot="1">
      <c r="A68" s="641" t="s">
        <v>539</v>
      </c>
      <c r="B68" s="642" t="s">
        <v>16</v>
      </c>
      <c r="C68" s="642" t="s">
        <v>17</v>
      </c>
      <c r="D68" s="642" t="s">
        <v>2255</v>
      </c>
      <c r="E68" s="642">
        <f>IF(B48="楼面地价",SUM(E58:E67),'数据-汇总表'!D3)</f>
        <v>90016.4</v>
      </c>
      <c r="F68" s="643">
        <f>IF(B48="楼面地价",SUM(F58:F67),ROUND(C50*E68/10000,0))</f>
        <v>37429</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2019-10-1</v>
      </c>
      <c r="D70" s="2753">
        <f>EDATE(C70,-3)</f>
        <v>43647</v>
      </c>
      <c r="E70" s="2753">
        <f t="shared" ref="E70:N70" si="18">EDATE(D70,-3)</f>
        <v>43556</v>
      </c>
      <c r="F70" s="2753">
        <f t="shared" si="18"/>
        <v>43466</v>
      </c>
      <c r="G70" s="2753">
        <f t="shared" si="18"/>
        <v>43374</v>
      </c>
      <c r="H70" s="2753">
        <f t="shared" si="18"/>
        <v>43282</v>
      </c>
      <c r="I70" s="2753">
        <f t="shared" si="18"/>
        <v>43191</v>
      </c>
      <c r="J70" s="2753">
        <f t="shared" si="18"/>
        <v>43101</v>
      </c>
      <c r="K70" s="2753">
        <f t="shared" si="18"/>
        <v>43009</v>
      </c>
      <c r="L70" s="2753">
        <f t="shared" si="18"/>
        <v>42917</v>
      </c>
      <c r="M70" s="2753">
        <f t="shared" si="18"/>
        <v>42826</v>
      </c>
      <c r="N70" s="2753">
        <f t="shared" si="18"/>
        <v>42736</v>
      </c>
      <c r="O70" s="2129"/>
      <c r="P70" s="2129"/>
      <c r="Q70" s="2129"/>
      <c r="R70" s="2129"/>
      <c r="S70" s="2129"/>
      <c r="T70" s="2129"/>
      <c r="U70" s="2129"/>
      <c r="V70" s="2129"/>
      <c r="W70" s="2129"/>
      <c r="X70" s="2129"/>
      <c r="Y70" s="2129"/>
      <c r="Z70" s="2129"/>
      <c r="AA70" s="2129"/>
      <c r="AB70" s="2129"/>
      <c r="AC70" s="2129"/>
    </row>
    <row r="71" spans="1:29" ht="22.2" thickBot="1">
      <c r="A71" s="1570" t="s">
        <v>540</v>
      </c>
      <c r="B71" s="1545"/>
      <c r="C71" s="1569"/>
      <c r="D71" s="1569"/>
      <c r="E71" s="1569"/>
      <c r="F71" s="1571"/>
      <c r="G71" s="1571"/>
      <c r="H71" s="1569"/>
      <c r="I71" s="1569"/>
      <c r="J71" s="1569"/>
      <c r="K71" s="1572"/>
      <c r="L71" s="1568"/>
      <c r="M71" s="1569"/>
      <c r="N71" s="1569"/>
      <c r="O71" s="2141"/>
      <c r="P71" s="2141"/>
      <c r="Q71" s="2142"/>
      <c r="R71" s="2129"/>
      <c r="S71" s="2129"/>
      <c r="T71" s="2129"/>
      <c r="U71" s="2129"/>
      <c r="V71" s="2129"/>
      <c r="W71" s="2129"/>
      <c r="X71" s="2129"/>
      <c r="Y71" s="2129"/>
      <c r="Z71" s="2129"/>
      <c r="AA71" s="2129"/>
      <c r="AB71" s="2129"/>
      <c r="AC71" s="2129"/>
    </row>
    <row r="72" spans="1:29" s="1342" customFormat="1" ht="27.6">
      <c r="A72" s="2531" t="s">
        <v>2492</v>
      </c>
      <c r="B72" s="2532"/>
      <c r="C72" s="2749" t="str">
        <f>YEAR(C70)&amp;"-"&amp;ROUNDUP(MONTH(C70)/3,0)</f>
        <v>2019-4</v>
      </c>
      <c r="D72" s="2755" t="str">
        <f>YEAR(D70)&amp;"-"&amp;ROUNDUP(MONTH(D70)/3,0)</f>
        <v>2019-3</v>
      </c>
      <c r="E72" s="2755" t="str">
        <f t="shared" ref="E72:N72" si="19">YEAR(E70)&amp;"-"&amp;ROUNDUP(MONTH(E70)/3,0)</f>
        <v>2019-2</v>
      </c>
      <c r="F72" s="2755" t="str">
        <f t="shared" si="19"/>
        <v>2019-1</v>
      </c>
      <c r="G72" s="2755" t="str">
        <f t="shared" si="19"/>
        <v>2018-4</v>
      </c>
      <c r="H72" s="2755" t="str">
        <f t="shared" si="19"/>
        <v>2018-3</v>
      </c>
      <c r="I72" s="2755" t="str">
        <f t="shared" si="19"/>
        <v>2018-2</v>
      </c>
      <c r="J72" s="2755" t="str">
        <f t="shared" si="19"/>
        <v>2018-1</v>
      </c>
      <c r="K72" s="2755" t="str">
        <f t="shared" si="19"/>
        <v>2017-4</v>
      </c>
      <c r="L72" s="2755" t="str">
        <f t="shared" si="19"/>
        <v>2017-3</v>
      </c>
      <c r="M72" s="2755" t="str">
        <f t="shared" si="19"/>
        <v>2017-2</v>
      </c>
      <c r="N72" s="2755" t="str">
        <f t="shared" si="19"/>
        <v>2017-1</v>
      </c>
      <c r="O72" s="2143" t="s">
        <v>3199</v>
      </c>
      <c r="P72" s="2143" t="s">
        <v>3200</v>
      </c>
      <c r="Q72" s="2145"/>
      <c r="R72" s="2145"/>
      <c r="S72" s="2145"/>
      <c r="T72" s="2145"/>
      <c r="U72" s="2145"/>
      <c r="V72" s="2145"/>
      <c r="W72" s="2145"/>
      <c r="X72" s="2145"/>
      <c r="Y72" s="2145"/>
      <c r="Z72" s="2145"/>
      <c r="AA72" s="2145"/>
      <c r="AB72" s="2145"/>
      <c r="AC72" s="2145"/>
    </row>
    <row r="73" spans="1:29" s="1215" customFormat="1" ht="27" customHeight="1">
      <c r="A73" s="2760" t="s">
        <v>2607</v>
      </c>
      <c r="B73" s="478" t="str">
        <f>"北京市平均增长率"&amp;TEXT(SUMIF(基准地价!N21:N25,A73,基准地价!P21:P25),"0.00%")</f>
        <v>北京市平均增长率1.96%</v>
      </c>
      <c r="C73" s="893">
        <v>100</v>
      </c>
      <c r="D73" s="729">
        <v>99.5</v>
      </c>
      <c r="E73" s="729">
        <v>99</v>
      </c>
      <c r="F73" s="729">
        <v>98.5</v>
      </c>
      <c r="G73" s="729">
        <v>98</v>
      </c>
      <c r="H73" s="729">
        <v>97.5</v>
      </c>
      <c r="I73" s="729">
        <v>97</v>
      </c>
      <c r="J73" s="729">
        <v>96.5</v>
      </c>
      <c r="K73" s="729">
        <v>96</v>
      </c>
      <c r="L73" s="729">
        <v>95.5</v>
      </c>
      <c r="M73" s="729">
        <v>95</v>
      </c>
      <c r="N73" s="729">
        <v>94.5</v>
      </c>
      <c r="O73" s="729">
        <v>94</v>
      </c>
      <c r="P73" s="729">
        <v>93</v>
      </c>
      <c r="Q73" s="1978"/>
      <c r="R73" s="1978"/>
      <c r="S73" s="1978"/>
      <c r="T73" s="1978"/>
      <c r="U73" s="1978"/>
      <c r="V73" s="1978"/>
      <c r="W73" s="1978"/>
      <c r="X73" s="1978"/>
      <c r="Y73" s="1978"/>
      <c r="Z73" s="1978"/>
      <c r="AA73" s="1978"/>
      <c r="AB73" s="1978"/>
      <c r="AC73" s="1978"/>
    </row>
    <row r="74" spans="1:29" s="1215" customFormat="1" ht="15" customHeight="1" thickBot="1">
      <c r="A74" s="2751" t="s">
        <v>2606</v>
      </c>
      <c r="B74" s="2759"/>
      <c r="C74" s="2745"/>
      <c r="D74" s="2746"/>
      <c r="E74" s="2746"/>
      <c r="F74" s="2746"/>
      <c r="G74" s="2746"/>
      <c r="H74" s="2746"/>
      <c r="I74" s="2746"/>
      <c r="J74" s="2746"/>
      <c r="K74" s="2746"/>
      <c r="L74" s="2746"/>
      <c r="M74" s="2746"/>
      <c r="N74" s="2746"/>
      <c r="O74" s="2146"/>
      <c r="P74" s="2142"/>
      <c r="Q74" s="2142"/>
      <c r="R74" s="1978"/>
      <c r="S74" s="1978"/>
      <c r="T74" s="1978"/>
      <c r="U74" s="1978"/>
      <c r="V74" s="1978"/>
      <c r="W74" s="1978"/>
      <c r="X74" s="1978"/>
      <c r="Y74" s="1978"/>
      <c r="Z74" s="1978"/>
      <c r="AA74" s="1978"/>
      <c r="AB74" s="1978"/>
      <c r="AC74" s="1978"/>
    </row>
    <row r="75" spans="1:29" s="1215" customFormat="1" ht="14.4">
      <c r="A75" s="658" t="s">
        <v>497</v>
      </c>
      <c r="B75" s="647"/>
      <c r="C75" s="659" t="s">
        <v>542</v>
      </c>
      <c r="D75" s="660"/>
      <c r="E75" s="660"/>
      <c r="F75" s="660"/>
      <c r="G75" s="660"/>
      <c r="H75" s="660"/>
      <c r="I75" s="660"/>
      <c r="J75" s="660"/>
      <c r="K75" s="660"/>
      <c r="L75" s="661"/>
      <c r="M75" s="662"/>
      <c r="N75" s="2146"/>
      <c r="O75" s="2146"/>
      <c r="P75" s="2147"/>
      <c r="Q75" s="2142"/>
      <c r="R75" s="1978"/>
      <c r="S75" s="1978"/>
      <c r="T75" s="1978"/>
      <c r="U75" s="1978"/>
      <c r="V75" s="1978"/>
      <c r="W75" s="1978"/>
      <c r="X75" s="1978"/>
      <c r="Y75" s="1978"/>
      <c r="Z75" s="1978"/>
      <c r="AA75" s="1978"/>
      <c r="AB75" s="1978"/>
      <c r="AC75" s="1978"/>
    </row>
    <row r="76" spans="1:29" s="1215" customFormat="1" ht="14.4" thickBot="1">
      <c r="A76" s="658"/>
      <c r="B76" s="647"/>
      <c r="C76" s="648">
        <v>100</v>
      </c>
      <c r="D76" s="649"/>
      <c r="E76" s="649"/>
      <c r="F76" s="649"/>
      <c r="G76" s="649"/>
      <c r="H76" s="649"/>
      <c r="I76" s="649"/>
      <c r="J76" s="649"/>
      <c r="K76" s="649"/>
      <c r="L76" s="649"/>
      <c r="M76" s="651"/>
      <c r="N76" s="2146"/>
      <c r="O76" s="2146"/>
      <c r="P76" s="2142"/>
      <c r="Q76" s="2142"/>
      <c r="R76" s="1978"/>
      <c r="S76" s="1978"/>
      <c r="T76" s="1978"/>
      <c r="U76" s="1978"/>
      <c r="V76" s="1978"/>
      <c r="W76" s="1978"/>
      <c r="X76" s="1978"/>
      <c r="Y76" s="1978"/>
      <c r="Z76" s="1978"/>
      <c r="AA76" s="1978"/>
      <c r="AB76" s="1978"/>
      <c r="AC76" s="1978"/>
    </row>
    <row r="77" spans="1:29" ht="14.4">
      <c r="A77" s="663" t="s">
        <v>543</v>
      </c>
      <c r="B77" s="664" t="s">
        <v>500</v>
      </c>
      <c r="C77" s="3190" t="s">
        <v>3196</v>
      </c>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4.4" thickBot="1">
      <c r="A78" s="668"/>
      <c r="B78" s="669"/>
      <c r="C78" s="670">
        <v>100</v>
      </c>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29.4" thickTop="1">
      <c r="A79" s="668"/>
      <c r="B79" s="672" t="s">
        <v>503</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4.4"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5" thickTop="1">
      <c r="A81" s="668"/>
      <c r="B81" s="680" t="s">
        <v>504</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50"/>
      <c r="O81" s="2150"/>
      <c r="P81" s="2149"/>
      <c r="Q81" s="2142"/>
      <c r="R81" s="2129"/>
      <c r="S81" s="2129"/>
      <c r="T81" s="2129"/>
      <c r="U81" s="2129"/>
      <c r="V81" s="2129"/>
      <c r="W81" s="2129"/>
      <c r="X81" s="2129"/>
      <c r="Y81" s="2129"/>
      <c r="Z81" s="2129"/>
      <c r="AA81" s="2129"/>
      <c r="AB81" s="2129"/>
      <c r="AC81" s="2129"/>
    </row>
    <row r="82" spans="1:29">
      <c r="A82" s="668"/>
      <c r="B82" s="682"/>
      <c r="C82" s="540">
        <v>0</v>
      </c>
      <c r="D82" s="540">
        <v>1</v>
      </c>
      <c r="E82" s="540">
        <v>2</v>
      </c>
      <c r="F82" s="540">
        <v>3</v>
      </c>
      <c r="G82" s="540">
        <v>4</v>
      </c>
      <c r="H82" s="540">
        <v>5</v>
      </c>
      <c r="I82" s="540">
        <v>6</v>
      </c>
      <c r="J82" s="540">
        <v>7</v>
      </c>
      <c r="K82" s="540">
        <v>8</v>
      </c>
      <c r="L82" s="540">
        <v>9</v>
      </c>
      <c r="M82" s="540">
        <v>10</v>
      </c>
      <c r="N82" s="2148"/>
      <c r="O82" s="2148"/>
      <c r="P82" s="2149"/>
      <c r="Q82" s="2142"/>
      <c r="R82" s="2129"/>
      <c r="S82" s="2129"/>
      <c r="T82" s="2129"/>
      <c r="U82" s="2129"/>
      <c r="V82" s="2129"/>
      <c r="W82" s="2129"/>
      <c r="X82" s="2129"/>
      <c r="Y82" s="2129"/>
      <c r="Z82" s="2129"/>
      <c r="AA82" s="2129"/>
      <c r="AB82" s="2129"/>
      <c r="AC82" s="2129"/>
    </row>
    <row r="83" spans="1:29" ht="14.4" thickBot="1">
      <c r="A83" s="668"/>
      <c r="B83" s="669"/>
      <c r="C83" s="678">
        <v>100</v>
      </c>
      <c r="D83" s="678">
        <f>IF($B$48="单位面积地价",C83+$K13,C83-$K13)</f>
        <v>101</v>
      </c>
      <c r="E83" s="678">
        <f t="shared" ref="E83:M83" si="21">IF($B$48="单位面积地价",D83+$K13,D83-$K13)</f>
        <v>102</v>
      </c>
      <c r="F83" s="678">
        <f t="shared" si="21"/>
        <v>103</v>
      </c>
      <c r="G83" s="678">
        <f t="shared" si="21"/>
        <v>104</v>
      </c>
      <c r="H83" s="678">
        <f t="shared" si="21"/>
        <v>105</v>
      </c>
      <c r="I83" s="678">
        <f t="shared" si="21"/>
        <v>106</v>
      </c>
      <c r="J83" s="678">
        <f t="shared" si="21"/>
        <v>107</v>
      </c>
      <c r="K83" s="678">
        <f t="shared" si="21"/>
        <v>108</v>
      </c>
      <c r="L83" s="678">
        <f t="shared" si="21"/>
        <v>109</v>
      </c>
      <c r="M83" s="678">
        <f t="shared" si="21"/>
        <v>110</v>
      </c>
      <c r="N83" s="2150"/>
      <c r="O83" s="2150"/>
      <c r="P83" s="2149"/>
      <c r="Q83" s="2142"/>
      <c r="R83" s="2129"/>
      <c r="S83" s="2129"/>
      <c r="T83" s="2129"/>
      <c r="U83" s="2129"/>
      <c r="V83" s="2129"/>
      <c r="W83" s="2129"/>
      <c r="X83" s="2129"/>
      <c r="Y83" s="2129"/>
      <c r="Z83" s="2129"/>
      <c r="AA83" s="2129"/>
      <c r="AB83" s="2129"/>
      <c r="AC83" s="2129"/>
    </row>
    <row r="84" spans="1:29" s="1334" customFormat="1" ht="15" thickTop="1">
      <c r="A84" s="686"/>
      <c r="B84" s="672" t="str">
        <f>B14</f>
        <v>配建</v>
      </c>
      <c r="C84" s="687"/>
      <c r="D84" s="1371"/>
      <c r="E84" s="1372"/>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4" customFormat="1" ht="14.4" thickBot="1">
      <c r="A85" s="686"/>
      <c r="B85" s="677"/>
      <c r="C85" s="691"/>
      <c r="D85" s="670"/>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4" customFormat="1" ht="14.4" thickTop="1">
      <c r="A86" s="686"/>
      <c r="B86" s="672">
        <f>B15</f>
        <v>0</v>
      </c>
      <c r="C86" s="687"/>
      <c r="D86" s="687"/>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4" customFormat="1" ht="14.4" thickBot="1">
      <c r="A87" s="686"/>
      <c r="B87" s="677"/>
      <c r="C87" s="691"/>
      <c r="D87" s="691"/>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4" customFormat="1" ht="14.4" thickTop="1">
      <c r="A88" s="686"/>
      <c r="B88" s="680">
        <f>B16</f>
        <v>0</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4" customFormat="1" ht="14.4"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ht="14.4">
      <c r="A90" s="663" t="s">
        <v>505</v>
      </c>
      <c r="B90" s="664" t="s">
        <v>544</v>
      </c>
      <c r="C90" s="702" t="s">
        <v>545</v>
      </c>
      <c r="D90" s="702" t="s">
        <v>546</v>
      </c>
      <c r="E90" s="702" t="s">
        <v>547</v>
      </c>
      <c r="F90" s="702" t="s">
        <v>548</v>
      </c>
      <c r="G90" s="702" t="s">
        <v>549</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4.4" thickBot="1">
      <c r="A91" s="668"/>
      <c r="B91" s="677"/>
      <c r="C91" s="678">
        <v>100</v>
      </c>
      <c r="D91" s="678">
        <f>C91-$K17</f>
        <v>95</v>
      </c>
      <c r="E91" s="678">
        <f>D91-$K17</f>
        <v>90</v>
      </c>
      <c r="F91" s="678">
        <f>E91-$K17</f>
        <v>85</v>
      </c>
      <c r="G91" s="678">
        <f>F91-$K17</f>
        <v>80</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5" thickTop="1">
      <c r="A92" s="668"/>
      <c r="B92" s="672" t="s">
        <v>550</v>
      </c>
      <c r="C92" s="707" t="s">
        <v>545</v>
      </c>
      <c r="D92" s="707" t="s">
        <v>546</v>
      </c>
      <c r="E92" s="707" t="s">
        <v>547</v>
      </c>
      <c r="F92" s="707" t="s">
        <v>548</v>
      </c>
      <c r="G92" s="707" t="s">
        <v>549</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4.4" thickBot="1">
      <c r="A93" s="668"/>
      <c r="B93" s="677"/>
      <c r="C93" s="678">
        <v>100</v>
      </c>
      <c r="D93" s="678">
        <f>C93-$K19</f>
        <v>97</v>
      </c>
      <c r="E93" s="678">
        <f>D93-$K19</f>
        <v>94</v>
      </c>
      <c r="F93" s="678">
        <f>E93-$K19</f>
        <v>91</v>
      </c>
      <c r="G93" s="678">
        <f>F93-$K19</f>
        <v>88</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5" thickTop="1">
      <c r="A94" s="668"/>
      <c r="B94" s="672" t="s">
        <v>551</v>
      </c>
      <c r="C94" s="707" t="s">
        <v>545</v>
      </c>
      <c r="D94" s="707" t="s">
        <v>546</v>
      </c>
      <c r="E94" s="707" t="s">
        <v>547</v>
      </c>
      <c r="F94" s="707" t="s">
        <v>548</v>
      </c>
      <c r="G94" s="707" t="s">
        <v>549</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4.4" thickBot="1">
      <c r="A95" s="668"/>
      <c r="B95" s="677"/>
      <c r="C95" s="678">
        <v>100</v>
      </c>
      <c r="D95" s="678">
        <f>C95-$K21</f>
        <v>99</v>
      </c>
      <c r="E95" s="678">
        <f>D95-$K21</f>
        <v>98</v>
      </c>
      <c r="F95" s="678">
        <f>E95-$K21</f>
        <v>97</v>
      </c>
      <c r="G95" s="678">
        <f>F95-$K21</f>
        <v>96</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5" thickTop="1">
      <c r="A96" s="668"/>
      <c r="B96" s="672" t="s">
        <v>552</v>
      </c>
      <c r="C96" s="707" t="s">
        <v>545</v>
      </c>
      <c r="D96" s="707" t="s">
        <v>546</v>
      </c>
      <c r="E96" s="707" t="s">
        <v>547</v>
      </c>
      <c r="F96" s="707" t="s">
        <v>548</v>
      </c>
      <c r="G96" s="707" t="s">
        <v>549</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4.4" thickBot="1">
      <c r="A97" s="668"/>
      <c r="B97" s="677"/>
      <c r="C97" s="678">
        <v>100</v>
      </c>
      <c r="D97" s="678">
        <f>C97-$K23</f>
        <v>97</v>
      </c>
      <c r="E97" s="678">
        <f>D97-$K23</f>
        <v>94</v>
      </c>
      <c r="F97" s="678">
        <f>E97-$K23</f>
        <v>91</v>
      </c>
      <c r="G97" s="678">
        <f>F97-$K23</f>
        <v>88</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5" customFormat="1" ht="29.4" thickTop="1">
      <c r="A98" s="708"/>
      <c r="B98" s="672" t="s">
        <v>553</v>
      </c>
      <c r="C98" s="707" t="s">
        <v>545</v>
      </c>
      <c r="D98" s="707" t="s">
        <v>546</v>
      </c>
      <c r="E98" s="707" t="s">
        <v>547</v>
      </c>
      <c r="F98" s="707" t="s">
        <v>548</v>
      </c>
      <c r="G98" s="707" t="s">
        <v>549</v>
      </c>
      <c r="H98" s="707"/>
      <c r="I98" s="707"/>
      <c r="J98" s="707"/>
      <c r="K98" s="707"/>
      <c r="L98" s="709"/>
      <c r="M98" s="710"/>
      <c r="N98" s="2146"/>
      <c r="O98" s="2146"/>
      <c r="P98" s="2149"/>
      <c r="Q98" s="2142"/>
      <c r="R98" s="1978"/>
      <c r="S98" s="1978"/>
      <c r="T98" s="1978"/>
      <c r="U98" s="1978"/>
      <c r="V98" s="1978"/>
      <c r="W98" s="1978"/>
      <c r="X98" s="1978"/>
      <c r="Y98" s="1978"/>
      <c r="Z98" s="1978"/>
      <c r="AA98" s="1978"/>
      <c r="AB98" s="1978"/>
      <c r="AC98" s="1978"/>
    </row>
    <row r="99" spans="1:29" s="1215" customFormat="1" ht="14.4" thickBot="1">
      <c r="A99" s="708"/>
      <c r="B99" s="677"/>
      <c r="C99" s="711">
        <v>100</v>
      </c>
      <c r="D99" s="678">
        <f>C99-$K25</f>
        <v>99</v>
      </c>
      <c r="E99" s="678">
        <f>D99-$K25</f>
        <v>98</v>
      </c>
      <c r="F99" s="678">
        <f>E99-$K25</f>
        <v>97</v>
      </c>
      <c r="G99" s="678">
        <f>F99-$K25</f>
        <v>96</v>
      </c>
      <c r="H99" s="678"/>
      <c r="I99" s="678"/>
      <c r="J99" s="678"/>
      <c r="K99" s="678"/>
      <c r="L99" s="678"/>
      <c r="M99" s="679"/>
      <c r="N99" s="2150"/>
      <c r="O99" s="2150"/>
      <c r="P99" s="2149"/>
      <c r="Q99" s="2142"/>
      <c r="R99" s="1978"/>
      <c r="S99" s="1978"/>
      <c r="T99" s="1978"/>
      <c r="U99" s="1978"/>
      <c r="V99" s="1978"/>
      <c r="W99" s="1978"/>
      <c r="X99" s="1978"/>
      <c r="Y99" s="1978"/>
      <c r="Z99" s="1978"/>
      <c r="AA99" s="1978"/>
      <c r="AB99" s="1978"/>
      <c r="AC99" s="1978"/>
    </row>
    <row r="100" spans="1:29" s="1215" customFormat="1" ht="29.4" thickTop="1">
      <c r="A100" s="708"/>
      <c r="B100" s="672" t="s">
        <v>554</v>
      </c>
      <c r="C100" s="702" t="s">
        <v>545</v>
      </c>
      <c r="D100" s="702" t="s">
        <v>546</v>
      </c>
      <c r="E100" s="702" t="s">
        <v>547</v>
      </c>
      <c r="F100" s="702" t="s">
        <v>548</v>
      </c>
      <c r="G100" s="702" t="s">
        <v>549</v>
      </c>
      <c r="H100" s="707"/>
      <c r="I100" s="707"/>
      <c r="J100" s="707"/>
      <c r="K100" s="707"/>
      <c r="L100" s="707"/>
      <c r="M100" s="710"/>
      <c r="N100" s="2146"/>
      <c r="O100" s="2146"/>
      <c r="P100" s="2149"/>
      <c r="Q100" s="2142"/>
      <c r="R100" s="1978"/>
      <c r="S100" s="1978"/>
      <c r="T100" s="1978"/>
      <c r="U100" s="1978"/>
      <c r="V100" s="1978"/>
      <c r="W100" s="1978"/>
      <c r="X100" s="1978"/>
      <c r="Y100" s="1978"/>
      <c r="Z100" s="1978"/>
      <c r="AA100" s="1978"/>
      <c r="AB100" s="1978"/>
      <c r="AC100" s="1978"/>
    </row>
    <row r="101" spans="1:29" s="1215" customFormat="1" ht="14.4" thickBot="1">
      <c r="A101" s="708"/>
      <c r="B101" s="677"/>
      <c r="C101" s="678">
        <v>100</v>
      </c>
      <c r="D101" s="678">
        <f>C101-$K27</f>
        <v>99</v>
      </c>
      <c r="E101" s="678">
        <f>D101-$K27</f>
        <v>98</v>
      </c>
      <c r="F101" s="678">
        <f>E101-$K27</f>
        <v>97</v>
      </c>
      <c r="G101" s="678">
        <f>F101-$K27</f>
        <v>96</v>
      </c>
      <c r="H101" s="678"/>
      <c r="I101" s="678"/>
      <c r="J101" s="678"/>
      <c r="K101" s="678"/>
      <c r="L101" s="678"/>
      <c r="M101" s="679"/>
      <c r="N101" s="2150"/>
      <c r="O101" s="2150"/>
      <c r="P101" s="2149"/>
      <c r="Q101" s="2142"/>
      <c r="R101" s="1978"/>
      <c r="S101" s="1978"/>
      <c r="T101" s="1978"/>
      <c r="U101" s="1978"/>
      <c r="V101" s="1978"/>
      <c r="W101" s="1978"/>
      <c r="X101" s="1978"/>
      <c r="Y101" s="1978"/>
      <c r="Z101" s="1978"/>
      <c r="AA101" s="1978"/>
      <c r="AB101" s="1978"/>
      <c r="AC101" s="1978"/>
    </row>
    <row r="102" spans="1:29" s="1334" customFormat="1" ht="15" thickTop="1">
      <c r="A102" s="686"/>
      <c r="B102" s="1881" t="s">
        <v>2508</v>
      </c>
      <c r="C102" s="702" t="s">
        <v>545</v>
      </c>
      <c r="D102" s="702" t="s">
        <v>546</v>
      </c>
      <c r="E102" s="702" t="s">
        <v>547</v>
      </c>
      <c r="F102" s="702" t="s">
        <v>548</v>
      </c>
      <c r="G102" s="702" t="s">
        <v>549</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4" customFormat="1" ht="14.4" thickBot="1">
      <c r="A103" s="686"/>
      <c r="B103" s="677"/>
      <c r="C103" s="678">
        <v>100</v>
      </c>
      <c r="D103" s="678">
        <f>C103-$K29</f>
        <v>99</v>
      </c>
      <c r="E103" s="678">
        <f>D103-$K29</f>
        <v>98</v>
      </c>
      <c r="F103" s="678">
        <f>E103-$K29</f>
        <v>97</v>
      </c>
      <c r="G103" s="678">
        <f>F103-$K29</f>
        <v>96</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4" customFormat="1" ht="15" thickTop="1">
      <c r="A104" s="686"/>
      <c r="B104" s="2560" t="s">
        <v>2510</v>
      </c>
      <c r="C104" s="2561" t="s">
        <v>2511</v>
      </c>
      <c r="D104" s="2561" t="s">
        <v>2512</v>
      </c>
      <c r="E104" s="2561" t="s">
        <v>2513</v>
      </c>
      <c r="F104" s="2561" t="s">
        <v>2514</v>
      </c>
      <c r="G104" s="2561" t="s">
        <v>2515</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4" customFormat="1" ht="14.4" thickBot="1">
      <c r="A105" s="686"/>
      <c r="B105" s="680"/>
      <c r="C105" s="678">
        <v>100</v>
      </c>
      <c r="D105" s="678">
        <f>C105-$K31</f>
        <v>99</v>
      </c>
      <c r="E105" s="678">
        <f>D105-$K31</f>
        <v>98</v>
      </c>
      <c r="F105" s="678">
        <f>E105-$K31</f>
        <v>97</v>
      </c>
      <c r="G105" s="678">
        <f>F105-$K31</f>
        <v>96</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5" thickTop="1">
      <c r="A106" s="668"/>
      <c r="B106" s="672" t="str">
        <f>B33</f>
        <v>临街状况</v>
      </c>
      <c r="C106" s="673" t="s">
        <v>555</v>
      </c>
      <c r="D106" s="673" t="s">
        <v>556</v>
      </c>
      <c r="E106" s="673" t="s">
        <v>557</v>
      </c>
      <c r="F106" s="673" t="s">
        <v>558</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4.4"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50"/>
      <c r="O107" s="2150"/>
      <c r="P107" s="2149"/>
      <c r="Q107" s="2142"/>
      <c r="R107" s="2129"/>
      <c r="S107" s="2129"/>
      <c r="T107" s="2129"/>
      <c r="U107" s="2129"/>
      <c r="V107" s="2129"/>
      <c r="W107" s="2129"/>
      <c r="X107" s="2129"/>
      <c r="Y107" s="2129"/>
      <c r="Z107" s="2129"/>
      <c r="AA107" s="2129"/>
      <c r="AB107" s="2129"/>
      <c r="AC107" s="2129"/>
    </row>
    <row r="108" spans="1:29" ht="29.4" thickTop="1">
      <c r="A108" s="668"/>
      <c r="B108" s="672" t="s">
        <v>514</v>
      </c>
      <c r="C108" s="687"/>
      <c r="D108" s="687"/>
      <c r="E108" s="687"/>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4.4"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50"/>
      <c r="O109" s="2150"/>
      <c r="P109" s="2149"/>
      <c r="Q109" s="2142"/>
      <c r="R109" s="2129"/>
      <c r="S109" s="2129"/>
      <c r="T109" s="2129"/>
      <c r="U109" s="2129"/>
      <c r="V109" s="2129"/>
      <c r="W109" s="2129"/>
      <c r="X109" s="2129"/>
      <c r="Y109" s="2129"/>
      <c r="Z109" s="2129"/>
      <c r="AA109" s="2129"/>
      <c r="AB109" s="2129"/>
      <c r="AC109" s="2129"/>
    </row>
    <row r="110" spans="1:29" ht="15" thickTop="1">
      <c r="A110" s="668"/>
      <c r="B110" s="672" t="s">
        <v>515</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4.4"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50"/>
      <c r="O111" s="2150"/>
      <c r="P111" s="2149"/>
      <c r="Q111" s="2142"/>
      <c r="R111" s="2129"/>
      <c r="S111" s="2129"/>
      <c r="T111" s="2129"/>
      <c r="U111" s="2129"/>
      <c r="V111" s="2129"/>
      <c r="W111" s="2129"/>
      <c r="X111" s="2129"/>
      <c r="Y111" s="2129"/>
      <c r="Z111" s="2129"/>
      <c r="AA111" s="2129"/>
      <c r="AB111" s="2129"/>
      <c r="AC111" s="2129"/>
    </row>
    <row r="112" spans="1:29" ht="14.4" thickTop="1">
      <c r="A112" s="668"/>
      <c r="B112" s="680">
        <f>B37</f>
        <v>0</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4.4"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4.4" thickTop="1">
      <c r="A114" s="586"/>
      <c r="B114" s="672">
        <f>B38</f>
        <v>0</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4.4"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4" customFormat="1" ht="14.4" thickTop="1">
      <c r="A116" s="727"/>
      <c r="B116" s="728">
        <f>B39</f>
        <v>0</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4" customFormat="1" ht="14.4"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27.6">
      <c r="A118" s="663" t="s">
        <v>517</v>
      </c>
      <c r="B118" s="664" t="s">
        <v>559</v>
      </c>
      <c r="C118" s="703" t="str">
        <f t="shared" ref="C118:L118" si="25">C119&amp;"(含)"&amp;"-"&amp;D119</f>
        <v>0(含)-50000</v>
      </c>
      <c r="D118" s="703" t="str">
        <f t="shared" si="25"/>
        <v>50000(含)-100000</v>
      </c>
      <c r="E118" s="703" t="str">
        <f t="shared" si="25"/>
        <v>100000(含)-150000</v>
      </c>
      <c r="F118" s="703" t="str">
        <f t="shared" si="25"/>
        <v>150000(含)-200000</v>
      </c>
      <c r="G118" s="703" t="str">
        <f t="shared" si="25"/>
        <v>200000(含)-</v>
      </c>
      <c r="H118" s="703" t="str">
        <f t="shared" si="25"/>
        <v>(含)-</v>
      </c>
      <c r="I118" s="703" t="str">
        <f t="shared" si="25"/>
        <v>(含)-</v>
      </c>
      <c r="J118" s="3043" t="str">
        <f t="shared" si="25"/>
        <v>(含)-</v>
      </c>
      <c r="K118" s="3043" t="str">
        <f t="shared" si="25"/>
        <v>(含)-</v>
      </c>
      <c r="L118" s="3044" t="str">
        <f t="shared" si="25"/>
        <v>(含)-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c r="A119" s="668"/>
      <c r="B119" s="680"/>
      <c r="C119" s="729">
        <v>0</v>
      </c>
      <c r="D119" s="729">
        <v>50000</v>
      </c>
      <c r="E119" s="729">
        <v>100000</v>
      </c>
      <c r="F119" s="729">
        <v>150000</v>
      </c>
      <c r="G119" s="729">
        <v>200000</v>
      </c>
      <c r="H119" s="729"/>
      <c r="I119" s="729"/>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4.4" thickBot="1">
      <c r="A120" s="668"/>
      <c r="B120" s="677"/>
      <c r="C120" s="699">
        <v>100</v>
      </c>
      <c r="D120" s="725">
        <v>101</v>
      </c>
      <c r="E120" s="699">
        <v>102</v>
      </c>
      <c r="F120" s="725">
        <v>103</v>
      </c>
      <c r="G120" s="699">
        <v>104</v>
      </c>
      <c r="H120" s="725"/>
      <c r="I120" s="725"/>
      <c r="J120" s="725"/>
      <c r="K120" s="725"/>
      <c r="L120" s="725"/>
      <c r="M120" s="726"/>
      <c r="N120" s="2150"/>
      <c r="O120" s="2150"/>
      <c r="P120" s="2149"/>
      <c r="Q120" s="2142"/>
      <c r="R120" s="2129"/>
      <c r="S120" s="2129"/>
      <c r="T120" s="2129"/>
      <c r="U120" s="2129"/>
      <c r="V120" s="2129"/>
      <c r="W120" s="2129"/>
      <c r="X120" s="2129"/>
      <c r="Y120" s="2129"/>
      <c r="Z120" s="2129"/>
      <c r="AA120" s="2129"/>
      <c r="AB120" s="2129"/>
      <c r="AC120" s="2129"/>
    </row>
    <row r="121" spans="1:29" ht="15" thickTop="1">
      <c r="A121" s="734"/>
      <c r="B121" s="672" t="s">
        <v>560</v>
      </c>
      <c r="C121" s="3191" t="s">
        <v>3213</v>
      </c>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4.4"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4"/>
      <c r="B123" s="672" t="s">
        <v>561</v>
      </c>
      <c r="C123" s="3192" t="s">
        <v>3213</v>
      </c>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4.4"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7"/>
      <c r="B125" s="1881" t="s">
        <v>2386</v>
      </c>
      <c r="C125" s="1371" t="s">
        <v>3215</v>
      </c>
      <c r="D125" s="1371"/>
      <c r="E125" s="1371"/>
      <c r="F125" s="1371"/>
      <c r="G125" s="1371"/>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4" customFormat="1" ht="14.4"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4"/>
      <c r="B127" s="672" t="s">
        <v>562</v>
      </c>
      <c r="C127" s="3192" t="s">
        <v>3213</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4.4"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0"/>
      <c r="O128" s="2150"/>
      <c r="P128" s="2149"/>
      <c r="Q128" s="2142"/>
      <c r="R128" s="2129"/>
      <c r="S128" s="2129"/>
      <c r="T128" s="2129"/>
      <c r="U128" s="2129"/>
      <c r="V128" s="2129"/>
      <c r="W128" s="2129"/>
      <c r="X128" s="2129"/>
      <c r="Y128" s="2129"/>
      <c r="Z128" s="2129"/>
      <c r="AA128" s="2129"/>
      <c r="AB128" s="2129"/>
      <c r="AC128" s="2129"/>
    </row>
    <row r="129" spans="1:29" ht="14.4" thickTop="1">
      <c r="A129" s="734"/>
      <c r="B129" s="672">
        <f>B45</f>
        <v>0</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4.4"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4.4" thickTop="1">
      <c r="A131" s="734"/>
      <c r="B131" s="672">
        <f>B46</f>
        <v>0</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4.4"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4" customFormat="1" ht="14.4" thickTop="1">
      <c r="A133" s="727"/>
      <c r="B133" s="672">
        <f>B47</f>
        <v>0</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4" customFormat="1" ht="14.4"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3"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3"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3"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3"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3"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3"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3"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3"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3"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3"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3"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3"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3"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3"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3"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3"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3"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3"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3"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3"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3"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3"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3"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3"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3"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3"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3"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3"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3"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3"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3"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3"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3"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3"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3"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3"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3"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3"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3"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3"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3"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3"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3"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3"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3"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3"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3"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3"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3"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3"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3"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3"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3"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3"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3"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3"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3"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3"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3"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3"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3"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3"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3"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3"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3"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3"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3"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3"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3"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3"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3"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3"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3"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3"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3"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3"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3"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3"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3"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3"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3"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3"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3"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3"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3"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3"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3"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3"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3"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3"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3"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3"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3"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3"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3"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3"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3"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3"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3"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3"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3"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3"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3"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3"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3"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3"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3"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3"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3"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3"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3"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3"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3"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3"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3"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3"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3"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3"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3"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3"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3"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9" sqref="C9"/>
    </sheetView>
  </sheetViews>
  <sheetFormatPr defaultColWidth="6.6640625" defaultRowHeight="13.2"/>
  <cols>
    <col min="1" max="1" width="9.77734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11.66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31" s="2025" customFormat="1" ht="21">
      <c r="A1" s="2087" t="s">
        <v>432</v>
      </c>
      <c r="B1" s="2763"/>
      <c r="C1" s="2088"/>
      <c r="D1" s="2088"/>
      <c r="E1" s="2088"/>
      <c r="F1" s="2088"/>
      <c r="G1" s="2088"/>
      <c r="H1" s="2088"/>
      <c r="I1" s="2088"/>
      <c r="J1" s="2088"/>
      <c r="K1" s="421">
        <f>MATCH(B1,'数据-取费表'!A6:A16,0)+5</f>
        <v>10</v>
      </c>
    </row>
    <row r="2" spans="1:31" s="2025" customFormat="1" ht="18" customHeight="1">
      <c r="A2" s="2085" t="s">
        <v>433</v>
      </c>
      <c r="B2" s="2089">
        <f ca="1">C36</f>
        <v>20624</v>
      </c>
      <c r="C2" s="2088"/>
      <c r="D2" s="2088"/>
      <c r="E2" s="2088"/>
      <c r="F2" s="2088"/>
      <c r="G2" s="2088"/>
      <c r="H2" s="2088"/>
      <c r="I2" s="2088"/>
      <c r="J2" s="2088"/>
      <c r="K2" s="2088"/>
    </row>
    <row r="3" spans="1:31" s="2025" customFormat="1" ht="18" customHeight="1">
      <c r="A3" s="2090" t="s">
        <v>1646</v>
      </c>
      <c r="B3" s="2091">
        <f ca="1">ROUND(B2*10000/IF(B1="",'数据-汇总表'!E3,INDIRECT("'数据-取费表'!K"&amp;$K$1)),0)</f>
        <v>2291</v>
      </c>
      <c r="C3" s="2088"/>
      <c r="D3" s="2088"/>
      <c r="E3" s="2088"/>
      <c r="F3" s="2088"/>
      <c r="G3" s="2088"/>
      <c r="H3" s="2088"/>
      <c r="I3" s="2088"/>
      <c r="J3" s="2088"/>
      <c r="K3" s="2088"/>
    </row>
    <row r="4" spans="1:31" s="2025" customFormat="1" ht="18" customHeight="1">
      <c r="A4" s="425" t="s">
        <v>434</v>
      </c>
      <c r="B4" s="426">
        <f ca="1">ROUND(B2*10000/IF(B1="",'数据-汇总表'!D3,INDIRECT("'数据-取费表'!R"&amp;$K$1)),0)</f>
        <v>2291</v>
      </c>
      <c r="C4" s="427"/>
      <c r="D4" s="421"/>
      <c r="E4" s="421"/>
      <c r="F4" s="421"/>
      <c r="G4" s="421"/>
      <c r="H4" s="421"/>
      <c r="I4" s="421"/>
      <c r="J4" s="421"/>
      <c r="K4" s="421"/>
    </row>
    <row r="5" spans="1:31" s="2025" customFormat="1" ht="18" customHeight="1" thickBot="1">
      <c r="A5" s="428"/>
      <c r="B5" s="429">
        <f ca="1">ROUND(B2/(IF(B1="",'数据-汇总表'!D3,INDIRECT("'数据-取费表'!R"&amp;$K$1))/666.67),0)</f>
        <v>153</v>
      </c>
      <c r="C5" s="430" t="s">
        <v>435</v>
      </c>
      <c r="D5" s="421"/>
      <c r="E5" s="421"/>
      <c r="F5" s="421"/>
      <c r="G5" s="421"/>
      <c r="H5" s="421"/>
      <c r="I5" s="421"/>
      <c r="J5" s="421"/>
      <c r="K5" s="421"/>
    </row>
    <row r="6" spans="1:31" s="2095" customFormat="1" ht="16.5" customHeight="1">
      <c r="A6" s="2782" t="s">
        <v>1804</v>
      </c>
      <c r="B6" s="2783"/>
      <c r="C6" s="2784">
        <f ca="1">SUM(C10:K10)</f>
        <v>82880</v>
      </c>
      <c r="D6" s="2783"/>
      <c r="E6" s="2783"/>
      <c r="F6" s="2783"/>
      <c r="G6" s="2783"/>
      <c r="H6" s="2783"/>
      <c r="I6" s="2783"/>
      <c r="J6" s="2783"/>
      <c r="K6" s="2785"/>
    </row>
    <row r="7" spans="1:31" s="2097" customFormat="1" ht="14.4">
      <c r="A7" s="2786" t="s">
        <v>436</v>
      </c>
      <c r="B7" s="2787" t="s">
        <v>437</v>
      </c>
      <c r="C7" s="435" t="s">
        <v>2970</v>
      </c>
      <c r="D7" s="435" t="s">
        <v>2972</v>
      </c>
      <c r="E7" s="435" t="s">
        <v>2977</v>
      </c>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1807</v>
      </c>
      <c r="B8" s="260" t="s">
        <v>438</v>
      </c>
      <c r="C8" s="2788">
        <v>9000</v>
      </c>
      <c r="D8" s="2788">
        <v>15000</v>
      </c>
      <c r="E8" s="2788">
        <f ca="1">不动产收益法!B3</f>
        <v>8581</v>
      </c>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1808</v>
      </c>
      <c r="B9" s="260" t="s">
        <v>439</v>
      </c>
      <c r="C9" s="440">
        <f>SUMIF('数据-汇总表'!$C19:$C33,'剩余法-待开发'!C7,'数据-汇总表'!$E19:$E33)</f>
        <v>67345.7</v>
      </c>
      <c r="D9" s="440">
        <f>SUMIF('数据-汇总表'!$C19:$C33,'剩余法-待开发'!D7,'数据-汇总表'!$E19:$E33)</f>
        <v>5120.7</v>
      </c>
      <c r="E9" s="440">
        <f>SUMIF('数据-汇总表'!$C19:$C33,'剩余法-待开发'!E7,'数据-汇总表'!$E19:$E33)</f>
        <v>17000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1809</v>
      </c>
      <c r="B10" s="2776" t="s">
        <v>440</v>
      </c>
      <c r="C10" s="2980">
        <f>ROUND(C8*C9/10000,0)</f>
        <v>60611</v>
      </c>
      <c r="D10" s="2980">
        <f t="shared" ref="D10" si="0">ROUND(D8*D9/10000,0)</f>
        <v>7681</v>
      </c>
      <c r="E10" s="2980">
        <f ca="1">不动产收益法!B2</f>
        <v>14588</v>
      </c>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1805</v>
      </c>
      <c r="B11" s="2783"/>
      <c r="C11" s="2783"/>
      <c r="D11" s="2783"/>
      <c r="E11" s="2783"/>
      <c r="F11" s="2783"/>
      <c r="G11" s="2783"/>
      <c r="H11" s="2783"/>
      <c r="I11" s="2783"/>
      <c r="J11" s="2783"/>
      <c r="K11" s="2785"/>
    </row>
    <row r="12" spans="1:31" s="2069" customFormat="1" ht="13.5" customHeight="1">
      <c r="A12" s="2794" t="s">
        <v>436</v>
      </c>
      <c r="B12" s="2766" t="s">
        <v>437</v>
      </c>
      <c r="C12" s="2795" t="s">
        <v>441</v>
      </c>
      <c r="D12" s="2762" t="s">
        <v>442</v>
      </c>
      <c r="E12" s="2762" t="s">
        <v>443</v>
      </c>
      <c r="F12" s="2762" t="s">
        <v>444</v>
      </c>
      <c r="G12" s="2766"/>
      <c r="H12" s="2767"/>
      <c r="I12" s="2767"/>
      <c r="J12" s="2767"/>
      <c r="K12" s="2768"/>
    </row>
    <row r="13" spans="1:31" s="2100" customFormat="1" ht="13.5" customHeight="1">
      <c r="A13" s="2796" t="s">
        <v>1810</v>
      </c>
      <c r="B13" s="2797" t="s">
        <v>445</v>
      </c>
      <c r="C13" s="449">
        <f ca="1">IF(B1="",'数据-取费表'!P16,INDIRECT("'数据-取费表'!p"&amp;$K$1)+INDIRECT("'数据-取费表'!t"&amp;$K$1))</f>
        <v>33768</v>
      </c>
      <c r="D13" s="2798"/>
      <c r="E13" s="2799"/>
      <c r="F13" s="2800"/>
      <c r="G13" s="2766"/>
      <c r="H13" s="2767"/>
      <c r="I13" s="2767"/>
      <c r="J13" s="2767"/>
      <c r="K13" s="2768"/>
    </row>
    <row r="14" spans="1:31" s="2100" customFormat="1" ht="13.5" customHeight="1">
      <c r="A14" s="2796" t="s">
        <v>1811</v>
      </c>
      <c r="B14" s="2797" t="s">
        <v>446</v>
      </c>
      <c r="C14" s="52">
        <f ca="1">ROUND(C13*F14,0)</f>
        <v>1688</v>
      </c>
      <c r="D14" s="2798"/>
      <c r="E14" s="2799"/>
      <c r="F14" s="2801">
        <f>'数据-取费表'!B33</f>
        <v>0.05</v>
      </c>
      <c r="G14" s="2766" t="s">
        <v>447</v>
      </c>
      <c r="H14" s="2767"/>
      <c r="I14" s="2767"/>
      <c r="J14" s="2767"/>
      <c r="K14" s="2768"/>
    </row>
    <row r="15" spans="1:31" s="2100" customFormat="1" ht="13.5" customHeight="1">
      <c r="A15" s="2796" t="s">
        <v>1812</v>
      </c>
      <c r="B15" s="2797" t="s">
        <v>448</v>
      </c>
      <c r="C15" s="52">
        <f ca="1">ROUND(IF(B1="",SUMIF('数据-取费表'!C:C,"住宅",'数据-取费表'!P:P)*F15,IF(INDIRECT("'数据-取费表'!c"&amp;$K$1)="住宅",INDIRECT("'数据-取费表'!P"&amp;$K$1)*F15,0)),0)</f>
        <v>2424</v>
      </c>
      <c r="D15" s="2798"/>
      <c r="E15" s="2799"/>
      <c r="F15" s="2801">
        <f>'数据-取费表'!B34</f>
        <v>0.1</v>
      </c>
      <c r="G15" s="2766" t="s">
        <v>449</v>
      </c>
      <c r="H15" s="2767"/>
      <c r="I15" s="2767"/>
      <c r="J15" s="2767"/>
      <c r="K15" s="2768"/>
    </row>
    <row r="16" spans="1:31" s="2101" customFormat="1" ht="13.5" customHeight="1">
      <c r="A16" s="2796" t="s">
        <v>1813</v>
      </c>
      <c r="B16" s="2797" t="s">
        <v>450</v>
      </c>
      <c r="C16" s="52">
        <f ca="1">ROUND(D16*E16/10000,0)</f>
        <v>1350</v>
      </c>
      <c r="D16" s="2798">
        <f ca="1">IF(B1="",'数据-汇总表'!E3,INDIRECT("'数据-取费表'!K"&amp;$K$1)+INDIRECT("'数据-取费表'!S"&amp;$K$1))</f>
        <v>90016.4</v>
      </c>
      <c r="E16" s="52">
        <f>'数据-取费表'!B35</f>
        <v>150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1814</v>
      </c>
      <c r="B17" s="2797" t="s">
        <v>451</v>
      </c>
      <c r="C17" s="2802">
        <f ca="1">ROUND(C13*F17,0)</f>
        <v>507</v>
      </c>
      <c r="D17" s="474"/>
      <c r="E17" s="2802"/>
      <c r="F17" s="2803">
        <f>'数据-取费表'!B36</f>
        <v>1.4999999999999999E-2</v>
      </c>
      <c r="G17" s="260" t="s">
        <v>452</v>
      </c>
      <c r="H17" s="2769"/>
      <c r="I17" s="2769"/>
      <c r="J17" s="2769"/>
      <c r="K17" s="278"/>
    </row>
    <row r="18" spans="1:14" s="2100" customFormat="1" ht="13.5" customHeight="1">
      <c r="A18" s="2804" t="s">
        <v>1815</v>
      </c>
      <c r="B18" s="2805" t="s">
        <v>453</v>
      </c>
      <c r="C18" s="2806">
        <f ca="1">SUM(C13:C17)</f>
        <v>39737</v>
      </c>
      <c r="D18" s="2807"/>
      <c r="E18" s="467"/>
      <c r="F18" s="467"/>
      <c r="G18" s="2770" t="s">
        <v>2391</v>
      </c>
      <c r="H18" s="2771"/>
      <c r="I18" s="2771"/>
      <c r="J18" s="2771"/>
      <c r="K18" s="2772"/>
    </row>
    <row r="19" spans="1:14" s="2100" customFormat="1" ht="13.5" customHeight="1">
      <c r="A19" s="2804" t="s">
        <v>1816</v>
      </c>
      <c r="B19" s="2805" t="s">
        <v>454</v>
      </c>
      <c r="C19" s="2762">
        <f ca="1">ROUND(D19*E19/10000,0)</f>
        <v>1080</v>
      </c>
      <c r="D19" s="2808">
        <f ca="1">D16</f>
        <v>90016.4</v>
      </c>
      <c r="E19" s="2762">
        <f>'数据-取费表'!B32</f>
        <v>120</v>
      </c>
      <c r="F19" s="467"/>
      <c r="G19" s="2766" t="s">
        <v>455</v>
      </c>
      <c r="H19" s="2767"/>
      <c r="I19" s="2771"/>
      <c r="J19" s="2771"/>
      <c r="K19" s="2772"/>
    </row>
    <row r="20" spans="1:14" s="2100" customFormat="1" ht="13.5" customHeight="1">
      <c r="A20" s="2804" t="s">
        <v>1817</v>
      </c>
      <c r="B20" s="2805" t="s">
        <v>456</v>
      </c>
      <c r="C20" s="2762">
        <f ca="1">C21+C22-IF(B1="",'数据-取费表'!B29,IF(G20="已全部缴纳",C21+C22,H20))</f>
        <v>720</v>
      </c>
      <c r="D20" s="2808"/>
      <c r="E20" s="2762"/>
      <c r="F20" s="2809"/>
      <c r="G20" s="3039"/>
      <c r="H20" s="2764"/>
      <c r="I20" s="2765" t="s">
        <v>2611</v>
      </c>
      <c r="J20" s="2771"/>
      <c r="K20" s="2772"/>
    </row>
    <row r="21" spans="1:14" s="2100" customFormat="1" ht="13.5" customHeight="1">
      <c r="A21" s="2796" t="s">
        <v>1818</v>
      </c>
      <c r="B21" s="2797" t="s">
        <v>457</v>
      </c>
      <c r="C21" s="52">
        <f ca="1">ROUND(D21*E21/10000,0)</f>
        <v>539</v>
      </c>
      <c r="D21" s="2798">
        <f ca="1">IF(B1="",'数据-汇总表'!E5,IF(INDIRECT("'数据-取费表'!c"&amp;$K$1)="住宅",INDIRECT("'数据-取费表'!k"&amp;$K$1),0))</f>
        <v>67345.7</v>
      </c>
      <c r="E21" s="52">
        <f>'数据-取费表'!B27</f>
        <v>80</v>
      </c>
      <c r="F21" s="2801"/>
      <c r="G21" s="25"/>
      <c r="H21" s="50"/>
      <c r="I21" s="50"/>
      <c r="J21" s="50"/>
      <c r="K21" s="2773"/>
    </row>
    <row r="22" spans="1:14" s="2100" customFormat="1" ht="13.5" customHeight="1">
      <c r="A22" s="2796" t="s">
        <v>1819</v>
      </c>
      <c r="B22" s="2797" t="s">
        <v>458</v>
      </c>
      <c r="C22" s="52">
        <f ca="1">ROUND(D22*E22/10000,0)</f>
        <v>181</v>
      </c>
      <c r="D22" s="2798">
        <f ca="1">IF(B1="",'数据-汇总表'!E6,IF(INDIRECT("'数据-取费表'!c"&amp;$K$1)="住宅",INDIRECT("'数据-取费表'!s"&amp;$K$1),INDIRECT("'数据-取费表'!k"&amp;$K$1)+INDIRECT("'数据-取费表'!s"&amp;$K$1)))</f>
        <v>22670.699999999997</v>
      </c>
      <c r="E22" s="52">
        <f>'数据-取费表'!B28</f>
        <v>80</v>
      </c>
      <c r="F22" s="2801"/>
      <c r="G22" s="25"/>
      <c r="H22" s="50"/>
      <c r="I22" s="50"/>
      <c r="J22" s="50"/>
      <c r="K22" s="2773"/>
    </row>
    <row r="23" spans="1:14" s="2100" customFormat="1" ht="13.5" customHeight="1">
      <c r="A23" s="2804" t="s">
        <v>1820</v>
      </c>
      <c r="B23" s="2986" t="s">
        <v>2794</v>
      </c>
      <c r="C23" s="2806">
        <f ca="1">ROUND((C18+C19+C20)*F23,0)</f>
        <v>831</v>
      </c>
      <c r="D23" s="467"/>
      <c r="E23" s="467"/>
      <c r="F23" s="2810">
        <f>'数据-取费表'!B37</f>
        <v>0.02</v>
      </c>
      <c r="G23" s="2766" t="s">
        <v>2392</v>
      </c>
      <c r="H23" s="2767"/>
      <c r="I23" s="2767"/>
      <c r="J23" s="2767"/>
      <c r="K23" s="2768"/>
      <c r="L23" s="2102"/>
      <c r="M23" s="2102"/>
      <c r="N23" s="2102"/>
    </row>
    <row r="24" spans="1:14" s="2100" customFormat="1" ht="13.5" customHeight="1">
      <c r="A24" s="2804" t="s">
        <v>1821</v>
      </c>
      <c r="B24" s="2986" t="s">
        <v>2797</v>
      </c>
      <c r="C24" s="2806">
        <f ca="1">ROUND(C6*F24,0)</f>
        <v>1658</v>
      </c>
      <c r="D24" s="474"/>
      <c r="E24" s="472"/>
      <c r="F24" s="2810">
        <f>'数据-取费表'!B38</f>
        <v>0.02</v>
      </c>
      <c r="G24" s="2775" t="s">
        <v>465</v>
      </c>
      <c r="H24" s="2769"/>
      <c r="I24" s="2769"/>
      <c r="J24" s="2769"/>
      <c r="K24" s="278"/>
      <c r="L24" s="2102"/>
      <c r="M24" s="2102"/>
      <c r="N24" s="2102"/>
    </row>
    <row r="25" spans="1:14" s="2103" customFormat="1" ht="13.5" customHeight="1">
      <c r="A25" s="2804" t="s">
        <v>1822</v>
      </c>
      <c r="B25" s="2986" t="s">
        <v>2795</v>
      </c>
      <c r="C25" s="466">
        <f>ROUND(F25/(1+'数据-取费表'!C42),4)</f>
        <v>2.9000000000000001E-2</v>
      </c>
      <c r="D25" s="461" t="s">
        <v>2789</v>
      </c>
      <c r="E25" s="468"/>
      <c r="F25" s="2810">
        <f>IF(项目基本情况!B8="出让",0,'数据-取费表'!B48+'数据-取费表'!B49)</f>
        <v>3.0499999999999999E-2</v>
      </c>
      <c r="G25" s="2774" t="s">
        <v>2250</v>
      </c>
      <c r="H25" s="2767"/>
      <c r="I25" s="2767"/>
      <c r="J25" s="2767"/>
      <c r="K25" s="2768"/>
    </row>
    <row r="26" spans="1:14" s="2102" customFormat="1" ht="13.5" customHeight="1">
      <c r="A26" s="2804" t="s">
        <v>1823</v>
      </c>
      <c r="B26" s="2987" t="s">
        <v>2796</v>
      </c>
      <c r="C26" s="2811">
        <f ca="1">C28</f>
        <v>2091</v>
      </c>
      <c r="D26" s="466">
        <f ca="1">C27</f>
        <v>0.10009999999999999</v>
      </c>
      <c r="E26" s="468" t="s">
        <v>461</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1818</v>
      </c>
      <c r="B27" s="2812" t="s">
        <v>462</v>
      </c>
      <c r="C27" s="2813">
        <f ca="1">ROUND(IF('数据-取费表'!B22&lt;=1,(1+C25)*F26*'数据-取费表'!B24,(1+C25)*(POWER((1+F26),'数据-取费表'!B24)-1)),4)</f>
        <v>0.10009999999999999</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1819</v>
      </c>
      <c r="B28" s="2812" t="s">
        <v>2798</v>
      </c>
      <c r="C28" s="2814">
        <f ca="1">ROUND(IF('数据-取费表'!B22&lt;=1,(C18+C19+C20+C23+C24)*F26*'数据-取费表'!B24/2,(C18+C19+C20+C23+C24)*(POWER((1+F26),'数据-取费表'!B24/2)-1)),0)</f>
        <v>2091</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1824</v>
      </c>
      <c r="B29" s="2805" t="s">
        <v>463</v>
      </c>
      <c r="C29" s="2806">
        <f ca="1">ROUND(C6*F29/(1+'数据-取费表'!C42),0)</f>
        <v>4341</v>
      </c>
      <c r="D29" s="467"/>
      <c r="E29" s="467"/>
      <c r="F29" s="2988">
        <f>'数据-取费表'!B41</f>
        <v>5.5000000000000007E-2</v>
      </c>
      <c r="G29" s="2775" t="s">
        <v>464</v>
      </c>
      <c r="H29" s="2767"/>
      <c r="I29" s="2767"/>
      <c r="J29" s="2767"/>
      <c r="K29" s="2768"/>
    </row>
    <row r="30" spans="1:14" s="2105" customFormat="1" ht="13.5" customHeight="1">
      <c r="A30" s="1620" t="s">
        <v>1825</v>
      </c>
      <c r="B30" s="2816" t="s">
        <v>466</v>
      </c>
      <c r="C30" s="2811">
        <f ca="1">C31</f>
        <v>50458</v>
      </c>
      <c r="D30" s="476">
        <f ca="1">C32</f>
        <v>0.12909999999999999</v>
      </c>
      <c r="E30" s="468" t="s">
        <v>461</v>
      </c>
      <c r="F30" s="470"/>
      <c r="G30" s="2774" t="s">
        <v>2927</v>
      </c>
      <c r="H30" s="2767"/>
      <c r="I30" s="2767"/>
      <c r="J30" s="2767"/>
      <c r="K30" s="2768"/>
    </row>
    <row r="31" spans="1:14" s="2104" customFormat="1" ht="13.5" customHeight="1">
      <c r="A31" s="802" t="s">
        <v>1818</v>
      </c>
      <c r="B31" s="2812"/>
      <c r="C31" s="449">
        <f ca="1">C18+C19+C20+C23+C24+C26+C29</f>
        <v>50458</v>
      </c>
      <c r="D31" s="471"/>
      <c r="E31" s="472"/>
      <c r="F31" s="473"/>
      <c r="G31" s="260"/>
      <c r="H31" s="2769"/>
      <c r="I31" s="2769"/>
      <c r="J31" s="2769"/>
      <c r="K31" s="278"/>
    </row>
    <row r="32" spans="1:14" s="2104" customFormat="1" ht="13.5" customHeight="1">
      <c r="A32" s="802" t="s">
        <v>1819</v>
      </c>
      <c r="B32" s="2812"/>
      <c r="C32" s="52">
        <f ca="1">ROUND(C25+D26,4)</f>
        <v>0.12909999999999999</v>
      </c>
      <c r="D32" s="471"/>
      <c r="E32" s="472"/>
      <c r="F32" s="473"/>
      <c r="G32" s="260"/>
      <c r="H32" s="2769"/>
      <c r="I32" s="2769"/>
      <c r="J32" s="2769"/>
      <c r="K32" s="278"/>
    </row>
    <row r="33" spans="1:11" s="2106" customFormat="1" ht="13.5" customHeight="1">
      <c r="A33" s="2985" t="s">
        <v>2793</v>
      </c>
      <c r="B33" s="2983" t="s">
        <v>2791</v>
      </c>
      <c r="C33" s="477">
        <f ca="1">C35</f>
        <v>6164</v>
      </c>
      <c r="D33" s="466">
        <f ca="1">C34</f>
        <v>0.14410000000000001</v>
      </c>
      <c r="E33" s="468" t="s">
        <v>461</v>
      </c>
      <c r="F33" s="478">
        <f ca="1">IF(B1="",'数据-取费表'!Q16,INDIRECT("'数据-取费表'!q"&amp;$K$1))</f>
        <v>0.14000000000000001</v>
      </c>
      <c r="G33" s="2770"/>
      <c r="H33" s="2771"/>
      <c r="I33" s="2771"/>
      <c r="J33" s="2771"/>
      <c r="K33" s="2772"/>
    </row>
    <row r="34" spans="1:11" s="2107" customFormat="1" ht="13.5" customHeight="1">
      <c r="A34" s="374" t="s">
        <v>1818</v>
      </c>
      <c r="B34" s="2817" t="s">
        <v>467</v>
      </c>
      <c r="C34" s="471">
        <f ca="1">ROUND((1+C25)*F33,4)</f>
        <v>0.14410000000000001</v>
      </c>
      <c r="D34" s="471"/>
      <c r="E34" s="472"/>
      <c r="F34" s="479"/>
      <c r="G34" s="260" t="s">
        <v>2251</v>
      </c>
      <c r="H34" s="2769"/>
      <c r="I34" s="2769"/>
      <c r="J34" s="2769"/>
      <c r="K34" s="278"/>
    </row>
    <row r="35" spans="1:11" s="2107" customFormat="1" ht="13.5" customHeight="1" thickBot="1">
      <c r="A35" s="1621" t="s">
        <v>1819</v>
      </c>
      <c r="B35" s="2984" t="s">
        <v>2799</v>
      </c>
      <c r="C35" s="1613">
        <f ca="1">ROUND((C18+C19+C20+C23+C24)*F33,0)</f>
        <v>6164</v>
      </c>
      <c r="D35" s="1614"/>
      <c r="E35" s="2818"/>
      <c r="F35" s="1615"/>
      <c r="G35" s="2776"/>
      <c r="H35" s="2777"/>
      <c r="I35" s="2777"/>
      <c r="J35" s="2777"/>
      <c r="K35" s="2778"/>
    </row>
    <row r="36" spans="1:11" s="2069" customFormat="1" ht="13.5" customHeight="1" thickBot="1">
      <c r="A36" s="283" t="s">
        <v>1806</v>
      </c>
      <c r="B36" s="2780"/>
      <c r="C36" s="2819">
        <f ca="1">ROUND((C6-C30-C33)/(1+D30+D33),0)</f>
        <v>20624</v>
      </c>
      <c r="D36" s="2780"/>
      <c r="E36" s="2780"/>
      <c r="F36" s="2780"/>
      <c r="G36" s="2779" t="s">
        <v>2800</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38" sqref="A38:D38"/>
    </sheetView>
  </sheetViews>
  <sheetFormatPr defaultColWidth="6.6640625" defaultRowHeight="13.2"/>
  <cols>
    <col min="1" max="1" width="10.109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9.441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41" s="2025" customFormat="1" ht="21">
      <c r="A1" s="420" t="s">
        <v>432</v>
      </c>
      <c r="B1" s="2763"/>
      <c r="C1" s="2088"/>
      <c r="D1" s="2088"/>
      <c r="E1" s="2088"/>
      <c r="F1" s="2088"/>
      <c r="G1" s="2088"/>
      <c r="H1" s="2088"/>
      <c r="I1" s="2088"/>
      <c r="J1" s="2088"/>
      <c r="K1" s="421">
        <f>MATCH(B1,'数据-取费表'!A6:A16,0)+5</f>
        <v>10</v>
      </c>
    </row>
    <row r="2" spans="1:41" s="2025" customFormat="1" ht="18" customHeight="1">
      <c r="A2" s="422" t="s">
        <v>433</v>
      </c>
      <c r="B2" s="423">
        <f ca="1">C32</f>
        <v>0</v>
      </c>
      <c r="C2" s="2088"/>
      <c r="D2" s="2088"/>
      <c r="E2" s="2088"/>
      <c r="F2" s="2088"/>
      <c r="G2" s="2088"/>
      <c r="H2" s="2088"/>
      <c r="I2" s="2088"/>
      <c r="J2" s="2088"/>
      <c r="K2" s="2088"/>
    </row>
    <row r="3" spans="1:41" s="2025" customFormat="1" ht="18" customHeight="1">
      <c r="A3" s="1375" t="s">
        <v>1646</v>
      </c>
      <c r="B3" s="424">
        <f ca="1">ROUND(B2*10000/IF(B1="",'数据-汇总表'!E3,INDIRECT("'数据-取费表'!K"&amp;$K$1)),0)</f>
        <v>0</v>
      </c>
      <c r="C3" s="2088"/>
      <c r="D3" s="2088"/>
      <c r="E3" s="2088"/>
      <c r="F3" s="2088"/>
      <c r="G3" s="2088"/>
      <c r="H3" s="2088"/>
      <c r="I3" s="2088"/>
      <c r="J3" s="2088"/>
      <c r="K3" s="2088"/>
    </row>
    <row r="4" spans="1:41" s="2025" customFormat="1" ht="18" customHeight="1">
      <c r="A4" s="425" t="s">
        <v>434</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435</v>
      </c>
      <c r="D5" s="2088"/>
      <c r="E5" s="2088"/>
      <c r="F5" s="2088"/>
      <c r="G5" s="2088"/>
      <c r="H5" s="2088"/>
      <c r="I5" s="2088"/>
      <c r="J5" s="2088"/>
      <c r="K5" s="2088"/>
    </row>
    <row r="6" spans="1:41" s="2095" customFormat="1" ht="16.5" customHeight="1">
      <c r="A6" s="431" t="s">
        <v>2612</v>
      </c>
      <c r="B6" s="432"/>
      <c r="C6" s="1608">
        <f>SUM(C10:K10)</f>
        <v>0</v>
      </c>
      <c r="D6" s="2093"/>
      <c r="E6" s="2093"/>
      <c r="F6" s="2093"/>
      <c r="G6" s="2093"/>
      <c r="H6" s="2093"/>
      <c r="I6" s="2093"/>
      <c r="J6" s="2093"/>
      <c r="K6" s="2094"/>
    </row>
    <row r="7" spans="1:41" s="2097" customFormat="1" ht="14.4">
      <c r="A7" s="433" t="s">
        <v>436</v>
      </c>
      <c r="B7" s="434" t="s">
        <v>437</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6" t="s">
        <v>1807</v>
      </c>
      <c r="B8" s="437" t="s">
        <v>438</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6" t="s">
        <v>1808</v>
      </c>
      <c r="B9" s="437" t="s">
        <v>439</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7" t="s">
        <v>1809</v>
      </c>
      <c r="B10" s="1609" t="s">
        <v>440</v>
      </c>
      <c r="C10" s="1610"/>
      <c r="D10" s="1610"/>
      <c r="E10" s="1610"/>
      <c r="F10" s="1611"/>
      <c r="G10" s="1611"/>
      <c r="H10" s="1611"/>
      <c r="I10" s="1611"/>
      <c r="J10" s="1611"/>
      <c r="K10" s="1612"/>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5" t="s">
        <v>1826</v>
      </c>
      <c r="B11" s="1606"/>
      <c r="C11" s="1606"/>
      <c r="D11" s="1606"/>
      <c r="E11" s="1606"/>
      <c r="F11" s="1606"/>
      <c r="G11" s="1606"/>
      <c r="H11" s="1606"/>
      <c r="I11" s="1606"/>
      <c r="J11" s="1606"/>
      <c r="K11" s="1607"/>
    </row>
    <row r="12" spans="1:41" s="2069" customFormat="1" ht="13.5" customHeight="1">
      <c r="A12" s="433" t="s">
        <v>436</v>
      </c>
      <c r="B12" s="443" t="s">
        <v>437</v>
      </c>
      <c r="C12" s="444" t="s">
        <v>441</v>
      </c>
      <c r="D12" s="445" t="s">
        <v>442</v>
      </c>
      <c r="E12" s="445" t="s">
        <v>443</v>
      </c>
      <c r="F12" s="445" t="s">
        <v>444</v>
      </c>
      <c r="G12" s="443"/>
      <c r="H12" s="446"/>
      <c r="I12" s="446"/>
      <c r="J12" s="446"/>
      <c r="K12" s="447"/>
    </row>
    <row r="13" spans="1:41" s="2100" customFormat="1" ht="13.5" customHeight="1">
      <c r="A13" s="1618" t="s">
        <v>1810</v>
      </c>
      <c r="B13" s="448" t="s">
        <v>445</v>
      </c>
      <c r="C13" s="449">
        <f ca="1">IF(B1="",'数据-取费表'!M16,INDIRECT("'数据-取费表'!M"&amp;$K$1)+INDIRECT("'数据-取费表'!t"&amp;$K$1))</f>
        <v>33768</v>
      </c>
      <c r="D13" s="450"/>
      <c r="E13" s="364"/>
      <c r="F13" s="451"/>
      <c r="G13" s="443"/>
      <c r="H13" s="446"/>
      <c r="I13" s="446"/>
      <c r="J13" s="446"/>
      <c r="K13" s="447"/>
    </row>
    <row r="14" spans="1:41" s="2100" customFormat="1" ht="13.5" customHeight="1">
      <c r="A14" s="1618" t="s">
        <v>1811</v>
      </c>
      <c r="B14" s="448" t="s">
        <v>446</v>
      </c>
      <c r="C14" s="52">
        <f ca="1">ROUND(C13*F14,0)</f>
        <v>1688</v>
      </c>
      <c r="D14" s="450"/>
      <c r="E14" s="364"/>
      <c r="F14" s="452">
        <f>'数据-取费表'!B33</f>
        <v>0.05</v>
      </c>
      <c r="G14" s="443" t="s">
        <v>468</v>
      </c>
      <c r="H14" s="446"/>
      <c r="I14" s="446"/>
      <c r="J14" s="446"/>
      <c r="K14" s="447"/>
    </row>
    <row r="15" spans="1:41" s="2100" customFormat="1" ht="13.5" customHeight="1">
      <c r="A15" s="1618" t="s">
        <v>1812</v>
      </c>
      <c r="B15" s="448" t="s">
        <v>448</v>
      </c>
      <c r="C15" s="52">
        <f ca="1">ROUND(IF(B1="",SUMIF('数据-取费表'!C:C,"住宅",'数据-取费表'!M:M)*F15,IF(INDIRECT("'数据-取费表'!c"&amp;$K$1)="住宅",INDIRECT("'数据-取费表'!M"&amp;$K$1)*F15,0)),0)</f>
        <v>2424</v>
      </c>
      <c r="D15" s="450"/>
      <c r="E15" s="364"/>
      <c r="F15" s="452">
        <f>'数据-取费表'!B34</f>
        <v>0.1</v>
      </c>
      <c r="G15" s="443" t="s">
        <v>468</v>
      </c>
      <c r="H15" s="446"/>
      <c r="I15" s="446"/>
      <c r="J15" s="446"/>
      <c r="K15" s="447"/>
    </row>
    <row r="16" spans="1:41" s="2101" customFormat="1" ht="13.5" customHeight="1">
      <c r="A16" s="1618" t="s">
        <v>1813</v>
      </c>
      <c r="B16" s="448" t="s">
        <v>450</v>
      </c>
      <c r="C16" s="52">
        <f ca="1">ROUND(D16*E16/10000,0)</f>
        <v>1350</v>
      </c>
      <c r="D16" s="450">
        <f ca="1">IF(B1="",'数据-汇总表'!E3,INDIRECT("'数据-取费表'!K"&amp;$K$1)+INDIRECT("'数据-取费表'!S"&amp;$K$1))</f>
        <v>90016.4</v>
      </c>
      <c r="E16" s="52">
        <f>'数据-取费表'!B35</f>
        <v>150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8" t="s">
        <v>1814</v>
      </c>
      <c r="B17" s="448" t="s">
        <v>451</v>
      </c>
      <c r="C17" s="453">
        <f ca="1">ROUND(C13*F17,0)</f>
        <v>507</v>
      </c>
      <c r="D17" s="454"/>
      <c r="E17" s="453"/>
      <c r="F17" s="455">
        <f>'数据-取费表'!B36</f>
        <v>1.4999999999999999E-2</v>
      </c>
      <c r="G17" s="443" t="s">
        <v>468</v>
      </c>
      <c r="H17" s="456"/>
      <c r="I17" s="456"/>
      <c r="J17" s="456"/>
      <c r="K17" s="457"/>
    </row>
    <row r="18" spans="1:14" s="2103" customFormat="1" ht="13.5" customHeight="1">
      <c r="A18" s="1619" t="s">
        <v>1815</v>
      </c>
      <c r="B18" s="458" t="s">
        <v>453</v>
      </c>
      <c r="C18" s="459">
        <f ca="1">SUM(C13:C17)</f>
        <v>39737</v>
      </c>
      <c r="D18" s="460"/>
      <c r="E18" s="461"/>
      <c r="F18" s="461"/>
      <c r="G18" s="1322" t="s">
        <v>2393</v>
      </c>
      <c r="H18" s="446"/>
      <c r="I18" s="446"/>
      <c r="J18" s="446"/>
      <c r="K18" s="447"/>
    </row>
    <row r="19" spans="1:14" s="2103" customFormat="1" ht="13.5" customHeight="1">
      <c r="A19" s="1619" t="s">
        <v>1816</v>
      </c>
      <c r="B19" s="458" t="s">
        <v>459</v>
      </c>
      <c r="C19" s="459">
        <f ca="1">ROUND(C18*F19,0)</f>
        <v>795</v>
      </c>
      <c r="D19" s="461"/>
      <c r="E19" s="461"/>
      <c r="F19" s="465">
        <f>'数据-取费表'!B37</f>
        <v>0.02</v>
      </c>
      <c r="G19" s="443" t="s">
        <v>469</v>
      </c>
      <c r="H19" s="446"/>
      <c r="I19" s="446"/>
      <c r="J19" s="446"/>
      <c r="K19" s="447"/>
      <c r="L19" s="2105"/>
      <c r="M19" s="2105"/>
      <c r="N19" s="2105"/>
    </row>
    <row r="20" spans="1:14" s="2103" customFormat="1" ht="13.5" customHeight="1">
      <c r="A20" s="1619" t="s">
        <v>1817</v>
      </c>
      <c r="B20" s="458" t="s">
        <v>470</v>
      </c>
      <c r="C20" s="2981">
        <f>F20</f>
        <v>0.02</v>
      </c>
      <c r="D20" s="468" t="s">
        <v>471</v>
      </c>
      <c r="E20" s="468"/>
      <c r="F20" s="485">
        <f>'数据-取费表'!B38</f>
        <v>0.02</v>
      </c>
      <c r="G20" s="1322" t="s">
        <v>472</v>
      </c>
      <c r="H20" s="446"/>
      <c r="I20" s="446"/>
      <c r="J20" s="446"/>
      <c r="K20" s="447"/>
      <c r="L20" s="2105"/>
      <c r="M20" s="2105"/>
      <c r="N20" s="2105"/>
    </row>
    <row r="21" spans="1:14" s="2105" customFormat="1" ht="13.5" customHeight="1">
      <c r="A21" s="1619" t="s">
        <v>1820</v>
      </c>
      <c r="B21" s="460" t="s">
        <v>460</v>
      </c>
      <c r="C21" s="469">
        <f ca="1">C22</f>
        <v>1925</v>
      </c>
      <c r="D21" s="466">
        <f ca="1">C23</f>
        <v>1E-3</v>
      </c>
      <c r="E21" s="468" t="s">
        <v>473</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2" t="s">
        <v>2415</v>
      </c>
    </row>
    <row r="22" spans="1:14" s="2104" customFormat="1" ht="13.5" customHeight="1">
      <c r="A22" s="1618" t="s">
        <v>1810</v>
      </c>
      <c r="B22" s="1323" t="s">
        <v>2396</v>
      </c>
      <c r="C22" s="486">
        <f ca="1">ROUND(IF('数据-取费表'!B22&lt;=1,(C18+C19)*F21*'数据-取费表'!B20/2,(C18+C19)*(POWER((1+F21),'数据-取费表'!B20/2)-1)),0)</f>
        <v>1925</v>
      </c>
      <c r="D22" s="471"/>
      <c r="E22" s="472"/>
      <c r="F22" s="473"/>
      <c r="G22" s="2530" t="str">
        <f>IF('数据-取费表'!B22&lt;=1,"((1)+(2))×年利率×建设期÷2","((1)+(2))×((1+年利率)^(建设期÷2)-1)")</f>
        <v>((1)+(2))×((1+年利率)^(建设期÷2)-1)</v>
      </c>
      <c r="H22" s="456"/>
      <c r="I22" s="456"/>
      <c r="J22" s="456"/>
      <c r="K22" s="457"/>
    </row>
    <row r="23" spans="1:14" s="2104" customFormat="1" ht="13.5" customHeight="1">
      <c r="A23" s="1618" t="s">
        <v>1811</v>
      </c>
      <c r="B23" s="1323" t="s">
        <v>474</v>
      </c>
      <c r="C23" s="487">
        <f ca="1">ROUND(IF('数据-取费表'!B22&lt;=1,F20*F21*'数据-取费表'!B20/2,F20*(POWER((1+F21),'数据-取费表'!B20/2)-1)),4)</f>
        <v>1E-3</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9" t="s">
        <v>1821</v>
      </c>
      <c r="B24" s="2983" t="s">
        <v>2792</v>
      </c>
      <c r="C24" s="477">
        <f ca="1">C25</f>
        <v>5674</v>
      </c>
      <c r="D24" s="488">
        <f ca="1">C26</f>
        <v>2.8E-3</v>
      </c>
      <c r="E24" s="468" t="s">
        <v>473</v>
      </c>
      <c r="F24" s="478">
        <f ca="1">IF(B1="",'数据-取费表'!Q16,INDIRECT("'数据-取费表'!q"&amp;$K$1))</f>
        <v>0.14000000000000001</v>
      </c>
      <c r="G24" s="443"/>
      <c r="H24" s="446"/>
      <c r="I24" s="446"/>
      <c r="J24" s="446"/>
      <c r="K24" s="447"/>
    </row>
    <row r="25" spans="1:14" s="2104" customFormat="1" ht="13.5" customHeight="1">
      <c r="A25" s="1618" t="s">
        <v>1810</v>
      </c>
      <c r="B25" s="1323" t="s">
        <v>2397</v>
      </c>
      <c r="C25" s="489">
        <f ca="1">ROUND((C18+C19)*F24,0)</f>
        <v>5674</v>
      </c>
      <c r="D25" s="471"/>
      <c r="E25" s="472"/>
      <c r="F25" s="479"/>
      <c r="G25" s="1321" t="s">
        <v>2394</v>
      </c>
      <c r="H25" s="456"/>
      <c r="I25" s="456"/>
      <c r="J25" s="456"/>
      <c r="K25" s="457"/>
    </row>
    <row r="26" spans="1:14" s="2104" customFormat="1" ht="13.5" customHeight="1">
      <c r="A26" s="1618" t="s">
        <v>1811</v>
      </c>
      <c r="B26" s="1323" t="s">
        <v>475</v>
      </c>
      <c r="C26" s="490">
        <f ca="1">ROUND(F20*F24,4)</f>
        <v>2.8E-3</v>
      </c>
      <c r="D26" s="471"/>
      <c r="E26" s="480"/>
      <c r="F26" s="479"/>
      <c r="G26" s="1321" t="s">
        <v>476</v>
      </c>
      <c r="H26" s="456"/>
      <c r="I26" s="456"/>
      <c r="J26" s="456"/>
      <c r="K26" s="457"/>
    </row>
    <row r="27" spans="1:14" s="2104" customFormat="1" ht="13.5" customHeight="1">
      <c r="A27" s="1622" t="s">
        <v>1829</v>
      </c>
      <c r="B27" s="458" t="s">
        <v>477</v>
      </c>
      <c r="C27" s="2982">
        <f>ROUND(F27/(1+'数据-取费表'!C42),4)</f>
        <v>5.2400000000000002E-2</v>
      </c>
      <c r="D27" s="461" t="s">
        <v>2790</v>
      </c>
      <c r="E27" s="461"/>
      <c r="F27" s="465">
        <f>'数据-取费表'!B41</f>
        <v>5.5000000000000007E-2</v>
      </c>
      <c r="G27" s="1945" t="s">
        <v>2252</v>
      </c>
      <c r="H27" s="446"/>
      <c r="I27" s="446"/>
      <c r="J27" s="446"/>
      <c r="K27" s="447"/>
    </row>
    <row r="28" spans="1:14" s="2105" customFormat="1" ht="13.5" customHeight="1">
      <c r="A28" s="1622" t="s">
        <v>1830</v>
      </c>
      <c r="B28" s="475" t="s">
        <v>478</v>
      </c>
      <c r="C28" s="469">
        <f ca="1">ROUND((C18+C19+C21+C24)/(1-C20-D21-D24-C27),0)</f>
        <v>52101</v>
      </c>
      <c r="D28" s="476"/>
      <c r="E28" s="468"/>
      <c r="F28" s="470"/>
      <c r="G28" s="1322" t="s">
        <v>2395</v>
      </c>
      <c r="H28" s="446"/>
      <c r="I28" s="446"/>
      <c r="J28" s="446"/>
      <c r="K28" s="447"/>
    </row>
    <row r="29" spans="1:14" s="2105" customFormat="1" ht="13.5" customHeight="1">
      <c r="A29" s="1622" t="s">
        <v>1831</v>
      </c>
      <c r="B29" s="475" t="s">
        <v>479</v>
      </c>
      <c r="C29" s="491">
        <f ca="1">IF(B1="",'数据-取费表'!N16,INDIRECT("'数据-取费表'!N"&amp;$K$1))</f>
        <v>0</v>
      </c>
      <c r="D29" s="492"/>
      <c r="E29" s="493"/>
      <c r="F29" s="494"/>
      <c r="G29" s="443"/>
      <c r="H29" s="446"/>
      <c r="I29" s="446"/>
      <c r="J29" s="446"/>
      <c r="K29" s="447"/>
    </row>
    <row r="30" spans="1:14" s="2105" customFormat="1" ht="13.5" customHeight="1">
      <c r="A30" s="442">
        <v>2</v>
      </c>
      <c r="B30" s="475" t="s">
        <v>480</v>
      </c>
      <c r="C30" s="496">
        <f ca="1">ROUND(C28*C29,0)</f>
        <v>0</v>
      </c>
      <c r="D30" s="492"/>
      <c r="E30" s="497"/>
      <c r="F30" s="498"/>
      <c r="G30" s="1324" t="s">
        <v>481</v>
      </c>
      <c r="H30" s="495"/>
      <c r="I30" s="495"/>
      <c r="J30" s="446"/>
      <c r="K30" s="447"/>
    </row>
    <row r="31" spans="1:14" s="2110" customFormat="1" ht="13.5" customHeight="1">
      <c r="A31" s="2445" t="s">
        <v>1827</v>
      </c>
      <c r="B31" s="1325"/>
      <c r="C31" s="499">
        <f>ROUND(C6*F31/(1+'数据-取费表'!C42),0)</f>
        <v>0</v>
      </c>
      <c r="D31" s="1326"/>
      <c r="E31" s="1326"/>
      <c r="F31" s="500">
        <f>'数据-取费表'!B41</f>
        <v>5.5000000000000007E-2</v>
      </c>
      <c r="G31" s="1327"/>
      <c r="H31" s="1327"/>
      <c r="I31" s="1327"/>
      <c r="J31" s="1328"/>
      <c r="K31" s="1329"/>
    </row>
    <row r="32" spans="1:14" s="2069" customFormat="1" ht="13.5" customHeight="1" thickBot="1">
      <c r="A32" s="481" t="s">
        <v>1828</v>
      </c>
      <c r="B32" s="482"/>
      <c r="C32" s="483">
        <f ca="1">IF('数据-取费表'!B20&lt;=1,(C6-C30-C31)/(1+F21*'数据-取费表'!B20+F24)/(1+'数据-取费表'!B48+'数据-取费表'!B49),(C6-C30-C31)/(1+(POWER((1+F21),'数据-取费表'!B20)-1)+F24)/(1+'数据-取费表'!B48+'数据-取费表'!B49))</f>
        <v>0</v>
      </c>
      <c r="D32" s="482"/>
      <c r="E32" s="482"/>
      <c r="F32" s="482"/>
      <c r="G32" s="2446" t="s">
        <v>2928</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38" sqref="A38:D38"/>
    </sheetView>
  </sheetViews>
  <sheetFormatPr defaultColWidth="9" defaultRowHeight="13.8"/>
  <cols>
    <col min="1" max="1" width="13.332031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482</v>
      </c>
      <c r="B1" s="502"/>
      <c r="C1" s="503" t="s">
        <v>563</v>
      </c>
      <c r="D1" s="504" t="s">
        <v>484</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433</v>
      </c>
      <c r="B2" s="507" t="e">
        <f>F63</f>
        <v>#DIV/0!</v>
      </c>
      <c r="C2" s="2112"/>
      <c r="D2" s="2112"/>
      <c r="E2" s="2112"/>
      <c r="F2" s="2113"/>
      <c r="G2" s="2112"/>
      <c r="H2" s="2112"/>
      <c r="I2" s="2112"/>
      <c r="J2" s="2112"/>
      <c r="K2" s="2114"/>
      <c r="L2" s="2115"/>
      <c r="M2" s="2116"/>
      <c r="N2" s="2116"/>
      <c r="O2" s="2116"/>
      <c r="P2" s="1550"/>
      <c r="Q2" s="1550"/>
      <c r="R2" s="1550"/>
      <c r="S2" s="1550"/>
      <c r="T2" s="1550"/>
      <c r="U2" s="1550"/>
      <c r="V2" s="1550"/>
      <c r="W2" s="1550"/>
      <c r="X2" s="1550"/>
      <c r="Y2" s="1550"/>
      <c r="Z2" s="1550"/>
      <c r="AA2" s="1550"/>
      <c r="AB2" s="1550"/>
      <c r="AC2" s="1551"/>
    </row>
    <row r="3" spans="1:29" s="1331" customFormat="1" ht="28.5" customHeight="1">
      <c r="A3" s="1376" t="s">
        <v>1647</v>
      </c>
      <c r="B3" s="509" t="e">
        <f>ROUND(B2*10000/'数据-汇总表'!E3,0)</f>
        <v>#DIV/0!</v>
      </c>
      <c r="C3" s="2045"/>
      <c r="D3" s="2045"/>
      <c r="E3" s="2045"/>
      <c r="F3" s="2045"/>
      <c r="G3" s="2112"/>
      <c r="H3" s="2112"/>
      <c r="I3" s="2112"/>
      <c r="J3" s="2112"/>
      <c r="K3" s="2114"/>
      <c r="L3" s="2115"/>
      <c r="M3" s="2116"/>
      <c r="N3" s="2116"/>
      <c r="O3" s="2116"/>
      <c r="P3" s="1550"/>
      <c r="Q3" s="1550"/>
      <c r="R3" s="1550"/>
      <c r="S3" s="1550"/>
      <c r="T3" s="1550"/>
      <c r="U3" s="1550"/>
      <c r="V3" s="1550"/>
      <c r="W3" s="1550"/>
      <c r="X3" s="1550"/>
      <c r="Y3" s="1550"/>
      <c r="Z3" s="1550"/>
      <c r="AA3" s="1550"/>
      <c r="AB3" s="427"/>
      <c r="AC3" s="427"/>
    </row>
    <row r="4" spans="1:29" s="1331" customFormat="1" ht="28.5" customHeight="1">
      <c r="A4" s="510" t="s">
        <v>486</v>
      </c>
      <c r="B4" s="426" t="e">
        <f>IF(B43="单位面积地价",C45,ROUND(B2*10000/'数据-汇总表'!D3,0))</f>
        <v>#DIV/0!</v>
      </c>
      <c r="C4" s="2045"/>
      <c r="D4" s="2045"/>
      <c r="E4" s="2045"/>
      <c r="F4" s="2045"/>
      <c r="G4" s="2112"/>
      <c r="H4" s="2112"/>
      <c r="I4" s="2112"/>
      <c r="J4" s="2112"/>
      <c r="K4" s="2114"/>
      <c r="L4" s="2115"/>
      <c r="M4" s="2116"/>
      <c r="N4" s="2116"/>
      <c r="O4" s="2116"/>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435</v>
      </c>
      <c r="D5" s="2045"/>
      <c r="E5" s="2045"/>
      <c r="F5" s="2045"/>
      <c r="G5" s="2112"/>
      <c r="H5" s="2112"/>
      <c r="I5" s="2112"/>
      <c r="J5" s="2112"/>
      <c r="K5" s="2114"/>
      <c r="L5" s="2115"/>
      <c r="M5" s="2116"/>
      <c r="N5" s="2116"/>
      <c r="O5" s="2116"/>
      <c r="P5" s="1550"/>
      <c r="Q5" s="1550"/>
      <c r="R5" s="1550"/>
      <c r="S5" s="1550"/>
      <c r="T5" s="1550"/>
      <c r="U5" s="1550"/>
      <c r="V5" s="1550"/>
      <c r="W5" s="1550"/>
      <c r="X5" s="1550"/>
      <c r="Y5" s="1550"/>
      <c r="Z5" s="1550"/>
      <c r="AA5" s="1550"/>
      <c r="AB5" s="1552"/>
      <c r="AC5" s="427"/>
    </row>
    <row r="6" spans="1:29" ht="14.4">
      <c r="A6" s="511" t="s">
        <v>487</v>
      </c>
      <c r="B6" s="512"/>
      <c r="C6" s="3380" t="s">
        <v>488</v>
      </c>
      <c r="D6" s="3381"/>
      <c r="E6" s="3404" t="s">
        <v>489</v>
      </c>
      <c r="F6" s="3405"/>
      <c r="G6" s="3380" t="s">
        <v>490</v>
      </c>
      <c r="H6" s="3381"/>
      <c r="I6" s="3380" t="s">
        <v>491</v>
      </c>
      <c r="J6" s="3381"/>
      <c r="K6" s="513" t="s">
        <v>492</v>
      </c>
      <c r="L6" s="2117"/>
      <c r="M6" s="2118"/>
      <c r="N6" s="2118"/>
      <c r="O6" s="2118"/>
      <c r="P6" s="3382" t="s">
        <v>493</v>
      </c>
      <c r="Q6" s="3383"/>
      <c r="R6" s="3368" t="s">
        <v>489</v>
      </c>
      <c r="S6" s="3369"/>
      <c r="T6" s="3368" t="s">
        <v>490</v>
      </c>
      <c r="U6" s="3369"/>
      <c r="V6" s="3388" t="s">
        <v>491</v>
      </c>
      <c r="W6" s="3388"/>
      <c r="X6" s="1553"/>
      <c r="Y6" s="3368" t="s">
        <v>493</v>
      </c>
      <c r="Z6" s="3369"/>
      <c r="AA6" s="3363" t="s">
        <v>489</v>
      </c>
      <c r="AB6" s="3364" t="s">
        <v>490</v>
      </c>
      <c r="AC6" s="3363" t="s">
        <v>491</v>
      </c>
    </row>
    <row r="7" spans="1:29">
      <c r="A7" s="514"/>
      <c r="B7" s="515"/>
      <c r="C7" s="3391" t="s">
        <v>2887</v>
      </c>
      <c r="D7" s="3392"/>
      <c r="E7" s="3406" t="s">
        <v>2888</v>
      </c>
      <c r="F7" s="3407"/>
      <c r="G7" s="3391" t="s">
        <v>2889</v>
      </c>
      <c r="H7" s="3392"/>
      <c r="I7" s="3391" t="s">
        <v>2890</v>
      </c>
      <c r="J7" s="3392"/>
      <c r="K7" s="513"/>
      <c r="L7" s="2117"/>
      <c r="M7" s="2118"/>
      <c r="N7" s="2118"/>
      <c r="O7" s="2118"/>
      <c r="P7" s="3384"/>
      <c r="Q7" s="3385"/>
      <c r="R7" s="3370"/>
      <c r="S7" s="3371"/>
      <c r="T7" s="3370"/>
      <c r="U7" s="3371"/>
      <c r="V7" s="3388"/>
      <c r="W7" s="3388"/>
      <c r="X7" s="1553"/>
      <c r="Y7" s="3370"/>
      <c r="Z7" s="3371"/>
      <c r="AA7" s="3364"/>
      <c r="AB7" s="3364"/>
      <c r="AC7" s="3364"/>
    </row>
    <row r="8" spans="1:29" ht="15" thickBot="1">
      <c r="A8" s="516"/>
      <c r="B8" s="517"/>
      <c r="C8" s="3389" t="s">
        <v>2891</v>
      </c>
      <c r="D8" s="3390"/>
      <c r="E8" s="3408" t="s">
        <v>2891</v>
      </c>
      <c r="F8" s="3409"/>
      <c r="G8" s="3389" t="s">
        <v>2891</v>
      </c>
      <c r="H8" s="3390"/>
      <c r="I8" s="3389" t="s">
        <v>2891</v>
      </c>
      <c r="J8" s="3390"/>
      <c r="K8" s="513" t="s">
        <v>494</v>
      </c>
      <c r="L8" s="2117"/>
      <c r="M8" s="2118"/>
      <c r="N8" s="2118"/>
      <c r="O8" s="2118"/>
      <c r="P8" s="3386"/>
      <c r="Q8" s="3387"/>
      <c r="R8" s="3370"/>
      <c r="S8" s="3371"/>
      <c r="T8" s="3372"/>
      <c r="U8" s="3373"/>
      <c r="V8" s="3388"/>
      <c r="W8" s="3388"/>
      <c r="X8" s="1553"/>
      <c r="Y8" s="3372"/>
      <c r="Z8" s="3373"/>
      <c r="AA8" s="3365"/>
      <c r="AB8" s="3365"/>
      <c r="AC8" s="3365"/>
    </row>
    <row r="9" spans="1:29" s="1215" customFormat="1" ht="15" thickBot="1">
      <c r="A9" s="2866"/>
      <c r="B9" s="2873" t="s">
        <v>495</v>
      </c>
      <c r="C9" s="518">
        <f>'数据-取费表'!B2</f>
        <v>43752</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366" t="s">
        <v>496</v>
      </c>
      <c r="Q9" s="3375"/>
      <c r="R9" s="1554" t="s">
        <v>8</v>
      </c>
      <c r="S9" s="1555">
        <f t="shared" ref="S9:S17" si="0">F9</f>
        <v>0</v>
      </c>
      <c r="T9" s="1554" t="s">
        <v>8</v>
      </c>
      <c r="U9" s="1555">
        <f t="shared" ref="U9:U17" si="1">H9</f>
        <v>0</v>
      </c>
      <c r="V9" s="1554" t="s">
        <v>8</v>
      </c>
      <c r="W9" s="1555">
        <f t="shared" ref="W9:W17" si="2">J9</f>
        <v>0</v>
      </c>
      <c r="X9" s="1556"/>
      <c r="Y9" s="3366" t="s">
        <v>496</v>
      </c>
      <c r="Z9" s="3367"/>
      <c r="AA9" s="1557" t="e">
        <f>D9/F9</f>
        <v>#DIV/0!</v>
      </c>
      <c r="AB9" s="1557" t="e">
        <f>D9/H9</f>
        <v>#DIV/0!</v>
      </c>
      <c r="AC9" s="1557" t="e">
        <f>D9/J9</f>
        <v>#DIV/0!</v>
      </c>
    </row>
    <row r="10" spans="1:29" s="1215" customFormat="1" ht="15" thickBot="1">
      <c r="A10" s="2867"/>
      <c r="B10" s="2874" t="s">
        <v>497</v>
      </c>
      <c r="C10" s="524" t="s">
        <v>498</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366" t="s">
        <v>499</v>
      </c>
      <c r="Q10" s="3367"/>
      <c r="R10" s="1554" t="s">
        <v>8</v>
      </c>
      <c r="S10" s="1555">
        <f t="shared" si="0"/>
        <v>0</v>
      </c>
      <c r="T10" s="1554" t="s">
        <v>8</v>
      </c>
      <c r="U10" s="1555">
        <f t="shared" si="1"/>
        <v>0</v>
      </c>
      <c r="V10" s="1554" t="s">
        <v>8</v>
      </c>
      <c r="W10" s="1555">
        <f t="shared" si="2"/>
        <v>0</v>
      </c>
      <c r="X10" s="1556"/>
      <c r="Y10" s="3366" t="s">
        <v>499</v>
      </c>
      <c r="Z10" s="3367"/>
      <c r="AA10" s="1557" t="e">
        <f t="shared" ref="AA10:AA42" si="3">D10/F10</f>
        <v>#DIV/0!</v>
      </c>
      <c r="AB10" s="1557" t="e">
        <f t="shared" ref="AB10:AB42" si="4">D10/H10</f>
        <v>#DIV/0!</v>
      </c>
      <c r="AC10" s="1557" t="e">
        <f t="shared" ref="AC10:AC42" si="5">D10/J10</f>
        <v>#DIV/0!</v>
      </c>
    </row>
    <row r="11" spans="1:29" s="1215" customFormat="1" ht="14.4">
      <c r="A11" s="2868"/>
      <c r="B11" s="2875" t="s">
        <v>2716</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74" t="s">
        <v>501</v>
      </c>
      <c r="Q11" s="1146" t="str">
        <f t="shared" ref="Q11:Q17" si="6">B11</f>
        <v>用途</v>
      </c>
      <c r="R11" s="1554" t="s">
        <v>8</v>
      </c>
      <c r="S11" s="1555">
        <f t="shared" si="0"/>
        <v>100</v>
      </c>
      <c r="T11" s="1554" t="s">
        <v>8</v>
      </c>
      <c r="U11" s="1555">
        <f t="shared" si="1"/>
        <v>100</v>
      </c>
      <c r="V11" s="1554" t="s">
        <v>8</v>
      </c>
      <c r="W11" s="1555">
        <f t="shared" si="2"/>
        <v>100</v>
      </c>
      <c r="X11" s="1556"/>
      <c r="Y11" s="3331" t="s">
        <v>502</v>
      </c>
      <c r="Z11" s="1145" t="str">
        <f t="shared" ref="Z11:Z17" si="7">Q11</f>
        <v>用途</v>
      </c>
      <c r="AA11" s="1557">
        <f t="shared" si="3"/>
        <v>1</v>
      </c>
      <c r="AB11" s="1557">
        <f t="shared" si="4"/>
        <v>1</v>
      </c>
      <c r="AC11" s="1557">
        <f t="shared" si="5"/>
        <v>1</v>
      </c>
    </row>
    <row r="12" spans="1:29" s="1333" customFormat="1" ht="28.8">
      <c r="A12" s="2869"/>
      <c r="B12" s="2874" t="s">
        <v>2717</v>
      </c>
      <c r="C12" s="527"/>
      <c r="D12" s="254">
        <v>100</v>
      </c>
      <c r="E12" s="527"/>
      <c r="F12" s="254">
        <f>ROUND(100/'数据-取费表'!G16,0)</f>
        <v>110</v>
      </c>
      <c r="G12" s="527"/>
      <c r="H12" s="254">
        <f>ROUND(100/'数据-取费表'!G16,0)</f>
        <v>110</v>
      </c>
      <c r="I12" s="527"/>
      <c r="J12" s="254">
        <f>ROUND(100/'数据-取费表'!G16,0)</f>
        <v>110</v>
      </c>
      <c r="K12" s="530"/>
      <c r="L12" s="2122"/>
      <c r="M12" s="2162"/>
      <c r="N12" s="2162"/>
      <c r="O12" s="2123"/>
      <c r="P12" s="3374"/>
      <c r="Q12" s="1146" t="str">
        <f t="shared" si="6"/>
        <v>土地使用年限（年）</v>
      </c>
      <c r="R12" s="1554" t="s">
        <v>8</v>
      </c>
      <c r="S12" s="1555">
        <f t="shared" si="0"/>
        <v>110</v>
      </c>
      <c r="T12" s="1554" t="s">
        <v>8</v>
      </c>
      <c r="U12" s="1555">
        <f t="shared" si="1"/>
        <v>110</v>
      </c>
      <c r="V12" s="1554" t="s">
        <v>8</v>
      </c>
      <c r="W12" s="1555">
        <f t="shared" si="2"/>
        <v>110</v>
      </c>
      <c r="X12" s="1556"/>
      <c r="Y12" s="3331"/>
      <c r="Z12" s="1145" t="str">
        <f t="shared" si="7"/>
        <v>土地使用年限（年）</v>
      </c>
      <c r="AA12" s="1557">
        <f t="shared" si="3"/>
        <v>0.90909090909090906</v>
      </c>
      <c r="AB12" s="1557">
        <f t="shared" si="4"/>
        <v>0.90909090909090906</v>
      </c>
      <c r="AC12" s="1557">
        <f t="shared" si="5"/>
        <v>0.90909090909090906</v>
      </c>
    </row>
    <row r="13" spans="1:29" ht="15">
      <c r="A13" s="2870"/>
      <c r="B13" s="2874" t="s">
        <v>2718</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74"/>
      <c r="Q13" s="1146" t="str">
        <f t="shared" si="6"/>
        <v>容积率</v>
      </c>
      <c r="R13" s="1554" t="s">
        <v>8</v>
      </c>
      <c r="S13" s="1555" t="e">
        <f t="shared" si="0"/>
        <v>#N/A</v>
      </c>
      <c r="T13" s="1554" t="s">
        <v>8</v>
      </c>
      <c r="U13" s="1555" t="e">
        <f t="shared" si="1"/>
        <v>#N/A</v>
      </c>
      <c r="V13" s="1554" t="s">
        <v>8</v>
      </c>
      <c r="W13" s="1555" t="e">
        <f t="shared" si="2"/>
        <v>#N/A</v>
      </c>
      <c r="X13" s="1556"/>
      <c r="Y13" s="3331"/>
      <c r="Z13" s="1145" t="str">
        <f t="shared" si="7"/>
        <v>容积率</v>
      </c>
      <c r="AA13" s="1557" t="e">
        <f t="shared" si="3"/>
        <v>#N/A</v>
      </c>
      <c r="AB13" s="1557" t="e">
        <f t="shared" si="4"/>
        <v>#N/A</v>
      </c>
      <c r="AC13" s="1557" t="e">
        <f t="shared" si="5"/>
        <v>#N/A</v>
      </c>
    </row>
    <row r="14" spans="1:29" s="1215" customFormat="1" ht="15">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74"/>
      <c r="Q14" s="1146">
        <f t="shared" si="6"/>
        <v>111</v>
      </c>
      <c r="R14" s="1554" t="s">
        <v>8</v>
      </c>
      <c r="S14" s="1555">
        <f t="shared" si="0"/>
        <v>100</v>
      </c>
      <c r="T14" s="1554" t="s">
        <v>8</v>
      </c>
      <c r="U14" s="1555">
        <f t="shared" si="1"/>
        <v>100</v>
      </c>
      <c r="V14" s="1554" t="s">
        <v>8</v>
      </c>
      <c r="W14" s="1555">
        <f t="shared" si="2"/>
        <v>100</v>
      </c>
      <c r="X14" s="1556"/>
      <c r="Y14" s="3331"/>
      <c r="Z14" s="1145">
        <f t="shared" si="7"/>
        <v>111</v>
      </c>
      <c r="AA14" s="1557">
        <f>D14/F14</f>
        <v>1</v>
      </c>
      <c r="AB14" s="1557">
        <f>D14/H14</f>
        <v>1</v>
      </c>
      <c r="AC14" s="1557">
        <f>D14/J14</f>
        <v>1</v>
      </c>
    </row>
    <row r="15" spans="1:29" ht="15">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74"/>
      <c r="Q15" s="1146">
        <f t="shared" si="6"/>
        <v>111</v>
      </c>
      <c r="R15" s="1554" t="s">
        <v>8</v>
      </c>
      <c r="S15" s="1555">
        <f t="shared" si="0"/>
        <v>100</v>
      </c>
      <c r="T15" s="1554" t="s">
        <v>8</v>
      </c>
      <c r="U15" s="1555">
        <f t="shared" si="1"/>
        <v>100</v>
      </c>
      <c r="V15" s="1554" t="s">
        <v>8</v>
      </c>
      <c r="W15" s="1555">
        <f t="shared" si="2"/>
        <v>100</v>
      </c>
      <c r="X15" s="1556"/>
      <c r="Y15" s="3331"/>
      <c r="Z15" s="1145">
        <f t="shared" si="7"/>
        <v>111</v>
      </c>
      <c r="AA15" s="1557">
        <f t="shared" si="3"/>
        <v>1</v>
      </c>
      <c r="AB15" s="1557">
        <f t="shared" si="4"/>
        <v>1</v>
      </c>
      <c r="AC15" s="1557">
        <f t="shared" si="5"/>
        <v>1</v>
      </c>
    </row>
    <row r="16" spans="1:29" ht="15.6"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74"/>
      <c r="Q16" s="1146">
        <f t="shared" si="6"/>
        <v>111</v>
      </c>
      <c r="R16" s="1554" t="s">
        <v>8</v>
      </c>
      <c r="S16" s="1555">
        <f t="shared" si="0"/>
        <v>100</v>
      </c>
      <c r="T16" s="1554" t="s">
        <v>8</v>
      </c>
      <c r="U16" s="1555">
        <f t="shared" si="1"/>
        <v>100</v>
      </c>
      <c r="V16" s="1554" t="s">
        <v>8</v>
      </c>
      <c r="W16" s="1555">
        <f t="shared" si="2"/>
        <v>100</v>
      </c>
      <c r="X16" s="1556"/>
      <c r="Y16" s="3331"/>
      <c r="Z16" s="1145">
        <f t="shared" si="7"/>
        <v>111</v>
      </c>
      <c r="AA16" s="1557">
        <f t="shared" si="3"/>
        <v>1</v>
      </c>
      <c r="AB16" s="1557">
        <f t="shared" si="4"/>
        <v>1</v>
      </c>
      <c r="AC16" s="1557">
        <f t="shared" si="5"/>
        <v>1</v>
      </c>
    </row>
    <row r="17" spans="1:29" ht="15">
      <c r="A17" s="2864" t="s">
        <v>2714</v>
      </c>
      <c r="B17" s="165" t="s">
        <v>564</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376" t="s">
        <v>506</v>
      </c>
      <c r="Q17" s="1558" t="str">
        <f t="shared" si="6"/>
        <v>产业集聚程度</v>
      </c>
      <c r="R17" s="1559" t="s">
        <v>8</v>
      </c>
      <c r="S17" s="1560">
        <f t="shared" si="0"/>
        <v>100</v>
      </c>
      <c r="T17" s="1559" t="s">
        <v>8</v>
      </c>
      <c r="U17" s="1560">
        <f t="shared" si="1"/>
        <v>100</v>
      </c>
      <c r="V17" s="1559" t="s">
        <v>8</v>
      </c>
      <c r="W17" s="1560">
        <f t="shared" si="2"/>
        <v>100</v>
      </c>
      <c r="X17" s="1553"/>
      <c r="Y17" s="3376" t="s">
        <v>506</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6"/>
      <c r="M18" s="2118"/>
      <c r="N18" s="2118"/>
      <c r="O18" s="2125"/>
      <c r="P18" s="3377"/>
      <c r="Q18" s="1558"/>
      <c r="R18" s="1559"/>
      <c r="S18" s="1560"/>
      <c r="T18" s="1559"/>
      <c r="U18" s="1560"/>
      <c r="V18" s="1559"/>
      <c r="W18" s="1560"/>
      <c r="X18" s="1553"/>
      <c r="Y18" s="3377"/>
      <c r="Z18" s="1561"/>
      <c r="AA18" s="1562">
        <v>1</v>
      </c>
      <c r="AB18" s="1562">
        <v>1</v>
      </c>
      <c r="AC18" s="1562">
        <v>1</v>
      </c>
    </row>
    <row r="19" spans="1:29" ht="15">
      <c r="A19" s="531"/>
      <c r="B19" s="870" t="s">
        <v>509</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377"/>
      <c r="Q19" s="1558" t="str">
        <f>B19</f>
        <v>交通便捷度</v>
      </c>
      <c r="R19" s="1559" t="s">
        <v>8</v>
      </c>
      <c r="S19" s="1560">
        <f>F19</f>
        <v>100</v>
      </c>
      <c r="T19" s="1559" t="s">
        <v>8</v>
      </c>
      <c r="U19" s="1560">
        <f>H19</f>
        <v>100</v>
      </c>
      <c r="V19" s="1559" t="s">
        <v>8</v>
      </c>
      <c r="W19" s="1560">
        <f>J19</f>
        <v>100</v>
      </c>
      <c r="X19" s="1553"/>
      <c r="Y19" s="3377"/>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6"/>
      <c r="M20" s="2118"/>
      <c r="N20" s="2118"/>
      <c r="O20" s="2125"/>
      <c r="P20" s="3377"/>
      <c r="Q20" s="1558"/>
      <c r="R20" s="1559"/>
      <c r="S20" s="1560"/>
      <c r="T20" s="1559"/>
      <c r="U20" s="1560"/>
      <c r="V20" s="1559"/>
      <c r="W20" s="1560"/>
      <c r="X20" s="1553"/>
      <c r="Y20" s="3377"/>
      <c r="Z20" s="1561"/>
      <c r="AA20" s="1562">
        <v>1</v>
      </c>
      <c r="AB20" s="1562">
        <v>1</v>
      </c>
      <c r="AC20" s="1562">
        <v>1</v>
      </c>
    </row>
    <row r="21" spans="1:29" ht="28.8">
      <c r="A21" s="514"/>
      <c r="B21" s="870" t="s">
        <v>510</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377"/>
      <c r="Q21" s="1558" t="str">
        <f t="shared" ref="Q21:Q35" si="8">B21</f>
        <v>区域土地利用方向</v>
      </c>
      <c r="R21" s="1559" t="s">
        <v>8</v>
      </c>
      <c r="S21" s="1560">
        <f>F21</f>
        <v>100</v>
      </c>
      <c r="T21" s="1559" t="s">
        <v>8</v>
      </c>
      <c r="U21" s="1560">
        <f>H21</f>
        <v>100</v>
      </c>
      <c r="V21" s="1559" t="s">
        <v>8</v>
      </c>
      <c r="W21" s="1560">
        <f>J21</f>
        <v>100</v>
      </c>
      <c r="X21" s="1553"/>
      <c r="Y21" s="3377"/>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6"/>
      <c r="M22" s="2118"/>
      <c r="N22" s="2118"/>
      <c r="O22" s="2125"/>
      <c r="P22" s="3377"/>
      <c r="Q22" s="1558"/>
      <c r="R22" s="1559"/>
      <c r="S22" s="1560"/>
      <c r="T22" s="1559"/>
      <c r="U22" s="1560"/>
      <c r="V22" s="1559"/>
      <c r="W22" s="1560"/>
      <c r="X22" s="1553"/>
      <c r="Y22" s="3377"/>
      <c r="Z22" s="1561"/>
      <c r="AA22" s="1562"/>
      <c r="AB22" s="1562"/>
      <c r="AC22" s="1562"/>
    </row>
    <row r="23" spans="1:29" ht="15">
      <c r="A23" s="514"/>
      <c r="B23" s="921" t="s">
        <v>565</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377"/>
      <c r="Q23" s="1558" t="str">
        <f t="shared" si="8"/>
        <v>环境状况</v>
      </c>
      <c r="R23" s="1559" t="s">
        <v>8</v>
      </c>
      <c r="S23" s="1560">
        <f>F23</f>
        <v>100</v>
      </c>
      <c r="T23" s="1559" t="s">
        <v>8</v>
      </c>
      <c r="U23" s="1560">
        <f>H23</f>
        <v>100</v>
      </c>
      <c r="V23" s="1559" t="s">
        <v>8</v>
      </c>
      <c r="W23" s="1560">
        <f>J23</f>
        <v>100</v>
      </c>
      <c r="X23" s="1553"/>
      <c r="Y23" s="3377"/>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6"/>
      <c r="M24" s="2118"/>
      <c r="N24" s="2118"/>
      <c r="O24" s="2125"/>
      <c r="P24" s="3377"/>
      <c r="Q24" s="1558"/>
      <c r="R24" s="1559"/>
      <c r="S24" s="1560"/>
      <c r="T24" s="1559"/>
      <c r="U24" s="1560"/>
      <c r="V24" s="1559"/>
      <c r="W24" s="1560"/>
      <c r="X24" s="1553"/>
      <c r="Y24" s="3377"/>
      <c r="Z24" s="1561"/>
      <c r="AA24" s="1562">
        <v>1</v>
      </c>
      <c r="AB24" s="1562">
        <v>1</v>
      </c>
      <c r="AC24" s="1562">
        <v>1</v>
      </c>
    </row>
    <row r="25" spans="1:29" s="1215" customFormat="1" ht="15">
      <c r="A25" s="576"/>
      <c r="B25" s="2556" t="s">
        <v>2508</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377"/>
      <c r="Q25" s="1146" t="str">
        <f t="shared" si="8"/>
        <v>公共配套设施</v>
      </c>
      <c r="R25" s="1554" t="s">
        <v>8</v>
      </c>
      <c r="S25" s="1555">
        <f>F25</f>
        <v>100</v>
      </c>
      <c r="T25" s="1554" t="s">
        <v>8</v>
      </c>
      <c r="U25" s="1555">
        <f>H25</f>
        <v>100</v>
      </c>
      <c r="V25" s="1554" t="s">
        <v>8</v>
      </c>
      <c r="W25" s="1555">
        <f>J25</f>
        <v>100</v>
      </c>
      <c r="X25" s="1556"/>
      <c r="Y25" s="3377"/>
      <c r="Z25" s="1145" t="str">
        <f>Q25</f>
        <v>公共配套设施</v>
      </c>
      <c r="AA25" s="1562">
        <f>D25/F25</f>
        <v>1</v>
      </c>
      <c r="AB25" s="1562">
        <f>D25/H25</f>
        <v>1</v>
      </c>
      <c r="AC25" s="1562">
        <f>D25/J25</f>
        <v>1</v>
      </c>
    </row>
    <row r="26" spans="1:29" s="1215" customFormat="1" ht="15">
      <c r="A26" s="576"/>
      <c r="B26" s="594"/>
      <c r="C26" s="2555"/>
      <c r="D26" s="554"/>
      <c r="E26" s="553"/>
      <c r="F26" s="554"/>
      <c r="G26" s="553"/>
      <c r="H26" s="554"/>
      <c r="I26" s="575"/>
      <c r="J26" s="554"/>
      <c r="K26" s="530"/>
      <c r="L26" s="2119"/>
      <c r="M26" s="2120"/>
      <c r="N26" s="2120"/>
      <c r="O26" s="2121"/>
      <c r="P26" s="3377"/>
      <c r="Q26" s="1146"/>
      <c r="R26" s="1554"/>
      <c r="S26" s="1555"/>
      <c r="T26" s="1554"/>
      <c r="U26" s="1555"/>
      <c r="V26" s="1554"/>
      <c r="W26" s="1555"/>
      <c r="X26" s="1556"/>
      <c r="Y26" s="3377"/>
      <c r="Z26" s="1145"/>
      <c r="AA26" s="1557">
        <v>1</v>
      </c>
      <c r="AB26" s="1557">
        <v>1</v>
      </c>
      <c r="AC26" s="1557">
        <v>1</v>
      </c>
    </row>
    <row r="27" spans="1:29" s="1215" customFormat="1" ht="15">
      <c r="A27" s="576"/>
      <c r="B27" s="2556" t="s">
        <v>2509</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377"/>
      <c r="Q27" s="2541" t="str">
        <f t="shared" ref="Q27" si="9">B27</f>
        <v>基础设施水平</v>
      </c>
      <c r="R27" s="1554" t="s">
        <v>8</v>
      </c>
      <c r="S27" s="1555">
        <f>F27</f>
        <v>100</v>
      </c>
      <c r="T27" s="1554" t="s">
        <v>8</v>
      </c>
      <c r="U27" s="1555">
        <f>H27</f>
        <v>100</v>
      </c>
      <c r="V27" s="1554" t="s">
        <v>8</v>
      </c>
      <c r="W27" s="1555">
        <f>J27</f>
        <v>100</v>
      </c>
      <c r="X27" s="1556"/>
      <c r="Y27" s="3377"/>
      <c r="Z27" s="2538" t="str">
        <f>Q27</f>
        <v>基础设施水平</v>
      </c>
      <c r="AA27" s="1562">
        <f>D27/F27</f>
        <v>1</v>
      </c>
      <c r="AB27" s="1562">
        <f>D27/H27</f>
        <v>1</v>
      </c>
      <c r="AC27" s="1562">
        <f>D27/J27</f>
        <v>1</v>
      </c>
    </row>
    <row r="28" spans="1:29" s="1215" customFormat="1" ht="15">
      <c r="A28" s="576"/>
      <c r="B28" s="594"/>
      <c r="C28" s="2555"/>
      <c r="D28" s="554"/>
      <c r="E28" s="578"/>
      <c r="F28" s="554"/>
      <c r="G28" s="578"/>
      <c r="H28" s="554"/>
      <c r="I28" s="578"/>
      <c r="J28" s="554"/>
      <c r="K28" s="530"/>
      <c r="L28" s="2119"/>
      <c r="M28" s="2120"/>
      <c r="N28" s="2120"/>
      <c r="O28" s="2121"/>
      <c r="P28" s="3377"/>
      <c r="Q28" s="2541"/>
      <c r="R28" s="1554"/>
      <c r="S28" s="1555"/>
      <c r="T28" s="1554"/>
      <c r="U28" s="1555"/>
      <c r="V28" s="1554"/>
      <c r="W28" s="1555"/>
      <c r="X28" s="1556"/>
      <c r="Y28" s="3377"/>
      <c r="Z28" s="2538"/>
      <c r="AA28" s="1557">
        <v>1</v>
      </c>
      <c r="AB28" s="1557">
        <v>1</v>
      </c>
      <c r="AC28" s="1557">
        <v>1</v>
      </c>
    </row>
    <row r="29" spans="1:29" ht="15">
      <c r="A29" s="531"/>
      <c r="B29" s="594" t="s">
        <v>513</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377"/>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77"/>
      <c r="Z29" s="1561" t="str">
        <f t="shared" ref="Z29:Z42" si="13">Q29</f>
        <v>临街状况</v>
      </c>
      <c r="AA29" s="1562">
        <f t="shared" si="3"/>
        <v>1</v>
      </c>
      <c r="AB29" s="1562">
        <f t="shared" si="4"/>
        <v>1</v>
      </c>
      <c r="AC29" s="1562">
        <f t="shared" si="5"/>
        <v>1</v>
      </c>
    </row>
    <row r="30" spans="1:29" ht="28.8">
      <c r="A30" s="531"/>
      <c r="B30" s="921" t="s">
        <v>514</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377"/>
      <c r="Q30" s="1558" t="str">
        <f t="shared" si="8"/>
        <v>毗邻道路的类型与等级</v>
      </c>
      <c r="R30" s="1559" t="s">
        <v>8</v>
      </c>
      <c r="S30" s="1560">
        <f t="shared" si="10"/>
        <v>100</v>
      </c>
      <c r="T30" s="1559" t="s">
        <v>8</v>
      </c>
      <c r="U30" s="1560">
        <f t="shared" si="11"/>
        <v>100</v>
      </c>
      <c r="V30" s="1559" t="s">
        <v>8</v>
      </c>
      <c r="W30" s="1560">
        <f t="shared" si="12"/>
        <v>100</v>
      </c>
      <c r="X30" s="1553"/>
      <c r="Y30" s="3377"/>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6"/>
      <c r="M31" s="2118"/>
      <c r="N31" s="2118"/>
      <c r="O31" s="2125"/>
      <c r="P31" s="3377"/>
      <c r="Q31" s="1558"/>
      <c r="R31" s="1559"/>
      <c r="S31" s="1560"/>
      <c r="T31" s="1559"/>
      <c r="U31" s="1560"/>
      <c r="V31" s="1559"/>
      <c r="W31" s="1560"/>
      <c r="X31" s="1553"/>
      <c r="Y31" s="3377"/>
      <c r="Z31" s="1561"/>
      <c r="AA31" s="1562">
        <v>1</v>
      </c>
      <c r="AB31" s="1562">
        <v>1</v>
      </c>
      <c r="AC31" s="1562">
        <v>1</v>
      </c>
    </row>
    <row r="32" spans="1:29" ht="15">
      <c r="A32" s="531"/>
      <c r="B32" s="526" t="s">
        <v>515</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377"/>
      <c r="Q32" s="1558" t="str">
        <f t="shared" si="8"/>
        <v>土地级别</v>
      </c>
      <c r="R32" s="1559" t="s">
        <v>8</v>
      </c>
      <c r="S32" s="1560">
        <f t="shared" si="10"/>
        <v>100</v>
      </c>
      <c r="T32" s="1559" t="s">
        <v>8</v>
      </c>
      <c r="U32" s="1560">
        <f t="shared" si="11"/>
        <v>100</v>
      </c>
      <c r="V32" s="1559" t="s">
        <v>8</v>
      </c>
      <c r="W32" s="1560">
        <f t="shared" si="12"/>
        <v>100</v>
      </c>
      <c r="X32" s="1553"/>
      <c r="Y32" s="3377"/>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377"/>
      <c r="Q33" s="1558">
        <f t="shared" si="8"/>
        <v>111</v>
      </c>
      <c r="R33" s="1559" t="s">
        <v>8</v>
      </c>
      <c r="S33" s="1560">
        <f t="shared" si="10"/>
        <v>100</v>
      </c>
      <c r="T33" s="1559" t="s">
        <v>8</v>
      </c>
      <c r="U33" s="1560">
        <f t="shared" si="11"/>
        <v>100</v>
      </c>
      <c r="V33" s="1559" t="s">
        <v>8</v>
      </c>
      <c r="W33" s="1560">
        <f t="shared" si="12"/>
        <v>100</v>
      </c>
      <c r="X33" s="1553"/>
      <c r="Y33" s="3377"/>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378" t="s">
        <v>516</v>
      </c>
      <c r="Q34" s="1558">
        <f t="shared" si="8"/>
        <v>111</v>
      </c>
      <c r="R34" s="1559" t="s">
        <v>8</v>
      </c>
      <c r="S34" s="1560">
        <f t="shared" si="10"/>
        <v>100</v>
      </c>
      <c r="T34" s="1559" t="s">
        <v>8</v>
      </c>
      <c r="U34" s="1560">
        <f t="shared" si="11"/>
        <v>100</v>
      </c>
      <c r="V34" s="1559" t="s">
        <v>8</v>
      </c>
      <c r="W34" s="1560">
        <f t="shared" si="12"/>
        <v>100</v>
      </c>
      <c r="X34" s="1553"/>
      <c r="Y34" s="3379" t="s">
        <v>516</v>
      </c>
      <c r="Z34" s="1561">
        <f t="shared" si="13"/>
        <v>111</v>
      </c>
      <c r="AA34" s="1562">
        <f t="shared" si="3"/>
        <v>1</v>
      </c>
      <c r="AB34" s="1562">
        <f t="shared" si="4"/>
        <v>1</v>
      </c>
      <c r="AC34" s="1562">
        <f t="shared" si="5"/>
        <v>1</v>
      </c>
    </row>
    <row r="35" spans="1:29" s="1334" customFormat="1" ht="15.6"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379"/>
      <c r="Q35" s="1558">
        <f t="shared" si="8"/>
        <v>111</v>
      </c>
      <c r="R35" s="1563" t="s">
        <v>8</v>
      </c>
      <c r="S35" s="1564">
        <f t="shared" si="10"/>
        <v>100</v>
      </c>
      <c r="T35" s="1563" t="s">
        <v>8</v>
      </c>
      <c r="U35" s="1564">
        <f t="shared" si="11"/>
        <v>100</v>
      </c>
      <c r="V35" s="1563" t="s">
        <v>8</v>
      </c>
      <c r="W35" s="1564">
        <f t="shared" si="12"/>
        <v>100</v>
      </c>
      <c r="X35" s="1565"/>
      <c r="Y35" s="3379"/>
      <c r="Z35" s="1566">
        <f t="shared" si="13"/>
        <v>111</v>
      </c>
      <c r="AA35" s="1562">
        <f t="shared" si="3"/>
        <v>1</v>
      </c>
      <c r="AB35" s="1562">
        <f t="shared" si="4"/>
        <v>1</v>
      </c>
      <c r="AC35" s="1562">
        <f t="shared" si="5"/>
        <v>1</v>
      </c>
    </row>
    <row r="36" spans="1:29" ht="15">
      <c r="A36" s="2861" t="s">
        <v>2715</v>
      </c>
      <c r="B36" s="594" t="s">
        <v>518</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379"/>
      <c r="Q36" s="1558" t="str">
        <f>B36</f>
        <v>宗地面积</v>
      </c>
      <c r="R36" s="1559" t="s">
        <v>8</v>
      </c>
      <c r="S36" s="1560" t="e">
        <f t="shared" si="10"/>
        <v>#N/A</v>
      </c>
      <c r="T36" s="1559" t="s">
        <v>8</v>
      </c>
      <c r="U36" s="1560" t="e">
        <f t="shared" si="11"/>
        <v>#N/A</v>
      </c>
      <c r="V36" s="1559" t="s">
        <v>8</v>
      </c>
      <c r="W36" s="1560" t="e">
        <f t="shared" si="12"/>
        <v>#N/A</v>
      </c>
      <c r="X36" s="1553"/>
      <c r="Y36" s="3379"/>
      <c r="Z36" s="1561" t="str">
        <f t="shared" si="13"/>
        <v>宗地面积</v>
      </c>
      <c r="AA36" s="1562" t="e">
        <f t="shared" si="3"/>
        <v>#N/A</v>
      </c>
      <c r="AB36" s="1562" t="e">
        <f t="shared" si="4"/>
        <v>#N/A</v>
      </c>
      <c r="AC36" s="1562" t="e">
        <f t="shared" si="5"/>
        <v>#N/A</v>
      </c>
    </row>
    <row r="37" spans="1:29" ht="15">
      <c r="A37" s="593"/>
      <c r="B37" s="526" t="s">
        <v>519</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379"/>
      <c r="Q37" s="1558" t="str">
        <f t="shared" ref="Q37:Q42" si="14">B37</f>
        <v>宗地形状</v>
      </c>
      <c r="R37" s="1559" t="s">
        <v>8</v>
      </c>
      <c r="S37" s="1560">
        <f t="shared" si="10"/>
        <v>100</v>
      </c>
      <c r="T37" s="1559" t="s">
        <v>8</v>
      </c>
      <c r="U37" s="1560">
        <f t="shared" si="11"/>
        <v>100</v>
      </c>
      <c r="V37" s="1559" t="s">
        <v>8</v>
      </c>
      <c r="W37" s="1560">
        <f t="shared" si="12"/>
        <v>100</v>
      </c>
      <c r="X37" s="1553"/>
      <c r="Y37" s="3379"/>
      <c r="Z37" s="1561" t="str">
        <f t="shared" si="13"/>
        <v>宗地形状</v>
      </c>
      <c r="AA37" s="1562">
        <f t="shared" si="3"/>
        <v>1</v>
      </c>
      <c r="AB37" s="1562">
        <f t="shared" si="4"/>
        <v>1</v>
      </c>
      <c r="AC37" s="1562">
        <f t="shared" si="5"/>
        <v>1</v>
      </c>
    </row>
    <row r="38" spans="1:29" s="1215" customFormat="1" ht="15">
      <c r="A38" s="599"/>
      <c r="B38" s="1880" t="s">
        <v>2385</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379"/>
      <c r="Q38" s="1558" t="str">
        <f t="shared" si="14"/>
        <v>宗地开发程度</v>
      </c>
      <c r="R38" s="1554" t="s">
        <v>8</v>
      </c>
      <c r="S38" s="1555">
        <f t="shared" si="10"/>
        <v>100</v>
      </c>
      <c r="T38" s="1554" t="s">
        <v>8</v>
      </c>
      <c r="U38" s="1555">
        <f t="shared" si="11"/>
        <v>100</v>
      </c>
      <c r="V38" s="1554" t="s">
        <v>8</v>
      </c>
      <c r="W38" s="1555">
        <f t="shared" si="12"/>
        <v>100</v>
      </c>
      <c r="X38" s="1556"/>
      <c r="Y38" s="3379"/>
      <c r="Z38" s="1145" t="str">
        <f t="shared" si="13"/>
        <v>宗地开发程度</v>
      </c>
      <c r="AA38" s="1557">
        <f t="shared" si="3"/>
        <v>1</v>
      </c>
      <c r="AB38" s="1557">
        <f t="shared" si="4"/>
        <v>1</v>
      </c>
      <c r="AC38" s="1557">
        <f t="shared" si="5"/>
        <v>1</v>
      </c>
    </row>
    <row r="39" spans="1:29" ht="15">
      <c r="A39" s="593"/>
      <c r="B39" s="526" t="s">
        <v>521</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79" t="s">
        <v>567</v>
      </c>
      <c r="Q39" s="1558" t="str">
        <f t="shared" si="14"/>
        <v>工程地质条件</v>
      </c>
      <c r="R39" s="1559" t="s">
        <v>8</v>
      </c>
      <c r="S39" s="1560">
        <f t="shared" si="10"/>
        <v>100</v>
      </c>
      <c r="T39" s="1559" t="s">
        <v>8</v>
      </c>
      <c r="U39" s="1560">
        <f t="shared" si="11"/>
        <v>100</v>
      </c>
      <c r="V39" s="1559" t="s">
        <v>8</v>
      </c>
      <c r="W39" s="1560">
        <f t="shared" si="12"/>
        <v>100</v>
      </c>
      <c r="X39" s="1553"/>
      <c r="Y39" s="3379" t="s">
        <v>567</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379"/>
      <c r="Q40" s="1558">
        <f t="shared" si="14"/>
        <v>111</v>
      </c>
      <c r="R40" s="1559" t="s">
        <v>8</v>
      </c>
      <c r="S40" s="1560">
        <f t="shared" si="10"/>
        <v>100</v>
      </c>
      <c r="T40" s="1559" t="s">
        <v>8</v>
      </c>
      <c r="U40" s="1560">
        <f t="shared" si="11"/>
        <v>100</v>
      </c>
      <c r="V40" s="1559" t="s">
        <v>8</v>
      </c>
      <c r="W40" s="1560">
        <f t="shared" si="12"/>
        <v>100</v>
      </c>
      <c r="X40" s="1553"/>
      <c r="Y40" s="3379"/>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379"/>
      <c r="Q41" s="1558">
        <f t="shared" si="14"/>
        <v>111</v>
      </c>
      <c r="R41" s="1559" t="s">
        <v>8</v>
      </c>
      <c r="S41" s="1560">
        <f t="shared" si="10"/>
        <v>100</v>
      </c>
      <c r="T41" s="1559" t="s">
        <v>8</v>
      </c>
      <c r="U41" s="1560">
        <f t="shared" si="11"/>
        <v>100</v>
      </c>
      <c r="V41" s="1559" t="s">
        <v>8</v>
      </c>
      <c r="W41" s="1560">
        <f t="shared" si="12"/>
        <v>100</v>
      </c>
      <c r="X41" s="1553"/>
      <c r="Y41" s="3379"/>
      <c r="Z41" s="1561">
        <f t="shared" si="13"/>
        <v>111</v>
      </c>
      <c r="AA41" s="1562">
        <f t="shared" si="3"/>
        <v>1</v>
      </c>
      <c r="AB41" s="1562">
        <f t="shared" si="4"/>
        <v>1</v>
      </c>
      <c r="AC41" s="1562">
        <f t="shared" si="5"/>
        <v>1</v>
      </c>
    </row>
    <row r="42" spans="1:29" s="1334" customFormat="1" ht="15.6"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379"/>
      <c r="Q42" s="1558">
        <f t="shared" si="14"/>
        <v>111</v>
      </c>
      <c r="R42" s="1563" t="s">
        <v>8</v>
      </c>
      <c r="S42" s="1564">
        <f t="shared" si="10"/>
        <v>100</v>
      </c>
      <c r="T42" s="1563" t="s">
        <v>8</v>
      </c>
      <c r="U42" s="1564">
        <f t="shared" si="11"/>
        <v>100</v>
      </c>
      <c r="V42" s="1563" t="s">
        <v>8</v>
      </c>
      <c r="W42" s="1564">
        <f t="shared" si="12"/>
        <v>100</v>
      </c>
      <c r="X42" s="1565"/>
      <c r="Y42" s="3379"/>
      <c r="Z42" s="1566">
        <f t="shared" si="13"/>
        <v>111</v>
      </c>
      <c r="AA42" s="1562">
        <f t="shared" si="3"/>
        <v>1</v>
      </c>
      <c r="AB42" s="1562">
        <f t="shared" si="4"/>
        <v>1</v>
      </c>
      <c r="AC42" s="1562">
        <f t="shared" si="5"/>
        <v>1</v>
      </c>
    </row>
    <row r="43" spans="1:29" ht="14.4">
      <c r="A43" s="606" t="s">
        <v>522</v>
      </c>
      <c r="B43" s="607" t="s">
        <v>2892</v>
      </c>
      <c r="C43" s="608" t="s">
        <v>1</v>
      </c>
      <c r="D43" s="609"/>
      <c r="E43" s="610"/>
      <c r="F43" s="611"/>
      <c r="G43" s="612"/>
      <c r="H43" s="613"/>
      <c r="I43" s="610"/>
      <c r="J43" s="613"/>
      <c r="K43" s="1335"/>
      <c r="L43" s="2128"/>
      <c r="M43" s="2118"/>
      <c r="N43" s="2118"/>
      <c r="O43" s="2129"/>
      <c r="P43" s="3374" t="str">
        <f>A43</f>
        <v>成交单价</v>
      </c>
      <c r="Q43" s="3374"/>
      <c r="R43" s="3388">
        <f>E43</f>
        <v>0</v>
      </c>
      <c r="S43" s="3388"/>
      <c r="T43" s="3388">
        <f>G43</f>
        <v>0</v>
      </c>
      <c r="U43" s="3388"/>
      <c r="V43" s="3388">
        <f>I43</f>
        <v>0</v>
      </c>
      <c r="W43" s="3388"/>
      <c r="X43" s="1545"/>
      <c r="Y43" s="1567"/>
      <c r="Z43" s="1545"/>
      <c r="AA43" s="1545"/>
      <c r="AB43" s="1545"/>
      <c r="AC43" s="1545"/>
    </row>
    <row r="44" spans="1:29" ht="15" thickBot="1">
      <c r="A44" s="614" t="s">
        <v>2653</v>
      </c>
      <c r="B44" s="615"/>
      <c r="C44" s="616" t="e">
        <f>R45</f>
        <v>#DIV/0!</v>
      </c>
      <c r="D44" s="617"/>
      <c r="E44" s="616" t="e">
        <f>R44</f>
        <v>#DIV/0!</v>
      </c>
      <c r="F44" s="618"/>
      <c r="G44" s="619" t="e">
        <f>T44</f>
        <v>#DIV/0!</v>
      </c>
      <c r="H44" s="617"/>
      <c r="I44" s="616" t="e">
        <f>V44</f>
        <v>#DIV/0!</v>
      </c>
      <c r="J44" s="617"/>
      <c r="K44" s="1336"/>
      <c r="L44" s="2128"/>
      <c r="M44" s="2118"/>
      <c r="N44" s="2118"/>
      <c r="O44" s="2129"/>
      <c r="P44" s="3374" t="str">
        <f>A44</f>
        <v>比较价格（元/平方米）</v>
      </c>
      <c r="Q44" s="3374"/>
      <c r="R44" s="3398" t="e">
        <f>ROUND(PRODUCT(R43,AA9:AA42),0)</f>
        <v>#DIV/0!</v>
      </c>
      <c r="S44" s="3398"/>
      <c r="T44" s="3398" t="e">
        <f>ROUND(PRODUCT(T43,AB9:AB42),0)</f>
        <v>#DIV/0!</v>
      </c>
      <c r="U44" s="3398"/>
      <c r="V44" s="3398" t="e">
        <f>ROUND(PRODUCT(V43,AC9:AC42),0)</f>
        <v>#DIV/0!</v>
      </c>
      <c r="W44" s="3398"/>
      <c r="X44" s="1545"/>
      <c r="Y44" s="1545"/>
      <c r="Z44" s="1545"/>
      <c r="AA44" s="1545"/>
      <c r="AB44" s="1545"/>
      <c r="AC44" s="1545"/>
    </row>
    <row r="45" spans="1:29" ht="15" thickBot="1">
      <c r="A45" s="620" t="s">
        <v>2893</v>
      </c>
      <c r="B45" s="621"/>
      <c r="C45" s="622" t="e">
        <f>R45</f>
        <v>#DIV/0!</v>
      </c>
      <c r="D45" s="622"/>
      <c r="E45" s="622"/>
      <c r="F45" s="622"/>
      <c r="G45" s="622"/>
      <c r="H45" s="622"/>
      <c r="I45" s="622"/>
      <c r="J45" s="622"/>
      <c r="K45" s="1337"/>
      <c r="L45" s="2128"/>
      <c r="M45" s="2118"/>
      <c r="N45" s="2118"/>
      <c r="O45" s="2129"/>
      <c r="P45" s="3395" t="str">
        <f>A45</f>
        <v>估价对象XX用房的比较价格（楼面单价，元/平方米）</v>
      </c>
      <c r="Q45" s="3396"/>
      <c r="R45" s="3397" t="e">
        <f>ROUND(AVERAGE(R44:V44),0)</f>
        <v>#DIV/0!</v>
      </c>
      <c r="S45" s="3397"/>
      <c r="T45" s="3397"/>
      <c r="U45" s="3397"/>
      <c r="V45" s="3397"/>
      <c r="W45" s="3397"/>
      <c r="X45" s="1545"/>
      <c r="Y45" s="1545"/>
      <c r="Z45" s="1545"/>
      <c r="AA45" s="1545"/>
      <c r="AB45" s="1545"/>
      <c r="AC45" s="1545"/>
    </row>
    <row r="46" spans="1:29">
      <c r="A46" s="2129"/>
      <c r="B46" s="2129"/>
      <c r="C46" s="2129"/>
      <c r="D46" s="2129"/>
      <c r="E46" s="2129"/>
      <c r="F46" s="2129"/>
      <c r="G46" s="2132"/>
      <c r="H46" s="2129"/>
      <c r="I46" s="2129"/>
      <c r="J46" s="2129"/>
      <c r="K46" s="2133"/>
      <c r="L46" s="2134"/>
      <c r="M46" s="2118"/>
      <c r="N46" s="2118"/>
      <c r="O46" s="2129"/>
      <c r="P46" s="1545"/>
      <c r="Q46" s="1545"/>
      <c r="R46" s="1545"/>
      <c r="S46" s="1545"/>
      <c r="T46" s="1545"/>
      <c r="U46" s="1545"/>
      <c r="V46" s="1545"/>
      <c r="W46" s="1545"/>
      <c r="X46" s="1545"/>
      <c r="Y46" s="1545"/>
      <c r="Z46" s="1545"/>
      <c r="AA46" s="1545"/>
      <c r="AB46" s="1545"/>
      <c r="AC46" s="1545"/>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523</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524</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3" t="s">
        <v>525</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4.4"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8.8">
      <c r="A52" s="628" t="s">
        <v>526</v>
      </c>
      <c r="B52" s="629" t="s">
        <v>527</v>
      </c>
      <c r="C52" s="1546" t="s">
        <v>1686</v>
      </c>
      <c r="D52" s="2211" t="s">
        <v>2254</v>
      </c>
      <c r="E52" s="630" t="s">
        <v>528</v>
      </c>
      <c r="F52" s="1936" t="s">
        <v>529</v>
      </c>
      <c r="G52" s="3399" t="s">
        <v>2245</v>
      </c>
      <c r="H52" s="3400"/>
      <c r="I52" s="1937" t="s">
        <v>1907</v>
      </c>
      <c r="J52" s="1541" t="str">
        <f>项目基本情况!F41</f>
        <v>广东省</v>
      </c>
      <c r="K52" s="2138" t="s">
        <v>1685</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3.2">
      <c r="A53" s="632" t="s">
        <v>530</v>
      </c>
      <c r="B53" s="633" t="e">
        <f>C45</f>
        <v>#DIV/0!</v>
      </c>
      <c r="C53" s="634">
        <v>1</v>
      </c>
      <c r="D53" s="2212">
        <v>1</v>
      </c>
      <c r="E53" s="634">
        <f>'数据-汇总表'!E8+'数据-汇总表'!E9</f>
        <v>89466.4</v>
      </c>
      <c r="F53" s="1935" t="e">
        <f t="shared" ref="F53:F62" si="15">ROUND(B53*E53/10000,0)</f>
        <v>#DIV/0!</v>
      </c>
      <c r="G53" s="3401"/>
      <c r="H53" s="3402"/>
      <c r="I53" s="1938">
        <v>1</v>
      </c>
      <c r="J53" s="1542">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3.2">
      <c r="A54" s="636" t="s">
        <v>531</v>
      </c>
      <c r="B54" s="637" t="e">
        <f>ROUND($C$45*C54*D54,0)</f>
        <v>#DIV/0!</v>
      </c>
      <c r="C54" s="377">
        <f t="shared" ref="C54:C62" si="16">IF($C$52="北京市系数",I54,J54)</f>
        <v>0</v>
      </c>
      <c r="D54" s="2213">
        <v>0.25</v>
      </c>
      <c r="E54" s="638"/>
      <c r="F54" s="1935" t="e">
        <f t="shared" si="15"/>
        <v>#DIV/0!</v>
      </c>
      <c r="G54" s="3403" t="s">
        <v>2246</v>
      </c>
      <c r="H54" s="1939">
        <f>项目基本情况!B43</f>
        <v>0</v>
      </c>
      <c r="I54" s="1938">
        <f>SUMIF(修正!$A$45:$A$56,H54,修正!B45:B56)</f>
        <v>0</v>
      </c>
      <c r="J54" s="1544"/>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3.2">
      <c r="A55" s="636" t="s">
        <v>532</v>
      </c>
      <c r="B55" s="637" t="e">
        <f t="shared" ref="B55:B62" si="17">ROUND($C$45*C55*D55,0)</f>
        <v>#DIV/0!</v>
      </c>
      <c r="C55" s="377">
        <f t="shared" si="16"/>
        <v>0</v>
      </c>
      <c r="D55" s="2213">
        <v>0.25</v>
      </c>
      <c r="E55" s="638"/>
      <c r="F55" s="1935" t="e">
        <f t="shared" si="15"/>
        <v>#DIV/0!</v>
      </c>
      <c r="G55" s="3403"/>
      <c r="H55" s="1940">
        <f>项目基本情况!B43</f>
        <v>0</v>
      </c>
      <c r="I55" s="1938">
        <f>SUMIF(修正!$A$45:$A$56,H55,修正!C45:C56)</f>
        <v>0</v>
      </c>
      <c r="J55" s="1544"/>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3.2">
      <c r="A56" s="636" t="s">
        <v>533</v>
      </c>
      <c r="B56" s="637" t="e">
        <f t="shared" si="17"/>
        <v>#DIV/0!</v>
      </c>
      <c r="C56" s="377">
        <f t="shared" si="16"/>
        <v>0</v>
      </c>
      <c r="D56" s="2213">
        <v>0.25</v>
      </c>
      <c r="E56" s="638"/>
      <c r="F56" s="1935" t="e">
        <f t="shared" si="15"/>
        <v>#DIV/0!</v>
      </c>
      <c r="G56" s="3403"/>
      <c r="H56" s="1940">
        <f>项目基本情况!B43</f>
        <v>0</v>
      </c>
      <c r="I56" s="1938">
        <f>SUMIF(修正!$A$45:$A$56,H56,修正!D45:D56)</f>
        <v>0</v>
      </c>
      <c r="J56" s="1544"/>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3.2">
      <c r="A57" s="636" t="s">
        <v>534</v>
      </c>
      <c r="B57" s="637" t="e">
        <f t="shared" si="17"/>
        <v>#DIV/0!</v>
      </c>
      <c r="C57" s="377">
        <f t="shared" si="16"/>
        <v>0</v>
      </c>
      <c r="D57" s="2213">
        <v>0.25</v>
      </c>
      <c r="E57" s="638"/>
      <c r="F57" s="1935" t="e">
        <f t="shared" si="15"/>
        <v>#DIV/0!</v>
      </c>
      <c r="G57" s="3403"/>
      <c r="H57" s="1940">
        <f>项目基本情况!B43</f>
        <v>0</v>
      </c>
      <c r="I57" s="1938">
        <f>SUMIF(修正!$A$45:$A$56,H57,修正!E45:E56)</f>
        <v>0</v>
      </c>
      <c r="J57" s="1544"/>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3.2">
      <c r="A58" s="2315" t="s">
        <v>2289</v>
      </c>
      <c r="B58" s="637" t="e">
        <f t="shared" si="17"/>
        <v>#DIV/0!</v>
      </c>
      <c r="C58" s="377">
        <f t="shared" si="16"/>
        <v>0</v>
      </c>
      <c r="D58" s="2213">
        <v>0.25</v>
      </c>
      <c r="E58" s="640">
        <f>'数据-汇总表'!E11</f>
        <v>0</v>
      </c>
      <c r="F58" s="1935" t="e">
        <f t="shared" si="15"/>
        <v>#DIV/0!</v>
      </c>
      <c r="G58" s="1941" t="s">
        <v>2247</v>
      </c>
      <c r="H58" s="1940">
        <f>项目基本情况!C43</f>
        <v>0</v>
      </c>
      <c r="I58" s="1938">
        <f>SUMIF(修正!$A$45:$A$56,H58,修正!F45:F56)</f>
        <v>0</v>
      </c>
      <c r="J58" s="1544"/>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2">
      <c r="A59" s="636" t="s">
        <v>535</v>
      </c>
      <c r="B59" s="637" t="e">
        <f t="shared" si="17"/>
        <v>#DIV/0!</v>
      </c>
      <c r="C59" s="377">
        <f t="shared" si="16"/>
        <v>0</v>
      </c>
      <c r="D59" s="2213">
        <v>0.25</v>
      </c>
      <c r="E59" s="640">
        <f>'数据-汇总表'!E12</f>
        <v>0</v>
      </c>
      <c r="F59" s="1935" t="e">
        <f t="shared" si="15"/>
        <v>#DIV/0!</v>
      </c>
      <c r="G59" s="1931" t="s">
        <v>1642</v>
      </c>
      <c r="H59" s="1939">
        <f>IF(G59="商业",项目基本情况!B43,IF(G59="办公",项目基本情况!C43,IF(G59="住宅",项目基本情况!D43,项目基本情况!E43)))</f>
        <v>0</v>
      </c>
      <c r="I59" s="1938">
        <f>SUMIF(修正!$A$45:$A$56,H59,修正!G45:G56)</f>
        <v>0</v>
      </c>
      <c r="J59" s="1544"/>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2">
      <c r="A60" s="636" t="s">
        <v>536</v>
      </c>
      <c r="B60" s="637" t="e">
        <f t="shared" si="17"/>
        <v>#DIV/0!</v>
      </c>
      <c r="C60" s="377">
        <f t="shared" si="16"/>
        <v>0</v>
      </c>
      <c r="D60" s="2213">
        <v>0.25</v>
      </c>
      <c r="E60" s="640">
        <f>'数据-汇总表'!E13</f>
        <v>0</v>
      </c>
      <c r="F60" s="1935" t="e">
        <f t="shared" si="15"/>
        <v>#DIV/0!</v>
      </c>
      <c r="G60" s="1931" t="s">
        <v>889</v>
      </c>
      <c r="H60" s="1939">
        <f>IF(G60="商业",项目基本情况!B43,IF(G60="办公",项目基本情况!C43,IF(G60="住宅",项目基本情况!D43,项目基本情况!E43)))</f>
        <v>0</v>
      </c>
      <c r="I60" s="1938">
        <f>SUMIF(修正!$A$45:$A$56,H60,修正!H45:H56)</f>
        <v>0</v>
      </c>
      <c r="J60" s="1544"/>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2">
      <c r="A61" s="636" t="s">
        <v>537</v>
      </c>
      <c r="B61" s="637" t="e">
        <f t="shared" si="17"/>
        <v>#DIV/0!</v>
      </c>
      <c r="C61" s="377">
        <f t="shared" si="16"/>
        <v>0</v>
      </c>
      <c r="D61" s="2213">
        <v>0.25</v>
      </c>
      <c r="E61" s="640">
        <f>'数据-汇总表'!E14</f>
        <v>0</v>
      </c>
      <c r="F61" s="1935" t="e">
        <f t="shared" si="15"/>
        <v>#DIV/0!</v>
      </c>
      <c r="G61" s="1941" t="s">
        <v>2246</v>
      </c>
      <c r="H61" s="1940">
        <f>项目基本情况!B43</f>
        <v>0</v>
      </c>
      <c r="I61" s="1938">
        <f>SUMIF(修正!$A$45:$A$56,H61,修正!H45:H56)</f>
        <v>0</v>
      </c>
      <c r="J61" s="1544"/>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thickBot="1">
      <c r="A62" s="636" t="s">
        <v>538</v>
      </c>
      <c r="B62" s="637" t="e">
        <f t="shared" si="17"/>
        <v>#DIV/0!</v>
      </c>
      <c r="C62" s="377">
        <f t="shared" si="16"/>
        <v>0</v>
      </c>
      <c r="D62" s="2213">
        <v>0.25</v>
      </c>
      <c r="E62" s="640">
        <f>'数据-汇总表'!E15</f>
        <v>0</v>
      </c>
      <c r="F62" s="1935" t="e">
        <f t="shared" si="15"/>
        <v>#DIV/0!</v>
      </c>
      <c r="G62" s="1942" t="s">
        <v>2247</v>
      </c>
      <c r="H62" s="1943">
        <f>项目基本情况!C43</f>
        <v>0</v>
      </c>
      <c r="I62" s="1938">
        <f>SUMIF(修正!$A$45:$A$56,H62,修正!H45:H56)</f>
        <v>0</v>
      </c>
      <c r="J62" s="1544"/>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thickBot="1">
      <c r="A63" s="641" t="s">
        <v>539</v>
      </c>
      <c r="B63" s="642" t="s">
        <v>16</v>
      </c>
      <c r="C63" s="642" t="s">
        <v>17</v>
      </c>
      <c r="D63" s="642" t="s">
        <v>2255</v>
      </c>
      <c r="E63" s="642">
        <f>IF(B43="楼面地价",SUM(E53:E62),'数据-汇总表'!D3)</f>
        <v>90016.4</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2019-10-1</v>
      </c>
      <c r="D65" s="2753">
        <f>EDATE(C65,-3)</f>
        <v>43647</v>
      </c>
      <c r="E65" s="2753">
        <f t="shared" ref="E65:N65" si="18">EDATE(D65,-3)</f>
        <v>43556</v>
      </c>
      <c r="F65" s="2753">
        <f t="shared" si="18"/>
        <v>43466</v>
      </c>
      <c r="G65" s="2753">
        <f t="shared" si="18"/>
        <v>43374</v>
      </c>
      <c r="H65" s="2753">
        <f t="shared" si="18"/>
        <v>43282</v>
      </c>
      <c r="I65" s="2753">
        <f t="shared" si="18"/>
        <v>43191</v>
      </c>
      <c r="J65" s="2753">
        <f t="shared" si="18"/>
        <v>43101</v>
      </c>
      <c r="K65" s="2753">
        <f t="shared" si="18"/>
        <v>43009</v>
      </c>
      <c r="L65" s="2753">
        <f t="shared" si="18"/>
        <v>42917</v>
      </c>
      <c r="M65" s="2753">
        <f t="shared" si="18"/>
        <v>42826</v>
      </c>
      <c r="N65" s="2753">
        <f t="shared" si="18"/>
        <v>42736</v>
      </c>
      <c r="O65" s="2129"/>
      <c r="P65" s="2129"/>
      <c r="Q65" s="2129"/>
      <c r="R65" s="2129"/>
      <c r="S65" s="2129"/>
      <c r="T65" s="2129"/>
      <c r="U65" s="2129"/>
      <c r="V65" s="2129"/>
      <c r="W65" s="2129"/>
      <c r="X65" s="2129"/>
      <c r="Y65" s="2129"/>
      <c r="Z65" s="2129"/>
      <c r="AA65" s="2129"/>
      <c r="AB65" s="2129"/>
      <c r="AC65" s="2129"/>
    </row>
    <row r="66" spans="1:29" ht="22.2" thickBot="1">
      <c r="A66" s="1570" t="s">
        <v>540</v>
      </c>
      <c r="B66" s="1545"/>
      <c r="C66" s="1569"/>
      <c r="D66" s="1569"/>
      <c r="E66" s="1569"/>
      <c r="F66" s="1571"/>
      <c r="G66" s="1571"/>
      <c r="H66" s="1569"/>
      <c r="I66" s="1569"/>
      <c r="J66" s="1569"/>
      <c r="K66" s="1572"/>
      <c r="L66" s="1568"/>
      <c r="M66" s="1569"/>
      <c r="N66" s="1569"/>
      <c r="O66" s="2141"/>
      <c r="P66" s="2141"/>
      <c r="Q66" s="2142"/>
      <c r="R66" s="2129"/>
      <c r="S66" s="2129"/>
      <c r="T66" s="2129"/>
      <c r="U66" s="2129"/>
      <c r="V66" s="2129"/>
      <c r="W66" s="2129"/>
      <c r="X66" s="2129"/>
      <c r="Y66" s="2129"/>
      <c r="Z66" s="2129"/>
      <c r="AA66" s="2129"/>
      <c r="AB66" s="2129"/>
      <c r="AC66" s="2129"/>
    </row>
    <row r="67" spans="1:29" s="1342" customFormat="1" ht="14.4">
      <c r="A67" s="2531" t="s">
        <v>2493</v>
      </c>
      <c r="B67" s="645"/>
      <c r="C67" s="2749" t="str">
        <f>YEAR(C65)&amp;"-"&amp;ROUNDUP(MONTH(C65)/3,0)</f>
        <v>2019-4</v>
      </c>
      <c r="D67" s="2755" t="str">
        <f t="shared" ref="D67:N67" si="19">YEAR(D65)&amp;"-"&amp;ROUNDUP(MONTH(D65)/3,0)</f>
        <v>2019-3</v>
      </c>
      <c r="E67" s="2755" t="str">
        <f t="shared" si="19"/>
        <v>2019-2</v>
      </c>
      <c r="F67" s="2755" t="str">
        <f t="shared" si="19"/>
        <v>2019-1</v>
      </c>
      <c r="G67" s="2755" t="str">
        <f t="shared" si="19"/>
        <v>2018-4</v>
      </c>
      <c r="H67" s="2755" t="str">
        <f t="shared" si="19"/>
        <v>2018-3</v>
      </c>
      <c r="I67" s="2755" t="str">
        <f t="shared" si="19"/>
        <v>2018-2</v>
      </c>
      <c r="J67" s="2755" t="str">
        <f t="shared" si="19"/>
        <v>2018-1</v>
      </c>
      <c r="K67" s="2755" t="str">
        <f t="shared" si="19"/>
        <v>2017-4</v>
      </c>
      <c r="L67" s="2755" t="str">
        <f t="shared" si="19"/>
        <v>2017-3</v>
      </c>
      <c r="M67" s="2755" t="str">
        <f t="shared" si="19"/>
        <v>2017-2</v>
      </c>
      <c r="N67" s="2755" t="str">
        <f t="shared" si="19"/>
        <v>2017-1</v>
      </c>
      <c r="O67" s="2143"/>
      <c r="P67" s="2144"/>
      <c r="Q67" s="2145"/>
      <c r="R67" s="2145"/>
      <c r="S67" s="2145"/>
      <c r="T67" s="2145"/>
      <c r="U67" s="2145"/>
      <c r="V67" s="2145"/>
      <c r="W67" s="2145"/>
      <c r="X67" s="2145"/>
      <c r="Y67" s="2145"/>
      <c r="Z67" s="2145"/>
      <c r="AA67" s="2145"/>
      <c r="AB67" s="2145"/>
      <c r="AC67" s="2145"/>
    </row>
    <row r="68" spans="1:29" s="1215" customFormat="1" ht="27.75" customHeight="1">
      <c r="A68" s="2752" t="s">
        <v>2609</v>
      </c>
      <c r="B68" s="478" t="str">
        <f>"北京市平均增长率"&amp;TEXT(基准地价!P24,"0.00%")</f>
        <v>北京市平均增长率1.34%</v>
      </c>
      <c r="C68" s="893">
        <v>100</v>
      </c>
      <c r="D68" s="729"/>
      <c r="E68" s="729"/>
      <c r="F68" s="729"/>
      <c r="G68" s="729"/>
      <c r="H68" s="729"/>
      <c r="I68" s="729"/>
      <c r="J68" s="729"/>
      <c r="K68" s="729"/>
      <c r="L68" s="729"/>
      <c r="M68" s="2747"/>
      <c r="N68" s="2748"/>
      <c r="O68" s="2146"/>
      <c r="P68" s="2142"/>
      <c r="Q68" s="1978"/>
      <c r="R68" s="1978"/>
      <c r="S68" s="1978"/>
      <c r="T68" s="1978"/>
      <c r="U68" s="1978"/>
      <c r="V68" s="1978"/>
      <c r="W68" s="1978"/>
      <c r="X68" s="1978"/>
      <c r="Y68" s="1978"/>
      <c r="Z68" s="1978"/>
      <c r="AA68" s="1978"/>
      <c r="AB68" s="1978"/>
      <c r="AC68" s="1978"/>
    </row>
    <row r="69" spans="1:29" s="1215" customFormat="1" ht="15" thickBot="1">
      <c r="A69" s="652" t="s">
        <v>541</v>
      </c>
      <c r="B69" s="653"/>
      <c r="C69" s="2745"/>
      <c r="D69" s="2746"/>
      <c r="E69" s="2746"/>
      <c r="F69" s="2746"/>
      <c r="G69" s="2746"/>
      <c r="H69" s="2746"/>
      <c r="I69" s="2746"/>
      <c r="J69" s="2746"/>
      <c r="K69" s="2746"/>
      <c r="L69" s="2746"/>
      <c r="M69" s="2746"/>
      <c r="N69" s="2746"/>
      <c r="O69" s="2146"/>
      <c r="P69" s="2142"/>
      <c r="Q69" s="2142"/>
      <c r="R69" s="1978"/>
      <c r="S69" s="1978"/>
      <c r="T69" s="1978"/>
      <c r="U69" s="1978"/>
      <c r="V69" s="1978"/>
      <c r="W69" s="1978"/>
      <c r="X69" s="1978"/>
      <c r="Y69" s="1978"/>
      <c r="Z69" s="1978"/>
      <c r="AA69" s="1978"/>
      <c r="AB69" s="1978"/>
      <c r="AC69" s="1978"/>
    </row>
    <row r="70" spans="1:29" s="1215" customFormat="1" ht="14.4">
      <c r="A70" s="658" t="s">
        <v>497</v>
      </c>
      <c r="B70" s="647"/>
      <c r="C70" s="659" t="s">
        <v>542</v>
      </c>
      <c r="D70" s="660"/>
      <c r="E70" s="660"/>
      <c r="F70" s="660"/>
      <c r="G70" s="660"/>
      <c r="H70" s="660"/>
      <c r="I70" s="660"/>
      <c r="J70" s="660"/>
      <c r="K70" s="660"/>
      <c r="L70" s="661"/>
      <c r="M70" s="662"/>
      <c r="N70" s="2146"/>
      <c r="O70" s="2146"/>
      <c r="P70" s="2147"/>
      <c r="Q70" s="2142"/>
      <c r="R70" s="1978"/>
      <c r="S70" s="1978"/>
      <c r="T70" s="1978"/>
      <c r="U70" s="1978"/>
      <c r="V70" s="1978"/>
      <c r="W70" s="1978"/>
      <c r="X70" s="1978"/>
      <c r="Y70" s="1978"/>
      <c r="Z70" s="1978"/>
      <c r="AA70" s="1978"/>
      <c r="AB70" s="1978"/>
      <c r="AC70" s="1978"/>
    </row>
    <row r="71" spans="1:29" s="1215" customFormat="1" ht="14.4" thickBot="1">
      <c r="A71" s="658"/>
      <c r="B71" s="647"/>
      <c r="C71" s="648">
        <v>100</v>
      </c>
      <c r="D71" s="649"/>
      <c r="E71" s="649"/>
      <c r="F71" s="649"/>
      <c r="G71" s="649"/>
      <c r="H71" s="649"/>
      <c r="I71" s="649"/>
      <c r="J71" s="649"/>
      <c r="K71" s="649"/>
      <c r="L71" s="649"/>
      <c r="M71" s="651"/>
      <c r="N71" s="2146"/>
      <c r="O71" s="2146"/>
      <c r="P71" s="2142"/>
      <c r="Q71" s="2142"/>
      <c r="R71" s="1978"/>
      <c r="S71" s="1978"/>
      <c r="T71" s="1978"/>
      <c r="U71" s="1978"/>
      <c r="V71" s="1978"/>
      <c r="W71" s="1978"/>
      <c r="X71" s="1978"/>
      <c r="Y71" s="1978"/>
      <c r="Z71" s="1978"/>
      <c r="AA71" s="1978"/>
      <c r="AB71" s="1978"/>
      <c r="AC71" s="1978"/>
    </row>
    <row r="72" spans="1:29" ht="14.4">
      <c r="A72" s="663" t="s">
        <v>543</v>
      </c>
      <c r="B72" s="664" t="s">
        <v>500</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4.4"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29.4" thickTop="1">
      <c r="A74" s="668"/>
      <c r="B74" s="672" t="s">
        <v>503</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4.4"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 thickTop="1">
      <c r="A76" s="668"/>
      <c r="B76" s="680" t="s">
        <v>504</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4.4"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4" customFormat="1" ht="14.4"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4" customFormat="1" ht="14.4"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4" customFormat="1" ht="14.4"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4" customFormat="1" ht="14.4"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4" customFormat="1" ht="14.4"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4" customFormat="1" ht="14.4"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ht="14.4">
      <c r="A85" s="663" t="s">
        <v>505</v>
      </c>
      <c r="B85" s="664" t="s">
        <v>568</v>
      </c>
      <c r="C85" s="702" t="s">
        <v>545</v>
      </c>
      <c r="D85" s="702" t="s">
        <v>546</v>
      </c>
      <c r="E85" s="702" t="s">
        <v>547</v>
      </c>
      <c r="F85" s="702" t="s">
        <v>548</v>
      </c>
      <c r="G85" s="702" t="s">
        <v>549</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4.4"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5" thickTop="1">
      <c r="A87" s="668"/>
      <c r="B87" s="672" t="s">
        <v>552</v>
      </c>
      <c r="C87" s="707" t="s">
        <v>545</v>
      </c>
      <c r="D87" s="707" t="s">
        <v>546</v>
      </c>
      <c r="E87" s="707" t="s">
        <v>547</v>
      </c>
      <c r="F87" s="707" t="s">
        <v>548</v>
      </c>
      <c r="G87" s="707" t="s">
        <v>549</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4.4"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5" customFormat="1" ht="29.4" thickTop="1">
      <c r="A89" s="708"/>
      <c r="B89" s="672" t="s">
        <v>553</v>
      </c>
      <c r="C89" s="707" t="s">
        <v>545</v>
      </c>
      <c r="D89" s="707" t="s">
        <v>546</v>
      </c>
      <c r="E89" s="707" t="s">
        <v>547</v>
      </c>
      <c r="F89" s="707" t="s">
        <v>548</v>
      </c>
      <c r="G89" s="707" t="s">
        <v>549</v>
      </c>
      <c r="H89" s="707"/>
      <c r="I89" s="707"/>
      <c r="J89" s="707"/>
      <c r="K89" s="707"/>
      <c r="L89" s="709"/>
      <c r="M89" s="710"/>
      <c r="N89" s="2146"/>
      <c r="O89" s="2146"/>
      <c r="P89" s="2149"/>
      <c r="Q89" s="2142"/>
      <c r="R89" s="1978"/>
      <c r="S89" s="1978"/>
      <c r="T89" s="1978"/>
      <c r="U89" s="1978"/>
      <c r="V89" s="1978"/>
      <c r="W89" s="1978"/>
      <c r="X89" s="1978"/>
      <c r="Y89" s="1978"/>
      <c r="Z89" s="1978"/>
      <c r="AA89" s="1978"/>
      <c r="AB89" s="1978"/>
      <c r="AC89" s="1978"/>
    </row>
    <row r="90" spans="1:29" s="1215" customFormat="1" ht="14.4"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8"/>
      <c r="S90" s="1978"/>
      <c r="T90" s="1978"/>
      <c r="U90" s="1978"/>
      <c r="V90" s="1978"/>
      <c r="W90" s="1978"/>
      <c r="X90" s="1978"/>
      <c r="Y90" s="1978"/>
      <c r="Z90" s="1978"/>
      <c r="AA90" s="1978"/>
      <c r="AB90" s="1978"/>
      <c r="AC90" s="1978"/>
    </row>
    <row r="91" spans="1:29" s="1215" customFormat="1" ht="29.4" thickTop="1">
      <c r="A91" s="708"/>
      <c r="B91" s="672" t="s">
        <v>554</v>
      </c>
      <c r="C91" s="702" t="s">
        <v>545</v>
      </c>
      <c r="D91" s="702" t="s">
        <v>546</v>
      </c>
      <c r="E91" s="702" t="s">
        <v>547</v>
      </c>
      <c r="F91" s="702" t="s">
        <v>548</v>
      </c>
      <c r="G91" s="702" t="s">
        <v>549</v>
      </c>
      <c r="H91" s="707"/>
      <c r="I91" s="707"/>
      <c r="J91" s="707"/>
      <c r="K91" s="707"/>
      <c r="L91" s="707"/>
      <c r="M91" s="710"/>
      <c r="N91" s="2146"/>
      <c r="O91" s="2146"/>
      <c r="P91" s="2149"/>
      <c r="Q91" s="2142"/>
      <c r="R91" s="1978"/>
      <c r="S91" s="1978"/>
      <c r="T91" s="1978"/>
      <c r="U91" s="1978"/>
      <c r="V91" s="1978"/>
      <c r="W91" s="1978"/>
      <c r="X91" s="1978"/>
      <c r="Y91" s="1978"/>
      <c r="Z91" s="1978"/>
      <c r="AA91" s="1978"/>
      <c r="AB91" s="1978"/>
      <c r="AC91" s="1978"/>
    </row>
    <row r="92" spans="1:29" s="1215" customFormat="1" ht="14.4"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8"/>
      <c r="S92" s="1978"/>
      <c r="T92" s="1978"/>
      <c r="U92" s="1978"/>
      <c r="V92" s="1978"/>
      <c r="W92" s="1978"/>
      <c r="X92" s="1978"/>
      <c r="Y92" s="1978"/>
      <c r="Z92" s="1978"/>
      <c r="AA92" s="1978"/>
      <c r="AB92" s="1978"/>
      <c r="AC92" s="1978"/>
    </row>
    <row r="93" spans="1:29" s="1334" customFormat="1" ht="15" thickTop="1">
      <c r="A93" s="686"/>
      <c r="B93" s="1881" t="s">
        <v>2508</v>
      </c>
      <c r="C93" s="702" t="s">
        <v>545</v>
      </c>
      <c r="D93" s="702" t="s">
        <v>546</v>
      </c>
      <c r="E93" s="702" t="s">
        <v>547</v>
      </c>
      <c r="F93" s="702" t="s">
        <v>548</v>
      </c>
      <c r="G93" s="702" t="s">
        <v>549</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4" customFormat="1" ht="14.4"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4" customFormat="1" ht="15" thickTop="1">
      <c r="A95" s="686"/>
      <c r="B95" s="2560" t="s">
        <v>2510</v>
      </c>
      <c r="C95" s="2561" t="s">
        <v>2511</v>
      </c>
      <c r="D95" s="2561" t="s">
        <v>2512</v>
      </c>
      <c r="E95" s="2561" t="s">
        <v>2513</v>
      </c>
      <c r="F95" s="2561" t="s">
        <v>2514</v>
      </c>
      <c r="G95" s="2561" t="s">
        <v>2515</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4" customFormat="1" ht="14.4"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5" thickTop="1">
      <c r="A97" s="668"/>
      <c r="B97" s="672" t="str">
        <f>B29</f>
        <v>临街状况</v>
      </c>
      <c r="C97" s="673" t="s">
        <v>555</v>
      </c>
      <c r="D97" s="673" t="s">
        <v>556</v>
      </c>
      <c r="E97" s="673" t="s">
        <v>557</v>
      </c>
      <c r="F97" s="673" t="s">
        <v>558</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4.4"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29.4" thickTop="1">
      <c r="A99" s="668"/>
      <c r="B99" s="672" t="s">
        <v>514</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4.4"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5" thickTop="1">
      <c r="A101" s="668"/>
      <c r="B101" s="672" t="s">
        <v>515</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4.4"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4.4"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4.4"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4.4"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4.4"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4" customFormat="1" ht="14.4"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4" customFormat="1" ht="14.4"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ht="14.4">
      <c r="A109" s="663" t="s">
        <v>517</v>
      </c>
      <c r="B109" s="664" t="s">
        <v>559</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4.4"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72" t="s">
        <v>560</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4.4"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7"/>
      <c r="B114" s="1881" t="s">
        <v>2386</v>
      </c>
      <c r="C114" s="1371"/>
      <c r="D114" s="1371"/>
      <c r="E114" s="1371"/>
      <c r="F114" s="1371"/>
      <c r="G114" s="1371"/>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4" customFormat="1" ht="14.4"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4"/>
      <c r="B116" s="672" t="s">
        <v>562</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4.4"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4.4"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4.4"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4.4"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4.4"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4" customFormat="1" ht="14.4"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4" customFormat="1" ht="14.4"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A38" sqref="A38:D38"/>
    </sheetView>
  </sheetViews>
  <sheetFormatPr defaultColWidth="12" defaultRowHeight="12"/>
  <cols>
    <col min="1" max="1" width="9.77734375" style="1400" customWidth="1"/>
    <col min="2" max="2" width="20.88671875" style="1515" customWidth="1"/>
    <col min="3" max="4" width="12" style="1401"/>
    <col min="5" max="5" width="14.6640625" style="1401" customWidth="1"/>
    <col min="6" max="8" width="12" style="1401"/>
    <col min="9" max="9" width="12.21875" style="1401" bestFit="1" customWidth="1"/>
    <col min="10" max="10" width="12" style="1401"/>
    <col min="11" max="11" width="9.6640625" style="1398" customWidth="1"/>
    <col min="12" max="12" width="12" style="1401"/>
    <col min="13" max="14" width="10.6640625" style="1401" customWidth="1"/>
    <col min="15" max="17" width="12" style="1401"/>
    <col min="18" max="18" width="12" style="1400"/>
    <col min="19" max="22" width="15.44140625" style="1400" customWidth="1"/>
    <col min="23" max="28" width="12" style="1401"/>
    <col min="29" max="29" width="9.33203125" style="1400" customWidth="1"/>
    <col min="30" max="35" width="9.33203125" style="1399" customWidth="1"/>
    <col min="36" max="39" width="9.33203125" style="1400" customWidth="1"/>
    <col min="40" max="41" width="9.33203125" style="1401" customWidth="1"/>
    <col min="42" max="16384" width="12" style="1401"/>
  </cols>
  <sheetData>
    <row r="1" spans="1:39" ht="20.399999999999999">
      <c r="A1" s="1395" t="s">
        <v>1656</v>
      </c>
      <c r="B1" s="1396"/>
      <c r="C1" s="1402" t="s">
        <v>2387</v>
      </c>
      <c r="D1" s="1508">
        <f>SUM(D29:D30,D33:D39)</f>
        <v>0</v>
      </c>
      <c r="E1" s="1402" t="s">
        <v>2388</v>
      </c>
      <c r="F1" s="2415"/>
      <c r="G1" s="1397"/>
      <c r="H1" s="1397"/>
      <c r="I1" s="1397"/>
      <c r="J1" s="1397"/>
      <c r="K1" s="1397"/>
      <c r="L1" s="1867" t="s">
        <v>2199</v>
      </c>
      <c r="M1" s="1868">
        <f>SUMPRODUCT((区片价!B5:B9=I2)*(区片价!C3:F3=E2)*(区片价!C5:F9))</f>
        <v>0</v>
      </c>
      <c r="N1" s="1869">
        <f>SUMPRODUCT((因素修正幅度!B5:B9=I2)*(因素修正幅度!C3:F3=E2)*(因素修正幅度!C5:F9))</f>
        <v>0</v>
      </c>
      <c r="O1" s="1397"/>
      <c r="P1" s="1397"/>
      <c r="Q1" s="2173"/>
      <c r="R1" s="2890" t="s">
        <v>2722</v>
      </c>
      <c r="S1" s="2890" t="s">
        <v>2723</v>
      </c>
      <c r="T1" s="2890" t="s">
        <v>2744</v>
      </c>
      <c r="U1" s="2890" t="s">
        <v>2745</v>
      </c>
      <c r="V1" s="2890" t="s">
        <v>2746</v>
      </c>
      <c r="W1" s="2173"/>
      <c r="X1" s="2173"/>
      <c r="Y1" s="2173"/>
      <c r="Z1" s="2173"/>
      <c r="AA1" s="2173"/>
      <c r="AB1" s="2173"/>
      <c r="AC1" s="2174"/>
    </row>
    <row r="2" spans="1:39" ht="15.6">
      <c r="A2" s="1402" t="s">
        <v>886</v>
      </c>
      <c r="B2" s="1037" t="e">
        <f>C26</f>
        <v>#DIV/0!</v>
      </c>
      <c r="C2" s="1403" t="s">
        <v>887</v>
      </c>
      <c r="D2" s="1404" t="s">
        <v>888</v>
      </c>
      <c r="E2" s="1405"/>
      <c r="F2" s="1404" t="s">
        <v>890</v>
      </c>
      <c r="G2" s="1637">
        <f>IF(E2="商业",项目基本情况!B43,IF(E2="办公",项目基本情况!C43,IF(E2="住宅",项目基本情况!D43,项目基本情况!E43)))</f>
        <v>0</v>
      </c>
      <c r="H2" s="1404" t="s">
        <v>892</v>
      </c>
      <c r="I2" s="1638">
        <f>IF(E2="商业",项目基本情况!B44,IF(E2="办公",项目基本情况!C44,IF(E2="住宅",项目基本情况!D44,项目基本情况!E44)))</f>
        <v>0</v>
      </c>
      <c r="J2" s="1406"/>
      <c r="K2" s="1406"/>
      <c r="L2" s="1870" t="s">
        <v>2200</v>
      </c>
      <c r="M2" s="1871">
        <f>SUMPRODUCT((区片价!B10:B28=I2)*(区片价!C3:F3=E2)*(区片价!C10:F28))</f>
        <v>0</v>
      </c>
      <c r="N2" s="1872">
        <f>SUMPRODUCT((因素修正幅度!B10:B28=I2)*(因素修正幅度!C3:F3=E2)*(因素修正幅度!C10:F28))</f>
        <v>0</v>
      </c>
      <c r="O2" s="1406"/>
      <c r="P2" s="1397"/>
      <c r="Q2" s="2173"/>
      <c r="R2" s="2891">
        <v>1</v>
      </c>
      <c r="S2" s="2891" t="e">
        <f>ROUND(IF(G3&gt;1,IF(R2&lt;7,SUMPRODUCT((B93:B98=R2)*(C92:N92=G2)*(C93:N98)),SUMIF(C92:N92,G2,C100:N100)),IF(R2&lt;7,SUMPRODUCT((B102:B107=R2)*(C92:N92=G2)*(C102:N107)),SUMIF(C92:N92,G2,C109:N109))),4)</f>
        <v>#DIV/0!</v>
      </c>
      <c r="T2" s="2891" t="e">
        <f>ROUND($C$5*$C$18*$C$19*$C$20*S2*$C$24,0)</f>
        <v>#DIV/0!</v>
      </c>
      <c r="U2" s="2880"/>
      <c r="V2" s="2891" t="e">
        <f>ROUND(T2*U2/10000,0)</f>
        <v>#DIV/0!</v>
      </c>
      <c r="W2" s="2173"/>
      <c r="X2" s="2173"/>
      <c r="Y2" s="2173"/>
      <c r="Z2" s="2173"/>
      <c r="AA2" s="2173"/>
      <c r="AB2" s="2173"/>
      <c r="AC2" s="2174"/>
    </row>
    <row r="3" spans="1:39" ht="15.6">
      <c r="A3" s="1407" t="s">
        <v>1649</v>
      </c>
      <c r="B3" s="1037" t="e">
        <f>ROUND(B2*10000/D1,0)</f>
        <v>#DIV/0!</v>
      </c>
      <c r="C3" s="1403" t="s">
        <v>893</v>
      </c>
      <c r="D3" s="1404" t="s">
        <v>894</v>
      </c>
      <c r="E3" s="1408"/>
      <c r="F3" s="1409"/>
      <c r="G3" s="1038">
        <f>IF(F3="宗地容积率",'数据-汇总表'!I4,IF(F3="估价对象容积率",'数据-汇总表'!I6,'数据-汇总表'!I7))</f>
        <v>0</v>
      </c>
      <c r="H3" s="1410" t="s">
        <v>895</v>
      </c>
      <c r="I3" s="1039">
        <v>8</v>
      </c>
      <c r="J3" s="1406" t="s">
        <v>896</v>
      </c>
      <c r="K3" s="1406"/>
      <c r="L3" s="1870" t="s">
        <v>2201</v>
      </c>
      <c r="M3" s="1871">
        <f>SUMPRODUCT((区片价!B29:B48=I2)*(区片价!C3:F3=E2)*(区片价!C29:F48))</f>
        <v>0</v>
      </c>
      <c r="N3" s="1872">
        <f>SUMPRODUCT((因素修正幅度!B29:B48=I2)*(因素修正幅度!C3:F3=E2)*(因素修正幅度!C29:F48))</f>
        <v>0</v>
      </c>
      <c r="O3" s="1406"/>
      <c r="P3" s="1397"/>
      <c r="Q3" s="2173"/>
      <c r="R3" s="2891">
        <v>2</v>
      </c>
      <c r="S3" s="2891" t="e">
        <f>ROUND(IF(G3&gt;1,IF(R3&lt;7,SUMPRODUCT((B93:B98=R3)*(C92:N92=G2)*(C93:N98)),SUMIF(C92:N92,G2,C100:N100)),IF(R3&lt;7,SUMPRODUCT((B102:B107=R3)*(C92:N92=G2)*(C102:N107)),SUMIF(C92:N92,G2,C109:N109))),4)</f>
        <v>#DIV/0!</v>
      </c>
      <c r="T3" s="2891" t="e">
        <f t="shared" ref="T3:T16" si="0">ROUND($C$5*$C$18*$C$19*$C$20*S3*$C$24,0)</f>
        <v>#DIV/0!</v>
      </c>
      <c r="U3" s="2880"/>
      <c r="V3" s="2891" t="e">
        <f t="shared" ref="V3:V16" si="1">ROUND(T3*U3/10000,0)</f>
        <v>#DIV/0!</v>
      </c>
      <c r="W3" s="2173"/>
      <c r="X3" s="2173"/>
      <c r="Y3" s="2173"/>
      <c r="Z3" s="2173"/>
      <c r="AA3" s="2173"/>
      <c r="AB3" s="2173"/>
      <c r="AC3" s="2174"/>
    </row>
    <row r="4" spans="1:39" ht="31.2">
      <c r="A4" s="1876" t="s">
        <v>2241</v>
      </c>
      <c r="B4" s="2416" t="e">
        <f>ROUND(B2*10000/F1,0)</f>
        <v>#DIV/0!</v>
      </c>
      <c r="C4" s="1879" t="s">
        <v>2215</v>
      </c>
      <c r="D4" s="1879" t="e">
        <f>ROUND(B2/(F1/666.67),0)</f>
        <v>#DIV/0!</v>
      </c>
      <c r="E4" s="1879" t="s">
        <v>2216</v>
      </c>
      <c r="F4" s="1877"/>
      <c r="G4" s="1877"/>
      <c r="H4" s="1877"/>
      <c r="I4" s="1877"/>
      <c r="J4" s="1878"/>
      <c r="K4" s="3147"/>
      <c r="L4" s="1870" t="s">
        <v>2202</v>
      </c>
      <c r="M4" s="1871">
        <f>SUMPRODUCT((区片价!B49:B75=I2)*(区片价!C3:F3=E2)*(区片价!C49:F75))</f>
        <v>0</v>
      </c>
      <c r="N4" s="1872">
        <f>SUMPRODUCT((因素修正幅度!B49:B75=I2)*(因素修正幅度!C3:F3=E2)*(因素修正幅度!C49:F75))</f>
        <v>0</v>
      </c>
      <c r="O4" s="3147"/>
      <c r="P4" s="1397"/>
      <c r="Q4" s="2173"/>
      <c r="R4" s="2891">
        <v>3</v>
      </c>
      <c r="S4" s="2891" t="e">
        <f>ROUND(IF(G3&gt;1,IF(R4&lt;7,SUMPRODUCT((B93:B98=R4)*(C92:N92=G2)*(C93:N98)),SUMIF(C92:N92,G2,C100:N100)),IF(R4&lt;7,SUMPRODUCT((B102:B107=R4)*(C92:N92=G2)*(C102:N107)),SUMIF(C92:N92,G2,C109:N109))),4)</f>
        <v>#DIV/0!</v>
      </c>
      <c r="T4" s="2891" t="e">
        <f t="shared" si="0"/>
        <v>#DIV/0!</v>
      </c>
      <c r="U4" s="2880"/>
      <c r="V4" s="2891" t="e">
        <f t="shared" si="1"/>
        <v>#DIV/0!</v>
      </c>
      <c r="W4" s="2173"/>
      <c r="X4" s="2173"/>
      <c r="Y4" s="2173"/>
      <c r="Z4" s="2173"/>
      <c r="AA4" s="2173"/>
      <c r="AB4" s="2173"/>
      <c r="AC4" s="2174"/>
    </row>
    <row r="5" spans="1:39" s="1417" customFormat="1" ht="15.6" thickBot="1">
      <c r="A5" s="1623" t="s">
        <v>1785</v>
      </c>
      <c r="B5" s="1411" t="s">
        <v>897</v>
      </c>
      <c r="C5" s="1040" t="e">
        <f>ROUND(IF(E2="商业",C6*C7+C16,(IF(E2="住宅",C6*C12+C16,C6+C16))),0)</f>
        <v>#DIV/0!</v>
      </c>
      <c r="D5" s="3071" t="e">
        <f>ROUND(C6+C16,0)</f>
        <v>#DIV/0!</v>
      </c>
      <c r="E5" s="3071"/>
      <c r="F5" s="1412"/>
      <c r="G5" s="1413"/>
      <c r="H5" s="1413"/>
      <c r="I5" s="1413"/>
      <c r="J5" s="1414"/>
      <c r="K5" s="3148"/>
      <c r="L5" s="1870" t="s">
        <v>2203</v>
      </c>
      <c r="M5" s="1871">
        <f>SUMPRODUCT((区片价!B76:B109=I2)*(区片价!C3:F3=E2)*(区片价!C76:F109))</f>
        <v>0</v>
      </c>
      <c r="N5" s="1872">
        <f>SUMPRODUCT((因素修正幅度!B76:B109=I2)*(因素修正幅度!C3:F3=E2)*(因素修正幅度!C76:F109))</f>
        <v>0</v>
      </c>
      <c r="O5" s="3148"/>
      <c r="P5" s="1580"/>
      <c r="Q5" s="2173"/>
      <c r="R5" s="2891">
        <v>4</v>
      </c>
      <c r="S5" s="2891" t="e">
        <f>ROUND(IF(G3&gt;1,IF(R5&lt;7,SUMPRODUCT((B93:B98=R5)*(C92:N92=G2)*(C93:N98)),SUMIF(C92:N92,G2,C100:N100)),IF(R5&lt;7,SUMPRODUCT((B102:B107=R5)*(C92:N92=G2)*(C102:N107)),SUMIF(C92:N92,G2,C109:N109))),4)</f>
        <v>#DIV/0!</v>
      </c>
      <c r="T5" s="2891" t="e">
        <f t="shared" si="0"/>
        <v>#DIV/0!</v>
      </c>
      <c r="U5" s="2880"/>
      <c r="V5" s="2891" t="e">
        <f t="shared" si="1"/>
        <v>#DIV/0!</v>
      </c>
      <c r="W5" s="2173"/>
      <c r="X5" s="2173"/>
      <c r="Y5" s="2173"/>
      <c r="Z5" s="2173"/>
      <c r="AA5" s="2173"/>
      <c r="AB5" s="2173"/>
      <c r="AC5" s="2175"/>
      <c r="AD5" s="1415"/>
      <c r="AE5" s="1415"/>
      <c r="AF5" s="1415"/>
      <c r="AG5" s="1415"/>
      <c r="AH5" s="1415"/>
      <c r="AI5" s="1415"/>
      <c r="AJ5" s="1416"/>
      <c r="AK5" s="1416"/>
      <c r="AL5" s="1416"/>
      <c r="AM5" s="1416"/>
    </row>
    <row r="6" spans="1:39" ht="15.6" thickBot="1">
      <c r="A6" s="1624" t="s">
        <v>1832</v>
      </c>
      <c r="B6" s="1418" t="s">
        <v>897</v>
      </c>
      <c r="C6" s="1041">
        <f>SUMIF(L1:L12,基准地价!G2,M1:M12)</f>
        <v>0</v>
      </c>
      <c r="D6" s="1419" t="s">
        <v>1657</v>
      </c>
      <c r="E6" s="1420"/>
      <c r="F6" s="1420"/>
      <c r="G6" s="1421"/>
      <c r="H6" s="1421"/>
      <c r="I6" s="1421"/>
      <c r="J6" s="1422"/>
      <c r="K6" s="1452"/>
      <c r="L6" s="1870" t="s">
        <v>2204</v>
      </c>
      <c r="M6" s="1871">
        <f>SUMPRODUCT((区片价!B110:B157=I2)*(区片价!C3:F3=E2)*(区片价!C110:F157))</f>
        <v>0</v>
      </c>
      <c r="N6" s="1872">
        <f>SUMPRODUCT((因素修正幅度!B110:B157=I2)*(因素修正幅度!C3:F3=E2)*(因素修正幅度!C110:F157))</f>
        <v>0</v>
      </c>
      <c r="O6" s="1452"/>
      <c r="P6" s="1581"/>
      <c r="Q6" s="2173"/>
      <c r="R6" s="2891">
        <v>5</v>
      </c>
      <c r="S6" s="2891" t="e">
        <f>ROUND(IF(G3&gt;1,IF(R6&lt;7,SUMPRODUCT((B93:B98=R6)*(C92:N92=G2)*(C93:N98)),SUMIF(C92:N92,G2,C100:N100)),IF(R6&lt;7,SUMPRODUCT((B102:B107=R6)*(C92:N92=G2)*(C102:N107)),SUMIF(C92:N92,G2,C109:N109))),4)</f>
        <v>#DIV/0!</v>
      </c>
      <c r="T6" s="2891" t="e">
        <f t="shared" si="0"/>
        <v>#DIV/0!</v>
      </c>
      <c r="U6" s="2880"/>
      <c r="V6" s="2891" t="e">
        <f t="shared" si="1"/>
        <v>#DIV/0!</v>
      </c>
      <c r="W6" s="2173"/>
      <c r="X6" s="2173"/>
      <c r="Y6" s="2173"/>
      <c r="Z6" s="2173"/>
      <c r="AA6" s="2173"/>
      <c r="AB6" s="2173"/>
      <c r="AC6" s="2175"/>
      <c r="AD6" s="1415"/>
      <c r="AE6" s="1415"/>
      <c r="AF6" s="1415"/>
      <c r="AG6" s="1415"/>
      <c r="AH6" s="1415"/>
      <c r="AI6" s="1415"/>
      <c r="AJ6" s="1416"/>
    </row>
    <row r="7" spans="1:39" ht="24">
      <c r="A7" s="3411" t="str">
        <f>IF(E2="商业",IF(C8="不临58条商业街","",2),"")</f>
        <v/>
      </c>
      <c r="B7" s="1423" t="s">
        <v>898</v>
      </c>
      <c r="C7" s="1042" t="e">
        <f>IF(C8="不临58条商业街",1,ROUND(1+(1.6*E8+1.2*E9+0.8*E10+0.4*E11)*C9,4))</f>
        <v>#DIV/0!</v>
      </c>
      <c r="D7" s="1424" t="s">
        <v>899</v>
      </c>
      <c r="E7" s="1043"/>
      <c r="F7" s="1425"/>
      <c r="G7" s="1426"/>
      <c r="H7" s="1426"/>
      <c r="I7" s="1426"/>
      <c r="J7" s="1427"/>
      <c r="K7" s="1452"/>
      <c r="L7" s="1870" t="s">
        <v>2205</v>
      </c>
      <c r="M7" s="1871">
        <f>SUMPRODUCT((区片价!B158:B205=I2)*(区片价!C3:F3=E2)*(区片价!C158:F205))</f>
        <v>0</v>
      </c>
      <c r="N7" s="1872">
        <f>SUMPRODUCT((因素修正幅度!B158:B205=I2)*(因素修正幅度!C3:F3=E2)*(因素修正幅度!C158:F205))</f>
        <v>0</v>
      </c>
      <c r="O7" s="1452"/>
      <c r="P7" s="1581"/>
      <c r="Q7" s="2173"/>
      <c r="R7" s="2891">
        <v>6</v>
      </c>
      <c r="S7" s="2891" t="e">
        <f>ROUND(IF(G3&gt;1,IF(R7&lt;7,SUMPRODUCT((B93:B98=R7)*(C92:N92=G2)*(C93:N98)),SUMIF(C92:N92,G2,C100:N100)),IF(R7&lt;7,SUMPRODUCT((B102:B107=R7)*(C92:N92=G2)*(C102:N107)),SUMIF(C92:N92,G2,C109:N109))),4)</f>
        <v>#DIV/0!</v>
      </c>
      <c r="T7" s="2891" t="e">
        <f t="shared" si="0"/>
        <v>#DIV/0!</v>
      </c>
      <c r="U7" s="2880"/>
      <c r="V7" s="2891" t="e">
        <f t="shared" si="1"/>
        <v>#DIV/0!</v>
      </c>
      <c r="W7" s="2889" t="s">
        <v>2725</v>
      </c>
      <c r="X7" s="2881">
        <f>G2</f>
        <v>0</v>
      </c>
      <c r="Y7" s="2881" t="s">
        <v>2726</v>
      </c>
      <c r="Z7" s="2882">
        <f>G3</f>
        <v>0</v>
      </c>
      <c r="AA7" s="2176"/>
      <c r="AB7" s="2176"/>
      <c r="AC7" s="2177"/>
      <c r="AD7" s="2883"/>
      <c r="AE7" s="2883"/>
      <c r="AF7" s="2883"/>
      <c r="AG7" s="2883"/>
      <c r="AH7" s="2883"/>
      <c r="AI7" s="2883"/>
      <c r="AJ7" s="2884"/>
    </row>
    <row r="8" spans="1:39" ht="15">
      <c r="A8" s="3412"/>
      <c r="B8" s="1410" t="s">
        <v>900</v>
      </c>
      <c r="C8" s="1516"/>
      <c r="D8" s="1044" t="s">
        <v>901</v>
      </c>
      <c r="E8" s="1045" t="e">
        <f>ROUND(C11/E7,4)</f>
        <v>#DIV/0!</v>
      </c>
      <c r="F8" s="1428" t="s">
        <v>902</v>
      </c>
      <c r="G8" s="1429"/>
      <c r="H8" s="1429"/>
      <c r="I8" s="1429"/>
      <c r="J8" s="1430"/>
      <c r="K8" s="1452"/>
      <c r="L8" s="1870" t="s">
        <v>2206</v>
      </c>
      <c r="M8" s="1871">
        <f>SUMPRODUCT((区片价!B206:B244=I2)*(区片价!C3:F3=E2)*(区片价!C206:F244))</f>
        <v>0</v>
      </c>
      <c r="N8" s="1872">
        <f>SUMPRODUCT((因素修正幅度!B206:B244=I2)*(因素修正幅度!C3:F3=E2)*(因素修正幅度!C206:F244))</f>
        <v>0</v>
      </c>
      <c r="O8" s="1452"/>
      <c r="P8" s="1397"/>
      <c r="Q8" s="2173"/>
      <c r="R8" s="2891">
        <v>7</v>
      </c>
      <c r="S8" s="2880"/>
      <c r="T8" s="2891" t="e">
        <f t="shared" si="0"/>
        <v>#DIV/0!</v>
      </c>
      <c r="U8" s="2880"/>
      <c r="V8" s="2891" t="e">
        <f t="shared" si="1"/>
        <v>#DIV/0!</v>
      </c>
      <c r="W8" s="3422" t="s">
        <v>2743</v>
      </c>
      <c r="X8" s="3423"/>
      <c r="Y8" s="1834" t="s">
        <v>2727</v>
      </c>
      <c r="Z8" s="1834" t="s">
        <v>2728</v>
      </c>
      <c r="AA8" s="1834" t="s">
        <v>2729</v>
      </c>
      <c r="AB8" s="1834" t="s">
        <v>2730</v>
      </c>
      <c r="AC8" s="1834" t="s">
        <v>2731</v>
      </c>
      <c r="AD8" s="1834" t="s">
        <v>2732</v>
      </c>
      <c r="AE8" s="1834" t="s">
        <v>2733</v>
      </c>
      <c r="AF8" s="1834" t="s">
        <v>2734</v>
      </c>
      <c r="AG8" s="1834" t="s">
        <v>2735</v>
      </c>
      <c r="AH8" s="1834" t="s">
        <v>2736</v>
      </c>
      <c r="AI8" s="1834" t="s">
        <v>2737</v>
      </c>
      <c r="AJ8" s="1834" t="s">
        <v>2738</v>
      </c>
    </row>
    <row r="9" spans="1:39" ht="15">
      <c r="A9" s="3412"/>
      <c r="B9" s="1410" t="s">
        <v>903</v>
      </c>
      <c r="C9" s="1046">
        <f>SUMIF(修正!C59:C119,C8,修正!E59:E119)</f>
        <v>0</v>
      </c>
      <c r="D9" s="1047" t="s">
        <v>904</v>
      </c>
      <c r="E9" s="1047" t="e">
        <f>ROUND(C11/E7,4)</f>
        <v>#DIV/0!</v>
      </c>
      <c r="F9" s="1428" t="s">
        <v>905</v>
      </c>
      <c r="G9" s="1429"/>
      <c r="H9" s="1429"/>
      <c r="I9" s="1429"/>
      <c r="J9" s="1430"/>
      <c r="K9" s="1452"/>
      <c r="L9" s="1870" t="s">
        <v>2207</v>
      </c>
      <c r="M9" s="1871">
        <f>SUMPRODUCT((区片价!B245:B289=I2)*(区片价!C3:F3=E2)*(区片价!C245:F289))</f>
        <v>0</v>
      </c>
      <c r="N9" s="1872">
        <f>SUMPRODUCT((因素修正幅度!B245:B289=I2)*(因素修正幅度!C3:F3=E2)*(因素修正幅度!C245:F289))</f>
        <v>0</v>
      </c>
      <c r="O9" s="1452"/>
      <c r="P9" s="1397"/>
      <c r="Q9" s="2173"/>
      <c r="R9" s="2891">
        <v>8</v>
      </c>
      <c r="S9" s="2880"/>
      <c r="T9" s="2891" t="e">
        <f t="shared" si="0"/>
        <v>#DIV/0!</v>
      </c>
      <c r="U9" s="2880"/>
      <c r="V9" s="2891" t="e">
        <f t="shared" si="1"/>
        <v>#DIV/0!</v>
      </c>
      <c r="W9" s="3421" t="s">
        <v>2739</v>
      </c>
      <c r="X9" s="2885" t="s">
        <v>2740</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12"/>
      <c r="B10" s="1410" t="s">
        <v>906</v>
      </c>
      <c r="C10" s="1047">
        <f>SUMIF(修正!C59:C119,C8,修正!F59:F119)</f>
        <v>0</v>
      </c>
      <c r="D10" s="1047" t="s">
        <v>907</v>
      </c>
      <c r="E10" s="1047" t="e">
        <f>ROUND(C11/E7,4)</f>
        <v>#DIV/0!</v>
      </c>
      <c r="F10" s="1428" t="s">
        <v>908</v>
      </c>
      <c r="G10" s="1429"/>
      <c r="H10" s="1429"/>
      <c r="I10" s="1429"/>
      <c r="J10" s="1430"/>
      <c r="K10" s="1452"/>
      <c r="L10" s="1870" t="s">
        <v>2208</v>
      </c>
      <c r="M10" s="1871">
        <f>SUMPRODUCT((区片价!B290:B316=I2)*(区片价!C3:F3=E2)*(区片价!C290:F316))</f>
        <v>0</v>
      </c>
      <c r="N10" s="1872">
        <f>SUMPRODUCT((因素修正幅度!B290:B316=I2)*(因素修正幅度!C3:F3=E2)*(因素修正幅度!C290:F316))</f>
        <v>0</v>
      </c>
      <c r="O10" s="1452"/>
      <c r="P10" s="1397"/>
      <c r="Q10" s="2173"/>
      <c r="R10" s="2891">
        <v>9</v>
      </c>
      <c r="S10" s="2880"/>
      <c r="T10" s="2891" t="e">
        <f t="shared" si="0"/>
        <v>#DIV/0!</v>
      </c>
      <c r="U10" s="2880"/>
      <c r="V10" s="2891" t="e">
        <f t="shared" si="1"/>
        <v>#DIV/0!</v>
      </c>
      <c r="W10" s="3421"/>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12"/>
      <c r="B11" s="1431" t="s">
        <v>909</v>
      </c>
      <c r="C11" s="1048">
        <f>C10/4</f>
        <v>0</v>
      </c>
      <c r="D11" s="1048" t="s">
        <v>910</v>
      </c>
      <c r="E11" s="1048" t="e">
        <f>ROUND(C11/E7,4)</f>
        <v>#DIV/0!</v>
      </c>
      <c r="F11" s="1432" t="s">
        <v>911</v>
      </c>
      <c r="G11" s="1433"/>
      <c r="H11" s="1433"/>
      <c r="I11" s="1433"/>
      <c r="J11" s="1434"/>
      <c r="K11" s="1452"/>
      <c r="L11" s="1870" t="s">
        <v>2209</v>
      </c>
      <c r="M11" s="1871">
        <f>SUMPRODUCT((区片价!B317:B337=I2)*(区片价!C3:F3=E2)*(区片价!C317:F337))</f>
        <v>0</v>
      </c>
      <c r="N11" s="1872">
        <f>SUMPRODUCT((因素修正幅度!B317:B337=I2)*(因素修正幅度!C3:F3=E2)*(因素修正幅度!C317:F337))</f>
        <v>0</v>
      </c>
      <c r="O11" s="1452"/>
      <c r="P11" s="1397"/>
      <c r="Q11" s="2173"/>
      <c r="R11" s="2891">
        <v>10</v>
      </c>
      <c r="S11" s="2880"/>
      <c r="T11" s="2891" t="e">
        <f t="shared" si="0"/>
        <v>#DIV/0!</v>
      </c>
      <c r="U11" s="2880"/>
      <c r="V11" s="2891" t="e">
        <f t="shared" si="1"/>
        <v>#DIV/0!</v>
      </c>
      <c r="W11" s="3421" t="s">
        <v>2741</v>
      </c>
      <c r="X11" s="1047" t="s">
        <v>2726</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8" thickBot="1">
      <c r="A12" s="3411" t="s">
        <v>1833</v>
      </c>
      <c r="B12" s="1435" t="s">
        <v>912</v>
      </c>
      <c r="C12" s="1042">
        <f>ROUND(C15*D15*E15*F15*G15*H15*I15*J15,4)</f>
        <v>1</v>
      </c>
      <c r="D12" s="1436" t="s">
        <v>913</v>
      </c>
      <c r="E12" s="1437"/>
      <c r="F12" s="1437"/>
      <c r="G12" s="1438"/>
      <c r="H12" s="1438"/>
      <c r="I12" s="1438"/>
      <c r="J12" s="1439"/>
      <c r="K12" s="1452"/>
      <c r="L12" s="1873" t="s">
        <v>2210</v>
      </c>
      <c r="M12" s="1874">
        <f>SUMPRODUCT((区片价!B338:B344=I2)*(区片价!C3:F3=E2)*(区片价!C338:F344))</f>
        <v>0</v>
      </c>
      <c r="N12" s="1875">
        <f>SUMPRODUCT((因素修正幅度!B338:B344=I2)*(因素修正幅度!C3:F3=E2)*(因素修正幅度!C338:F344))</f>
        <v>0</v>
      </c>
      <c r="O12" s="1452"/>
      <c r="P12" s="1397"/>
      <c r="Q12" s="2173"/>
      <c r="R12" s="2891">
        <v>11</v>
      </c>
      <c r="S12" s="2880"/>
      <c r="T12" s="2891" t="e">
        <f t="shared" si="0"/>
        <v>#DIV/0!</v>
      </c>
      <c r="U12" s="2880"/>
      <c r="V12" s="2891" t="e">
        <f t="shared" si="1"/>
        <v>#DIV/0!</v>
      </c>
      <c r="W12" s="3421"/>
      <c r="X12" s="2888" t="s">
        <v>2742</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13"/>
      <c r="B13" s="1440" t="s">
        <v>1658</v>
      </c>
      <c r="C13" s="1441" t="s">
        <v>1659</v>
      </c>
      <c r="D13" s="1084" t="s">
        <v>1660</v>
      </c>
      <c r="E13" s="1084" t="s">
        <v>1661</v>
      </c>
      <c r="F13" s="1442" t="s">
        <v>914</v>
      </c>
      <c r="G13" s="1443" t="s">
        <v>1607</v>
      </c>
      <c r="H13" s="1444" t="s">
        <v>1607</v>
      </c>
      <c r="I13" s="1445" t="s">
        <v>1607</v>
      </c>
      <c r="J13" s="1446" t="s">
        <v>1607</v>
      </c>
      <c r="K13" s="3163"/>
      <c r="L13" s="3163"/>
      <c r="M13" s="3163"/>
      <c r="N13" s="3163"/>
      <c r="O13" s="3163"/>
      <c r="P13" s="1397"/>
      <c r="Q13" s="2173"/>
      <c r="R13" s="2891">
        <v>12</v>
      </c>
      <c r="S13" s="2880"/>
      <c r="T13" s="2891" t="e">
        <f t="shared" si="0"/>
        <v>#DIV/0!</v>
      </c>
      <c r="U13" s="2880"/>
      <c r="V13" s="2891" t="e">
        <f t="shared" si="1"/>
        <v>#DIV/0!</v>
      </c>
      <c r="W13" s="3421"/>
      <c r="X13" s="2888"/>
      <c r="Y13" s="2887" t="e">
        <f>(-0.163*(Y12^2)-0.59*Y12+7617)*(10^(-4))/Y11</f>
        <v>#DIV/0!</v>
      </c>
      <c r="Z13" s="2887" t="e">
        <f t="shared" ref="Z13:AJ13" si="5">(-0.163*(Z12^2)-0.59*Z12+7617)*(10^(-4))/Z11</f>
        <v>#DIV/0!</v>
      </c>
      <c r="AA13" s="2887" t="e">
        <f t="shared" si="5"/>
        <v>#DIV/0!</v>
      </c>
      <c r="AB13" s="2887" t="e">
        <f t="shared" si="5"/>
        <v>#DIV/0!</v>
      </c>
      <c r="AC13" s="2887" t="e">
        <f t="shared" si="5"/>
        <v>#DIV/0!</v>
      </c>
      <c r="AD13" s="2887" t="e">
        <f t="shared" si="5"/>
        <v>#DIV/0!</v>
      </c>
      <c r="AE13" s="2887" t="e">
        <f t="shared" si="5"/>
        <v>#DIV/0!</v>
      </c>
      <c r="AF13" s="2887" t="e">
        <f t="shared" si="5"/>
        <v>#DIV/0!</v>
      </c>
      <c r="AG13" s="2887" t="e">
        <f t="shared" si="5"/>
        <v>#DIV/0!</v>
      </c>
      <c r="AH13" s="2887" t="e">
        <f t="shared" si="5"/>
        <v>#DIV/0!</v>
      </c>
      <c r="AI13" s="2887" t="e">
        <f t="shared" si="5"/>
        <v>#DIV/0!</v>
      </c>
      <c r="AJ13" s="2887" t="e">
        <f t="shared" si="5"/>
        <v>#DIV/0!</v>
      </c>
    </row>
    <row r="14" spans="1:39" ht="12.75" customHeight="1">
      <c r="A14" s="3413"/>
      <c r="B14" s="1447"/>
      <c r="C14" s="1448"/>
      <c r="D14" s="1449"/>
      <c r="E14" s="1449"/>
      <c r="F14" s="1450"/>
      <c r="G14" s="1451" t="s">
        <v>915</v>
      </c>
      <c r="H14" s="1452"/>
      <c r="I14" s="1453"/>
      <c r="J14" s="1454"/>
      <c r="K14" s="3149"/>
      <c r="L14" s="3149"/>
      <c r="M14" s="3149"/>
      <c r="N14" s="3149"/>
      <c r="O14" s="3149"/>
      <c r="P14" s="1397"/>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14"/>
      <c r="B15" s="3168" t="s">
        <v>1662</v>
      </c>
      <c r="C15" s="1048">
        <f>IF(C14="有",1.1,1)</f>
        <v>1</v>
      </c>
      <c r="D15" s="1048">
        <f>IF(D14="有",1.1,1)</f>
        <v>1</v>
      </c>
      <c r="E15" s="1048">
        <f>IF(E14="有",1.1,1)</f>
        <v>1</v>
      </c>
      <c r="F15" s="1048">
        <f>IF(F14="500米范围内",1.2,IF(F14="500-1000米",1.1,1))</f>
        <v>1</v>
      </c>
      <c r="G15" s="3160">
        <v>1</v>
      </c>
      <c r="H15" s="3160">
        <v>1</v>
      </c>
      <c r="I15" s="3160">
        <v>1</v>
      </c>
      <c r="J15" s="3161">
        <v>1</v>
      </c>
      <c r="K15" s="3164"/>
      <c r="L15" s="3164"/>
      <c r="M15" s="3164"/>
      <c r="N15" s="3164"/>
      <c r="O15" s="3164"/>
      <c r="P15" s="1397"/>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11" t="s">
        <v>1800</v>
      </c>
      <c r="B16" s="1423" t="s">
        <v>916</v>
      </c>
      <c r="C16" s="1051" t="e">
        <f>ROUND(IF(F17="与级别开发程度一致",0,(G17-E17)/C17),0)</f>
        <v>#DIV/0!</v>
      </c>
      <c r="D16" s="3429" t="s">
        <v>920</v>
      </c>
      <c r="E16" s="3430"/>
      <c r="F16" s="3429" t="s">
        <v>917</v>
      </c>
      <c r="G16" s="3430"/>
      <c r="H16" s="1455"/>
      <c r="I16" s="1455"/>
      <c r="J16" s="1455"/>
      <c r="K16" s="1455"/>
      <c r="L16" s="1455"/>
      <c r="M16" s="1455"/>
      <c r="N16" s="1455"/>
      <c r="O16" s="3173"/>
      <c r="P16" s="1397"/>
      <c r="Q16" s="2176"/>
      <c r="R16" s="2891">
        <v>15</v>
      </c>
      <c r="S16" s="2880"/>
      <c r="T16" s="2891" t="e">
        <f t="shared" si="0"/>
        <v>#DIV/0!</v>
      </c>
      <c r="U16" s="2880"/>
      <c r="V16" s="2891" t="e">
        <f t="shared" si="1"/>
        <v>#DIV/0!</v>
      </c>
      <c r="W16" s="2176"/>
      <c r="X16" s="2176"/>
      <c r="Y16" s="2176"/>
      <c r="Z16" s="2176"/>
      <c r="AA16" s="2176"/>
      <c r="AB16" s="2176"/>
      <c r="AC16" s="2177"/>
    </row>
    <row r="17" spans="1:40" ht="13.8" thickBot="1">
      <c r="A17" s="3415"/>
      <c r="B17" s="3174" t="s">
        <v>919</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7">
        <f>SUMPRODUCT((七通一平=O16)*(修正!B1:M1=G2)*(修正!B6:M14))</f>
        <v>0</v>
      </c>
      <c r="P17" s="1397"/>
      <c r="Q17" s="2176"/>
      <c r="R17" s="2177"/>
      <c r="S17" s="2177"/>
      <c r="T17" s="2177"/>
      <c r="U17" s="2177"/>
      <c r="V17" s="2177"/>
      <c r="W17" s="2176"/>
      <c r="X17" s="2176"/>
      <c r="Y17" s="2176"/>
      <c r="Z17" s="2176"/>
      <c r="AA17" s="2176"/>
      <c r="AB17" s="2176"/>
      <c r="AC17" s="2177"/>
      <c r="AH17" s="1398"/>
      <c r="AI17" s="1398"/>
      <c r="AJ17" s="1401"/>
      <c r="AK17" s="1401"/>
      <c r="AL17" s="1401"/>
      <c r="AM17" s="1401"/>
    </row>
    <row r="18" spans="1:40" s="1417" customFormat="1" ht="15" thickBot="1">
      <c r="A18" s="2733" t="s">
        <v>1791</v>
      </c>
      <c r="B18" s="3169" t="s">
        <v>921</v>
      </c>
      <c r="C18" s="3170">
        <f>SUMIF(修正!C18:C39,E3,修正!E18:E39)</f>
        <v>0</v>
      </c>
      <c r="D18" s="3171"/>
      <c r="E18" s="3172"/>
      <c r="F18" s="3154"/>
      <c r="G18" s="3148"/>
      <c r="H18" s="3148"/>
      <c r="I18" s="3148"/>
      <c r="J18" s="3162"/>
      <c r="K18" s="3148"/>
      <c r="L18" s="3148"/>
      <c r="M18" s="3148"/>
      <c r="N18" s="3148"/>
      <c r="O18" s="3148"/>
      <c r="P18" s="1469"/>
      <c r="Q18" s="2178"/>
      <c r="R18" s="2178"/>
      <c r="S18" s="2178"/>
      <c r="T18" s="2178"/>
      <c r="U18" s="2178"/>
      <c r="V18" s="2178"/>
      <c r="W18" s="2177"/>
      <c r="X18" s="2177"/>
      <c r="Y18" s="2177"/>
      <c r="Z18" s="2177"/>
      <c r="AA18" s="2176"/>
      <c r="AB18" s="2176"/>
      <c r="AC18" s="2179"/>
      <c r="AD18" s="1460"/>
      <c r="AE18" s="1460"/>
      <c r="AF18" s="1460"/>
      <c r="AG18" s="1460"/>
      <c r="AH18" s="1399"/>
      <c r="AI18" s="1399"/>
      <c r="AJ18" s="1400"/>
      <c r="AK18" s="1400"/>
      <c r="AL18" s="1400"/>
    </row>
    <row r="19" spans="1:40" s="1417" customFormat="1" ht="29.4" thickBot="1">
      <c r="A19" s="1625" t="s">
        <v>1797</v>
      </c>
      <c r="B19" s="1458" t="s">
        <v>922</v>
      </c>
      <c r="C19" s="1052">
        <f>ROUND(IF(H19="按公示增长率计算",SUMPRODUCT((地价!A3:A28=YEAR(G19)&amp;"-"&amp;ROUNDUP(MONTH(G19)/3,0))*(地价!X2:AB2=E2)*(地价!X3:AB28)),IF(H19="地价指数",M20/M19,(1+I19)^O19)),4)</f>
        <v>0</v>
      </c>
      <c r="D19" s="1462" t="s">
        <v>923</v>
      </c>
      <c r="E19" s="1053">
        <v>41640</v>
      </c>
      <c r="F19" s="1462" t="s">
        <v>924</v>
      </c>
      <c r="G19" s="1054">
        <f>'数据-取费表'!B2</f>
        <v>43752</v>
      </c>
      <c r="H19" s="1463" t="s">
        <v>2950</v>
      </c>
      <c r="I19" s="2739" t="str">
        <f>IF(H19="季度增幅（自定义）",SUMIF(N21:N24,E2,O21:O24),"")</f>
        <v/>
      </c>
      <c r="J19" s="1459"/>
      <c r="K19" s="3148"/>
      <c r="L19" s="2991" t="s">
        <v>2801</v>
      </c>
      <c r="M19" s="2992">
        <f>ROUND(SUMIF(地价!B2:F2,E2,地价!B28:F28),0)</f>
        <v>0</v>
      </c>
      <c r="N19" s="2741" t="s">
        <v>1641</v>
      </c>
      <c r="O19" s="2740">
        <f>ROUNDDOWN(DATEDIF(E19,G19,"M")/3,0)</f>
        <v>23</v>
      </c>
      <c r="P19" s="1582"/>
      <c r="Q19" s="2879"/>
      <c r="R19" s="2179"/>
      <c r="S19" s="2179"/>
      <c r="T19" s="2179"/>
      <c r="U19" s="2179"/>
      <c r="V19" s="2179"/>
      <c r="W19" s="2179"/>
      <c r="X19" s="2179"/>
      <c r="Y19" s="1399"/>
      <c r="Z19" s="1399"/>
      <c r="AA19" s="1399"/>
      <c r="AB19" s="1399"/>
      <c r="AC19" s="1460"/>
      <c r="AD19" s="1461"/>
      <c r="AE19" s="1465"/>
      <c r="AF19" s="1400"/>
      <c r="AG19" s="1416"/>
      <c r="AH19" s="1416"/>
      <c r="AI19" s="1416"/>
    </row>
    <row r="20" spans="1:40" s="1417" customFormat="1" ht="29.4" thickBot="1">
      <c r="A20" s="2733" t="s">
        <v>1798</v>
      </c>
      <c r="B20" s="2734" t="s">
        <v>937</v>
      </c>
      <c r="C20" s="2735" t="e">
        <f>ROUND(POWER(1+G20,J20-I20)*(POWER(1+G20,I20)-1)/(POWER(1+G20,J20)-1),4)</f>
        <v>#DIV/0!</v>
      </c>
      <c r="D20" s="2736" t="s">
        <v>938</v>
      </c>
      <c r="E20" s="3046">
        <f ca="1">存贷款利率!I4/100</f>
        <v>4.3499999999999997E-2</v>
      </c>
      <c r="F20" s="2736" t="s">
        <v>939</v>
      </c>
      <c r="G20" s="2737">
        <f>SUMIF(M26:P26,E2,M28:P28)</f>
        <v>0</v>
      </c>
      <c r="H20" s="2736" t="s">
        <v>940</v>
      </c>
      <c r="I20" s="2732" t="e">
        <f>SUMIF('数据-取费表'!C6:C15,E2,'数据-取费表'!F6:F15)/COUNTIF('数据-取费表'!C6:C15,E2)</f>
        <v>#DIV/0!</v>
      </c>
      <c r="J20" s="2738">
        <f>IF(E2="住宅",70,IF(E2="商业",40,50))</f>
        <v>50</v>
      </c>
      <c r="K20" s="3150"/>
      <c r="L20" s="2993" t="s">
        <v>2802</v>
      </c>
      <c r="M20" s="3157">
        <f>ROUND(SUMPRODUCT((地价!A4:A28=YEAR(G19)&amp;"-"&amp;ROUNDUP(MONTH(G19)/3,0))*(地价!B2:F2=E2)*(地价!B4:F28)),0)</f>
        <v>0</v>
      </c>
      <c r="N20" s="2744" t="s">
        <v>2605</v>
      </c>
      <c r="O20" s="2742" t="s">
        <v>2604</v>
      </c>
      <c r="P20" s="2743" t="s">
        <v>2610</v>
      </c>
      <c r="Q20" s="2879"/>
      <c r="R20" s="2179"/>
      <c r="S20" s="2179"/>
      <c r="T20" s="2179"/>
      <c r="U20" s="2179"/>
      <c r="V20" s="2179"/>
      <c r="W20" s="2179"/>
      <c r="X20" s="2179"/>
      <c r="Y20" s="1460"/>
      <c r="Z20" s="1460"/>
      <c r="AA20" s="1460"/>
      <c r="AB20" s="1460"/>
      <c r="AC20" s="1460"/>
      <c r="AD20" s="1460"/>
    </row>
    <row r="21" spans="1:40" s="1417" customFormat="1" ht="14.4">
      <c r="A21" s="1627" t="s">
        <v>1799</v>
      </c>
      <c r="B21" s="1468" t="s">
        <v>2721</v>
      </c>
      <c r="C21" s="1153">
        <f>IF(B21="容积率修正",IF(G3&lt;=10,D22,J22),C23)</f>
        <v>0</v>
      </c>
      <c r="D21" s="1469"/>
      <c r="E21" s="1469"/>
      <c r="F21" s="1469"/>
      <c r="G21" s="1469"/>
      <c r="H21" s="1469"/>
      <c r="I21" s="1469"/>
      <c r="J21" s="1470"/>
      <c r="K21" s="3148"/>
      <c r="L21" s="1469"/>
      <c r="M21" s="1469"/>
      <c r="N21" s="1466" t="s">
        <v>941</v>
      </c>
      <c r="O21" s="1529"/>
      <c r="P21" s="2731">
        <f>SUMPRODUCT((地价!A3:A28=YEAR(G19)&amp;"-"&amp;ROUNDUP(MONTH(G19)/3,0))*(地价!AD2:AH2=N21)*(地价!AD3:AH28))</f>
        <v>1.38E-2</v>
      </c>
      <c r="Q21" s="2879"/>
      <c r="R21" s="2179"/>
      <c r="S21" s="2179"/>
      <c r="T21" s="2179"/>
      <c r="U21" s="2179"/>
      <c r="V21" s="2179"/>
      <c r="W21" s="2179"/>
      <c r="X21" s="2179"/>
      <c r="Y21" s="1399"/>
      <c r="Z21" s="1399"/>
      <c r="AA21" s="1399"/>
      <c r="AB21" s="1399"/>
      <c r="AC21" s="1460"/>
      <c r="AD21" s="1460"/>
    </row>
    <row r="22" spans="1:40" s="1417" customFormat="1" ht="14.4">
      <c r="A22" s="1628" t="s">
        <v>1832</v>
      </c>
      <c r="B22" s="1471" t="s">
        <v>942</v>
      </c>
      <c r="C22" s="1055" t="s">
        <v>1664</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943</v>
      </c>
      <c r="J22" s="1055" t="str">
        <f>IF(G3&gt;10,D113,"——")</f>
        <v>——</v>
      </c>
      <c r="K22" s="3151"/>
      <c r="L22" s="1469"/>
      <c r="M22" s="1469"/>
      <c r="N22" s="1466" t="s">
        <v>944</v>
      </c>
      <c r="O22" s="1529"/>
      <c r="P22" s="2731">
        <f>SUMPRODUCT((地价!A3:A28=YEAR(G19)&amp;"-"&amp;ROUNDUP(MONTH(G19)/3,0))*(地价!AD2:AH2=N22)*(地价!AD3:AH28))</f>
        <v>1.38E-2</v>
      </c>
      <c r="Q22" s="2879"/>
      <c r="R22" s="2179"/>
      <c r="S22" s="2179"/>
      <c r="T22" s="2179"/>
      <c r="U22" s="2179"/>
      <c r="V22" s="2179"/>
      <c r="W22" s="2179"/>
      <c r="X22" s="2179"/>
      <c r="Y22" s="1460"/>
      <c r="Z22" s="1460"/>
      <c r="AA22" s="1460"/>
      <c r="AB22" s="1460"/>
      <c r="AC22" s="1460"/>
      <c r="AD22" s="1460"/>
    </row>
    <row r="23" spans="1:40" ht="15" thickBot="1">
      <c r="A23" s="1628" t="s">
        <v>1833</v>
      </c>
      <c r="B23" s="1471" t="s">
        <v>945</v>
      </c>
      <c r="C23" s="1056">
        <f>ROUND(IF(G3&gt;1,IF(I3&lt;7,SUMPRODUCT((B93:B98=I3)*(C92:N92=G2)*(C93:N98)),SUMIF(C92:N92,G2,C100:N100)),IF(I3&lt;7,SUMPRODUCT((B102:B107=I3)*(C92:N92=G2)*(C102:N107)),SUMIF(C92:N92,G2,C109:N109))),4)</f>
        <v>0</v>
      </c>
      <c r="D23" s="1517"/>
      <c r="E23" s="1517"/>
      <c r="F23" s="1518"/>
      <c r="G23" s="1519"/>
      <c r="H23" s="1520"/>
      <c r="I23" s="1521"/>
      <c r="J23" s="1521"/>
      <c r="K23" s="3152"/>
      <c r="L23" s="1397"/>
      <c r="M23" s="1397"/>
      <c r="N23" s="1466" t="s">
        <v>889</v>
      </c>
      <c r="O23" s="1529"/>
      <c r="P23" s="2731">
        <f>SUMPRODUCT((地价!A3:A28=YEAR(G19)&amp;"-"&amp;ROUNDUP(MONTH(G19)/3,0))*(地价!AD2:AH2=N23)*(地价!AD3:AH28))</f>
        <v>2.1399999999999999E-2</v>
      </c>
      <c r="Q23" s="2879"/>
      <c r="R23" s="2179"/>
      <c r="S23" s="2179"/>
      <c r="T23" s="2179"/>
      <c r="U23" s="2179"/>
      <c r="V23" s="2179"/>
      <c r="W23" s="2179"/>
      <c r="X23" s="2179"/>
      <c r="Y23" s="1399"/>
      <c r="Z23" s="1399"/>
      <c r="AA23" s="1399"/>
      <c r="AB23" s="1399"/>
      <c r="AC23" s="1399"/>
      <c r="AE23" s="1400"/>
      <c r="AF23" s="1400"/>
      <c r="AG23" s="1400"/>
      <c r="AH23" s="1400"/>
      <c r="AI23" s="1400"/>
      <c r="AJ23" s="1401"/>
      <c r="AK23" s="1401"/>
      <c r="AL23" s="1401"/>
      <c r="AM23" s="1401"/>
    </row>
    <row r="24" spans="1:40" s="1417" customFormat="1" ht="15" thickBot="1">
      <c r="A24" s="1626" t="s">
        <v>1834</v>
      </c>
      <c r="B24" s="1411" t="s">
        <v>946</v>
      </c>
      <c r="C24" s="1057">
        <f>SUMIF(A44:A87,E2,B44:B87)</f>
        <v>0</v>
      </c>
      <c r="D24" s="1522"/>
      <c r="E24" s="1523"/>
      <c r="F24" s="1523"/>
      <c r="G24" s="1523"/>
      <c r="H24" s="1523"/>
      <c r="I24" s="1523"/>
      <c r="J24" s="1523"/>
      <c r="K24" s="3152"/>
      <c r="L24" s="1469"/>
      <c r="M24" s="1469"/>
      <c r="N24" s="1466" t="s">
        <v>947</v>
      </c>
      <c r="O24" s="3156"/>
      <c r="P24" s="2731">
        <f>SUMPRODUCT((地价!A3:A28=YEAR(G19)&amp;"-"&amp;ROUNDUP(MONTH(G19)/3,0))*(地价!AD2:AH2=N24)*(地价!AD3:AH28))</f>
        <v>1.34E-2</v>
      </c>
      <c r="Q24" s="2879"/>
      <c r="R24" s="2179"/>
      <c r="S24" s="2179"/>
      <c r="T24" s="2179"/>
      <c r="U24" s="2179"/>
      <c r="V24" s="2179"/>
      <c r="W24" s="2179"/>
      <c r="X24" s="2179"/>
      <c r="Y24" s="1460"/>
      <c r="Z24" s="1460"/>
      <c r="AA24" s="1460"/>
      <c r="AB24" s="1460"/>
      <c r="AC24" s="1460"/>
      <c r="AD24" s="1460"/>
    </row>
    <row r="25" spans="1:40" ht="15" thickBot="1">
      <c r="A25" s="1626" t="s">
        <v>1835</v>
      </c>
      <c r="B25" s="1473" t="s">
        <v>948</v>
      </c>
      <c r="C25" s="1474"/>
      <c r="D25" s="1426"/>
      <c r="E25" s="1426"/>
      <c r="F25" s="1475"/>
      <c r="G25" s="1426"/>
      <c r="H25" s="1426"/>
      <c r="I25" s="1426"/>
      <c r="J25" s="1427"/>
      <c r="K25" s="1452"/>
      <c r="L25" s="2179"/>
      <c r="M25" s="2179"/>
      <c r="N25" s="3158" t="s">
        <v>2608</v>
      </c>
      <c r="O25" s="3159"/>
      <c r="P25" s="2410">
        <f>SUMPRODUCT((地价!A3:A28=YEAR(G19)&amp;"-"&amp;ROUNDUP(MONTH(G19)/3,0))*(地价!AD2:AH2=N25)*(地价!AD3:AH28))</f>
        <v>1.9599999999999999E-2</v>
      </c>
      <c r="Q25" s="2879"/>
      <c r="R25" s="2179"/>
      <c r="S25" s="2179"/>
      <c r="T25" s="2179"/>
      <c r="U25" s="2179"/>
      <c r="V25" s="2179"/>
      <c r="W25" s="2179"/>
      <c r="X25" s="2179"/>
      <c r="Y25" s="1399"/>
      <c r="Z25" s="1399"/>
      <c r="AA25" s="1399"/>
      <c r="AB25" s="1399"/>
      <c r="AC25" s="1399"/>
      <c r="AE25" s="1400"/>
      <c r="AF25" s="1400"/>
      <c r="AG25" s="1400"/>
      <c r="AH25" s="1400"/>
      <c r="AI25" s="1401"/>
      <c r="AJ25" s="1401"/>
      <c r="AK25" s="1401"/>
      <c r="AL25" s="1401"/>
      <c r="AM25" s="1401"/>
    </row>
    <row r="26" spans="1:40" ht="14.4">
      <c r="A26" s="1476"/>
      <c r="B26" s="1471" t="s">
        <v>952</v>
      </c>
      <c r="C26" s="1058" t="e">
        <f>E29+SUM(E33:E39)</f>
        <v>#DIV/0!</v>
      </c>
      <c r="D26" s="1477"/>
      <c r="E26" s="1452"/>
      <c r="F26" s="1478"/>
      <c r="G26" s="1452"/>
      <c r="H26" s="1452"/>
      <c r="I26" s="1452"/>
      <c r="J26" s="1479"/>
      <c r="K26" s="1452"/>
      <c r="L26" s="1583" t="s">
        <v>864</v>
      </c>
      <c r="M26" s="1424" t="s">
        <v>949</v>
      </c>
      <c r="N26" s="1424" t="s">
        <v>950</v>
      </c>
      <c r="O26" s="1424" t="s">
        <v>868</v>
      </c>
      <c r="P26" s="1464" t="s">
        <v>951</v>
      </c>
      <c r="Q26" s="2879"/>
      <c r="R26" s="2179"/>
      <c r="S26" s="2179"/>
      <c r="T26" s="2179"/>
      <c r="U26" s="2179"/>
      <c r="V26" s="2179"/>
      <c r="W26" s="2179"/>
      <c r="X26" s="2179"/>
      <c r="Y26" s="1460"/>
      <c r="Z26" s="1460"/>
      <c r="AA26" s="1460"/>
      <c r="AB26" s="1460"/>
      <c r="AC26" s="1399"/>
      <c r="AE26" s="1400"/>
      <c r="AF26" s="1400"/>
      <c r="AG26" s="1400"/>
      <c r="AH26" s="1400"/>
      <c r="AI26" s="1401"/>
      <c r="AJ26" s="1401"/>
      <c r="AK26" s="1401"/>
      <c r="AL26" s="1401"/>
      <c r="AM26" s="1401"/>
    </row>
    <row r="27" spans="1:40" ht="15" thickBot="1">
      <c r="A27" s="1476"/>
      <c r="B27" s="1480" t="s">
        <v>954</v>
      </c>
      <c r="C27" s="1059" t="e">
        <f>E30+SUM(I33:I39)</f>
        <v>#DIV/0!</v>
      </c>
      <c r="D27" s="1481"/>
      <c r="E27" s="1482"/>
      <c r="F27" s="1483"/>
      <c r="G27" s="1482"/>
      <c r="H27" s="1482"/>
      <c r="I27" s="1482"/>
      <c r="J27" s="1484"/>
      <c r="K27" s="1452"/>
      <c r="L27" s="1456" t="s">
        <v>953</v>
      </c>
      <c r="M27" s="1046">
        <v>0.25</v>
      </c>
      <c r="N27" s="1046">
        <v>0.2</v>
      </c>
      <c r="O27" s="1046">
        <v>0.15</v>
      </c>
      <c r="P27" s="1526">
        <v>0.1</v>
      </c>
      <c r="Q27" s="2179"/>
      <c r="R27" s="2879"/>
      <c r="S27" s="2879"/>
      <c r="T27" s="2879"/>
      <c r="U27" s="2879"/>
      <c r="V27" s="2879"/>
      <c r="W27" s="2179"/>
      <c r="X27" s="2179"/>
      <c r="Y27" s="2179"/>
      <c r="Z27" s="2179"/>
      <c r="AA27" s="2179"/>
      <c r="AB27" s="2179"/>
      <c r="AC27" s="2179"/>
    </row>
    <row r="28" spans="1:40" ht="15" thickBot="1">
      <c r="A28" s="1472"/>
      <c r="B28" s="1485" t="s">
        <v>955</v>
      </c>
      <c r="C28" s="1486" t="s">
        <v>956</v>
      </c>
      <c r="D28" s="1486" t="s">
        <v>957</v>
      </c>
      <c r="E28" s="1487" t="s">
        <v>958</v>
      </c>
      <c r="F28" s="1488"/>
      <c r="G28" s="1438"/>
      <c r="H28" s="1438"/>
      <c r="I28" s="1438"/>
      <c r="J28" s="1439"/>
      <c r="K28" s="1452"/>
      <c r="L28" s="1457" t="s">
        <v>939</v>
      </c>
      <c r="M28" s="1527">
        <f ca="1">ROUND($E$20*(1+M27),3)</f>
        <v>5.3999999999999999E-2</v>
      </c>
      <c r="N28" s="1527">
        <f ca="1">ROUND($E$20*(1+N27),3)</f>
        <v>5.1999999999999998E-2</v>
      </c>
      <c r="O28" s="1527">
        <f ca="1">ROUND($E$20*(1+O27),3)</f>
        <v>0.05</v>
      </c>
      <c r="P28" s="1528">
        <f ca="1">ROUND($E$20*(1+P27),3)</f>
        <v>4.8000000000000001E-2</v>
      </c>
      <c r="Q28" s="2179"/>
      <c r="R28" s="2879"/>
      <c r="S28" s="2879"/>
      <c r="T28" s="2879"/>
      <c r="U28" s="2879"/>
      <c r="V28" s="2879"/>
      <c r="W28" s="2179"/>
      <c r="X28" s="2179"/>
      <c r="Y28" s="2179"/>
      <c r="Z28" s="2179"/>
      <c r="AA28" s="2179"/>
      <c r="AB28" s="2179"/>
      <c r="AC28" s="2179"/>
      <c r="AD28" s="1460"/>
      <c r="AE28" s="1460"/>
      <c r="AF28" s="1460"/>
      <c r="AG28" s="1460"/>
    </row>
    <row r="29" spans="1:40" ht="24">
      <c r="A29" s="1489"/>
      <c r="B29" s="1490" t="s">
        <v>959</v>
      </c>
      <c r="C29" s="1058" t="e">
        <f>ROUND(C5*C18*C19*C20*C21*C24,0)</f>
        <v>#DIV/0!</v>
      </c>
      <c r="D29" s="1491"/>
      <c r="E29" s="1834" t="e">
        <f>ROUND(C29*D29/10000,0)</f>
        <v>#DIV/0!</v>
      </c>
      <c r="F29" s="1492" t="s">
        <v>1663</v>
      </c>
      <c r="G29" s="1493"/>
      <c r="H29" s="1493"/>
      <c r="I29" s="1493"/>
      <c r="J29" s="1494"/>
      <c r="K29" s="3153"/>
      <c r="L29" s="3153"/>
      <c r="M29" s="3153"/>
      <c r="N29" s="3153"/>
      <c r="O29" s="3153"/>
      <c r="P29" s="1397"/>
      <c r="Q29" s="2179"/>
      <c r="R29" s="2179"/>
      <c r="S29" s="2179"/>
      <c r="T29" s="2179"/>
      <c r="U29" s="2179"/>
      <c r="V29" s="2179"/>
      <c r="W29" s="2879"/>
      <c r="X29" s="2879"/>
      <c r="Y29" s="2879"/>
      <c r="Z29" s="2879"/>
      <c r="AA29" s="2879"/>
      <c r="AB29" s="2179"/>
      <c r="AC29" s="2179"/>
      <c r="AD29" s="2179"/>
      <c r="AE29" s="2179"/>
      <c r="AF29" s="2179"/>
      <c r="AG29" s="2179"/>
      <c r="AH29" s="2179"/>
      <c r="AJ29" s="1399"/>
      <c r="AK29" s="1399"/>
      <c r="AL29" s="1399"/>
      <c r="AM29" s="1398"/>
      <c r="AN29" s="1398"/>
    </row>
    <row r="30" spans="1:40" ht="24.6" thickBot="1">
      <c r="A30" s="1495"/>
      <c r="B30" s="1496" t="s">
        <v>960</v>
      </c>
      <c r="C30" s="1050" t="e">
        <f>ROUND(IF(E2="工业",C29*M39,C29*M38),0)</f>
        <v>#DIV/0!</v>
      </c>
      <c r="D30" s="1497"/>
      <c r="E30" s="1834" t="e">
        <f>ROUND(C30*D30/10000,0)</f>
        <v>#DIV/0!</v>
      </c>
      <c r="F30" s="1498" t="s">
        <v>961</v>
      </c>
      <c r="G30" s="1499"/>
      <c r="H30" s="1499"/>
      <c r="I30" s="1499"/>
      <c r="J30" s="1500"/>
      <c r="K30" s="1452"/>
      <c r="L30" s="1452"/>
      <c r="M30" s="1452"/>
      <c r="N30" s="1452"/>
      <c r="O30" s="1452"/>
      <c r="P30" s="1397"/>
      <c r="Q30" s="2173"/>
      <c r="R30" s="2173"/>
      <c r="S30" s="2173"/>
      <c r="T30" s="2173"/>
      <c r="U30" s="2173"/>
      <c r="V30" s="2173"/>
      <c r="W30" s="2174"/>
      <c r="X30" s="2174"/>
      <c r="Y30" s="2174"/>
      <c r="Z30" s="2174"/>
      <c r="AA30" s="2174"/>
      <c r="AB30" s="2173"/>
      <c r="AC30" s="2173"/>
      <c r="AD30" s="2173"/>
      <c r="AE30" s="2173"/>
      <c r="AF30" s="2173"/>
      <c r="AG30" s="2173"/>
      <c r="AH30" s="2173"/>
      <c r="AI30" s="1460"/>
      <c r="AJ30" s="1460"/>
      <c r="AK30" s="1460"/>
      <c r="AL30" s="1460"/>
      <c r="AM30" s="1398"/>
      <c r="AN30" s="1398"/>
    </row>
    <row r="31" spans="1:40">
      <c r="A31" s="1501"/>
      <c r="B31" s="1502" t="s">
        <v>962</v>
      </c>
      <c r="C31" s="1503" t="s">
        <v>963</v>
      </c>
      <c r="D31" s="1438"/>
      <c r="E31" s="1503"/>
      <c r="F31" s="1503"/>
      <c r="G31" s="1436" t="s">
        <v>961</v>
      </c>
      <c r="H31" s="1438"/>
      <c r="I31" s="1504"/>
      <c r="J31" s="1439"/>
      <c r="K31" s="1452"/>
      <c r="L31" s="1452"/>
      <c r="M31" s="1452"/>
      <c r="N31" s="1452"/>
      <c r="O31" s="1452"/>
      <c r="P31" s="1397"/>
      <c r="Q31" s="2173"/>
      <c r="R31" s="2173"/>
      <c r="S31" s="2173"/>
      <c r="T31" s="2173"/>
      <c r="U31" s="2173"/>
      <c r="V31" s="2173"/>
      <c r="W31" s="2174"/>
      <c r="X31" s="2174"/>
      <c r="Y31" s="2174"/>
      <c r="Z31" s="2174"/>
      <c r="AA31" s="2174"/>
      <c r="AB31" s="2173"/>
      <c r="AC31" s="2173"/>
      <c r="AD31" s="2173"/>
      <c r="AE31" s="2173"/>
      <c r="AF31" s="2173"/>
      <c r="AG31" s="2173"/>
      <c r="AH31" s="2173"/>
      <c r="AJ31" s="1399"/>
      <c r="AK31" s="1399"/>
      <c r="AL31" s="1399"/>
      <c r="AM31" s="1398"/>
      <c r="AN31" s="1398"/>
    </row>
    <row r="32" spans="1:40" ht="36">
      <c r="A32" s="1489"/>
      <c r="B32" s="1505"/>
      <c r="C32" s="1506" t="s">
        <v>956</v>
      </c>
      <c r="D32" s="1507" t="s">
        <v>957</v>
      </c>
      <c r="E32" s="1507" t="s">
        <v>958</v>
      </c>
      <c r="F32" s="1508" t="s">
        <v>964</v>
      </c>
      <c r="G32" s="1467" t="s">
        <v>956</v>
      </c>
      <c r="H32" s="1467" t="s">
        <v>957</v>
      </c>
      <c r="I32" s="1467" t="s">
        <v>958</v>
      </c>
      <c r="J32" s="1509"/>
      <c r="K32" s="3154"/>
      <c r="L32" s="3154"/>
      <c r="M32" s="3154"/>
      <c r="N32" s="3154"/>
      <c r="O32" s="3154"/>
      <c r="P32" s="1397"/>
      <c r="Q32" s="2173"/>
      <c r="R32" s="2173"/>
      <c r="S32" s="2173"/>
      <c r="T32" s="2173"/>
      <c r="U32" s="2173"/>
      <c r="V32" s="2173"/>
      <c r="W32" s="2174"/>
      <c r="X32" s="2174"/>
      <c r="Y32" s="2174"/>
      <c r="Z32" s="2174"/>
      <c r="AA32" s="2174"/>
      <c r="AB32" s="2173"/>
      <c r="AC32" s="2173"/>
      <c r="AD32" s="2173"/>
      <c r="AE32" s="2173"/>
      <c r="AF32" s="2173"/>
      <c r="AG32" s="2173"/>
      <c r="AH32" s="2173"/>
      <c r="AI32" s="1398"/>
      <c r="AJ32" s="1398"/>
      <c r="AK32" s="1398"/>
      <c r="AL32" s="1398"/>
      <c r="AM32" s="1398"/>
      <c r="AN32" s="1398"/>
    </row>
    <row r="33" spans="1:44" ht="13.2">
      <c r="A33" s="3418" t="s">
        <v>2917</v>
      </c>
      <c r="B33" s="1511" t="s">
        <v>965</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5"/>
      <c r="L33" s="3155"/>
      <c r="M33" s="3155"/>
      <c r="N33" s="3155"/>
      <c r="O33" s="3155"/>
      <c r="P33" s="1397"/>
      <c r="Q33" s="2173"/>
      <c r="R33" s="2173"/>
      <c r="S33" s="2173"/>
      <c r="T33" s="2173"/>
      <c r="U33" s="2173"/>
      <c r="V33" s="2173"/>
      <c r="W33" s="2174"/>
      <c r="X33" s="2174"/>
      <c r="Y33" s="2174"/>
      <c r="Z33" s="2174"/>
      <c r="AA33" s="2174"/>
      <c r="AB33" s="2173"/>
      <c r="AC33" s="2173"/>
      <c r="AD33" s="2173"/>
      <c r="AE33" s="2173"/>
      <c r="AF33" s="2173"/>
      <c r="AG33" s="2173"/>
      <c r="AH33" s="2174"/>
      <c r="AJ33" s="1399"/>
      <c r="AK33" s="1399"/>
      <c r="AL33" s="1399"/>
      <c r="AM33" s="1399"/>
      <c r="AN33" s="1399"/>
      <c r="AO33" s="1400"/>
      <c r="AP33" s="1400"/>
      <c r="AQ33" s="1400"/>
      <c r="AR33" s="1400"/>
    </row>
    <row r="34" spans="1:44" ht="13.2">
      <c r="A34" s="3419"/>
      <c r="B34" s="1441" t="s">
        <v>966</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5"/>
      <c r="L34" s="3155"/>
      <c r="M34" s="3155"/>
      <c r="N34" s="3155"/>
      <c r="O34" s="3155"/>
      <c r="P34" s="1397"/>
      <c r="Q34" s="2173"/>
      <c r="R34" s="2173"/>
      <c r="S34" s="2173"/>
      <c r="T34" s="2173"/>
      <c r="U34" s="2173"/>
      <c r="V34" s="2173"/>
      <c r="W34" s="2174"/>
      <c r="X34" s="2174"/>
      <c r="Y34" s="2174"/>
      <c r="Z34" s="2174"/>
      <c r="AA34" s="2174"/>
      <c r="AB34" s="2173"/>
      <c r="AC34" s="2173"/>
      <c r="AD34" s="2173"/>
      <c r="AE34" s="2173"/>
      <c r="AF34" s="2173"/>
      <c r="AG34" s="2173"/>
      <c r="AH34" s="2174"/>
      <c r="AJ34" s="1399"/>
      <c r="AK34" s="1399"/>
      <c r="AL34" s="1399"/>
      <c r="AM34" s="1399"/>
      <c r="AN34" s="1399"/>
      <c r="AO34" s="1400"/>
      <c r="AP34" s="1400"/>
      <c r="AQ34" s="1400"/>
      <c r="AR34" s="1400"/>
    </row>
    <row r="35" spans="1:44" ht="13.2">
      <c r="A35" s="3419"/>
      <c r="B35" s="1441" t="s">
        <v>967</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5"/>
      <c r="L35" s="3155"/>
      <c r="M35" s="3155"/>
      <c r="N35" s="3155"/>
      <c r="O35" s="3155"/>
      <c r="P35" s="1397"/>
      <c r="Q35" s="2173"/>
      <c r="R35" s="2173"/>
      <c r="S35" s="2173"/>
      <c r="T35" s="2173"/>
      <c r="U35" s="2173"/>
      <c r="V35" s="2173"/>
      <c r="W35" s="2174"/>
      <c r="X35" s="2174"/>
      <c r="Y35" s="2174"/>
      <c r="Z35" s="2174"/>
      <c r="AA35" s="2174"/>
      <c r="AB35" s="2173"/>
      <c r="AC35" s="2173"/>
      <c r="AD35" s="2173"/>
      <c r="AE35" s="2173"/>
      <c r="AF35" s="2173"/>
      <c r="AG35" s="2173"/>
      <c r="AH35" s="2174"/>
      <c r="AJ35" s="1399"/>
      <c r="AK35" s="1399"/>
      <c r="AL35" s="1399"/>
      <c r="AM35" s="1399"/>
      <c r="AN35" s="1399"/>
      <c r="AO35" s="1400"/>
      <c r="AP35" s="1400"/>
      <c r="AQ35" s="1400"/>
      <c r="AR35" s="1400"/>
    </row>
    <row r="36" spans="1:44" ht="13.8" thickBot="1">
      <c r="A36" s="3420"/>
      <c r="B36" s="1441" t="s">
        <v>968</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5"/>
      <c r="L36" s="3155"/>
      <c r="M36" s="3155"/>
      <c r="N36" s="3155"/>
      <c r="O36" s="3155"/>
      <c r="P36" s="1397"/>
      <c r="Q36" s="2173"/>
      <c r="R36" s="2173"/>
      <c r="S36" s="2173"/>
      <c r="T36" s="2173"/>
      <c r="U36" s="2173"/>
      <c r="V36" s="2173"/>
      <c r="W36" s="2174"/>
      <c r="X36" s="2174"/>
      <c r="Y36" s="2174"/>
      <c r="Z36" s="2174"/>
      <c r="AA36" s="2174"/>
      <c r="AB36" s="2173"/>
      <c r="AC36" s="2173"/>
      <c r="AD36" s="2173"/>
      <c r="AE36" s="2173"/>
      <c r="AF36" s="2173"/>
      <c r="AG36" s="2173"/>
      <c r="AH36" s="2174"/>
      <c r="AJ36" s="1399"/>
      <c r="AK36" s="1399"/>
      <c r="AL36" s="1399"/>
      <c r="AM36" s="1399"/>
      <c r="AN36" s="1399"/>
      <c r="AO36" s="1400"/>
      <c r="AP36" s="1400"/>
      <c r="AQ36" s="1400"/>
      <c r="AR36" s="1400"/>
    </row>
    <row r="37" spans="1:44" ht="13.2">
      <c r="A37" s="1510"/>
      <c r="B37" s="1441" t="s">
        <v>969</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1665</v>
      </c>
      <c r="M37" s="1531"/>
      <c r="N37" s="2173"/>
      <c r="O37" s="2173"/>
      <c r="P37" s="2173"/>
      <c r="Q37" s="2173"/>
      <c r="R37" s="2174"/>
      <c r="S37" s="2174"/>
      <c r="T37" s="2174"/>
      <c r="U37" s="2174"/>
      <c r="V37" s="2174"/>
      <c r="W37" s="2173"/>
      <c r="X37" s="2173"/>
      <c r="Y37" s="2173"/>
      <c r="Z37" s="2173"/>
      <c r="AA37" s="2173"/>
      <c r="AB37" s="2173"/>
      <c r="AC37" s="2174"/>
    </row>
    <row r="38" spans="1:44" ht="13.2">
      <c r="A38" s="1510"/>
      <c r="B38" s="1441" t="s">
        <v>970</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1667</v>
      </c>
      <c r="M38" s="1533">
        <v>0.25</v>
      </c>
      <c r="N38" s="2173"/>
      <c r="O38" s="2173"/>
      <c r="P38" s="2173"/>
      <c r="Q38" s="2173"/>
      <c r="R38" s="2174"/>
      <c r="S38" s="2174"/>
      <c r="T38" s="2174"/>
      <c r="U38" s="2174"/>
      <c r="V38" s="2174"/>
      <c r="W38" s="2173"/>
      <c r="X38" s="2173"/>
      <c r="Y38" s="2173"/>
      <c r="Z38" s="2173"/>
      <c r="AA38" s="2173"/>
      <c r="AB38" s="2173"/>
      <c r="AC38" s="2174"/>
    </row>
    <row r="39" spans="1:44" ht="13.8" thickBot="1">
      <c r="A39" s="1495"/>
      <c r="B39" s="1513" t="s">
        <v>971</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1666</v>
      </c>
      <c r="M39" s="1535">
        <v>0.15</v>
      </c>
      <c r="N39" s="2173"/>
      <c r="O39" s="2173"/>
      <c r="P39" s="2173"/>
      <c r="Q39" s="2173"/>
      <c r="R39" s="2174"/>
      <c r="S39" s="2174"/>
      <c r="T39" s="2174"/>
      <c r="U39" s="2174"/>
      <c r="V39" s="2174"/>
      <c r="W39" s="2173"/>
      <c r="X39" s="2173"/>
      <c r="Y39" s="2173"/>
      <c r="Z39" s="2173"/>
      <c r="AA39" s="2173"/>
      <c r="AB39" s="2173"/>
      <c r="AC39" s="2174"/>
    </row>
    <row r="40" spans="1:44" s="1398"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9"/>
      <c r="AE40" s="1399"/>
      <c r="AF40" s="1399"/>
      <c r="AG40" s="1399"/>
      <c r="AH40" s="1399"/>
      <c r="AI40" s="1399"/>
      <c r="AJ40" s="1399"/>
      <c r="AK40" s="1399"/>
      <c r="AL40" s="1399"/>
      <c r="AM40" s="1399"/>
    </row>
    <row r="41" spans="1:44" s="1398" customFormat="1" ht="24">
      <c r="A41" s="1399"/>
      <c r="B41" s="3146" t="s">
        <v>2943</v>
      </c>
      <c r="C41" s="838" t="e">
        <f>ROUND(POWER(1+E41,H41-G41)*(POWER(1+E41,G41)-1)/(POWER(1+E41,H41)-1),4)</f>
        <v>#DIV/0!</v>
      </c>
      <c r="D41" s="377" t="s">
        <v>2941</v>
      </c>
      <c r="E41" s="3145">
        <f>G20</f>
        <v>0</v>
      </c>
      <c r="F41" s="377" t="s">
        <v>2942</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9"/>
      <c r="AE41" s="1399"/>
      <c r="AF41" s="1399"/>
      <c r="AG41" s="1399"/>
      <c r="AH41" s="1399"/>
      <c r="AI41" s="1399"/>
      <c r="AJ41" s="1399"/>
      <c r="AK41" s="1399"/>
      <c r="AL41" s="1399"/>
      <c r="AM41" s="1399"/>
    </row>
    <row r="42" spans="1:44" s="1398" customFormat="1">
      <c r="A42" s="1399"/>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9"/>
      <c r="AE42" s="1399"/>
      <c r="AF42" s="1399"/>
      <c r="AG42" s="1399"/>
      <c r="AH42" s="1399"/>
      <c r="AI42" s="1399"/>
      <c r="AJ42" s="1399"/>
      <c r="AK42" s="1399"/>
      <c r="AL42" s="1399"/>
      <c r="AM42" s="1399"/>
    </row>
    <row r="43" spans="1:44" s="1398" customFormat="1">
      <c r="A43" s="1399"/>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9"/>
      <c r="AE43" s="1399"/>
      <c r="AF43" s="1399"/>
      <c r="AG43" s="1399"/>
      <c r="AH43" s="1399"/>
      <c r="AI43" s="1399"/>
      <c r="AJ43" s="1399"/>
      <c r="AK43" s="1399"/>
      <c r="AL43" s="1399"/>
      <c r="AM43" s="1399"/>
    </row>
    <row r="44" spans="1:44" s="1398" customFormat="1" ht="15" thickBot="1">
      <c r="A44" s="2382" t="s">
        <v>972</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9"/>
      <c r="AE44" s="1399"/>
      <c r="AF44" s="1399"/>
      <c r="AG44" s="1399"/>
      <c r="AH44" s="1399"/>
      <c r="AI44" s="1399"/>
      <c r="AJ44" s="1399"/>
      <c r="AK44" s="1399"/>
      <c r="AL44" s="1399"/>
      <c r="AM44" s="1399"/>
    </row>
    <row r="45" spans="1:44" s="1398" customFormat="1" ht="14.4">
      <c r="A45" s="2387" t="s">
        <v>973</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9"/>
      <c r="AE45" s="1399"/>
      <c r="AF45" s="1399"/>
      <c r="AG45" s="1399"/>
      <c r="AH45" s="1399"/>
      <c r="AI45" s="1399"/>
      <c r="AJ45" s="1399"/>
      <c r="AK45" s="1399"/>
      <c r="AL45" s="1399"/>
      <c r="AM45" s="1399"/>
    </row>
    <row r="46" spans="1:44" s="1398" customFormat="1" ht="24">
      <c r="A46" s="1062" t="s">
        <v>974</v>
      </c>
      <c r="B46" s="2371" t="s">
        <v>975</v>
      </c>
      <c r="C46" s="2393" t="s">
        <v>976</v>
      </c>
      <c r="D46" s="2394" t="s">
        <v>977</v>
      </c>
      <c r="E46" s="2395" t="s">
        <v>979</v>
      </c>
      <c r="F46" s="2396" t="s">
        <v>2211</v>
      </c>
      <c r="G46" s="2394" t="s">
        <v>980</v>
      </c>
      <c r="H46" s="2377" t="s">
        <v>2379</v>
      </c>
      <c r="I46" s="2394" t="s">
        <v>978</v>
      </c>
      <c r="J46" s="2397" t="s">
        <v>981</v>
      </c>
      <c r="K46" s="2397" t="s">
        <v>982</v>
      </c>
      <c r="L46" s="2397" t="s">
        <v>983</v>
      </c>
      <c r="M46" s="2397" t="s">
        <v>984</v>
      </c>
      <c r="N46" s="2397" t="s">
        <v>985</v>
      </c>
      <c r="P46" s="2180"/>
      <c r="Q46" s="2180"/>
      <c r="R46" s="2181"/>
      <c r="S46" s="2181"/>
      <c r="T46" s="2181"/>
      <c r="U46" s="2181"/>
      <c r="V46" s="2181"/>
      <c r="W46" s="2180"/>
      <c r="X46" s="2180"/>
      <c r="Y46" s="2180"/>
      <c r="Z46" s="2180"/>
      <c r="AA46" s="2180"/>
      <c r="AB46" s="2180"/>
      <c r="AC46" s="2180"/>
      <c r="AD46" s="2181"/>
      <c r="AE46" s="1399"/>
      <c r="AF46" s="1399"/>
      <c r="AG46" s="1399"/>
      <c r="AH46" s="1399"/>
      <c r="AI46" s="1399"/>
      <c r="AJ46" s="1399"/>
      <c r="AK46" s="1399"/>
      <c r="AL46" s="1399"/>
      <c r="AM46" s="1399"/>
      <c r="AN46" s="1399"/>
    </row>
    <row r="47" spans="1:44" s="1398" customFormat="1" ht="36">
      <c r="A47" s="1062" t="s">
        <v>986</v>
      </c>
      <c r="B47" s="2374" t="str">
        <f>估价对象房地状况!C16</f>
        <v>估价对象位于XX商圈，周边商业氛围成熟，人流量大，商业繁华度好</v>
      </c>
      <c r="C47" s="1049"/>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9"/>
      <c r="AF47" s="1399"/>
      <c r="AG47" s="1399"/>
      <c r="AH47" s="1399"/>
      <c r="AI47" s="1399"/>
      <c r="AJ47" s="1399"/>
      <c r="AK47" s="1399"/>
      <c r="AL47" s="1399"/>
      <c r="AM47" s="1399"/>
      <c r="AN47" s="1399"/>
    </row>
    <row r="48" spans="1:44" s="1398" customFormat="1" ht="48">
      <c r="A48" s="1062" t="s">
        <v>987</v>
      </c>
      <c r="B48" s="2371" t="str">
        <f>估价对象房地状况!C18</f>
        <v>估价对象周边道路状况、公共交通通达情况、停车便捷程度，综合评价交通便捷度较好</v>
      </c>
      <c r="C48" s="1049"/>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9"/>
      <c r="AF48" s="1399"/>
      <c r="AG48" s="1399"/>
      <c r="AH48" s="1399"/>
      <c r="AI48" s="1399"/>
      <c r="AJ48" s="1399"/>
      <c r="AK48" s="1399"/>
      <c r="AL48" s="1399"/>
      <c r="AM48" s="1399"/>
      <c r="AN48" s="1399"/>
    </row>
    <row r="49" spans="1:40" s="1398" customFormat="1" ht="24">
      <c r="A49" s="1062" t="s">
        <v>988</v>
      </c>
      <c r="B49" s="2371">
        <f>估价对象房地状况!C19</f>
        <v>0</v>
      </c>
      <c r="C49" s="1049"/>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9"/>
      <c r="AF49" s="1399"/>
      <c r="AG49" s="1399"/>
      <c r="AH49" s="1399"/>
      <c r="AI49" s="1399"/>
      <c r="AJ49" s="1399"/>
      <c r="AK49" s="1399"/>
      <c r="AL49" s="1399"/>
      <c r="AM49" s="1399"/>
      <c r="AN49" s="1399"/>
    </row>
    <row r="50" spans="1:40" s="1398" customFormat="1" ht="48">
      <c r="A50" s="1062" t="s">
        <v>989</v>
      </c>
      <c r="B50" s="3048" t="s">
        <v>2895</v>
      </c>
      <c r="C50" s="1049"/>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9"/>
      <c r="AF50" s="1399"/>
      <c r="AG50" s="1399"/>
      <c r="AH50" s="1399"/>
      <c r="AI50" s="1399"/>
      <c r="AJ50" s="1399"/>
      <c r="AK50" s="1399"/>
      <c r="AL50" s="1399"/>
      <c r="AM50" s="1399"/>
      <c r="AN50" s="1399"/>
    </row>
    <row r="51" spans="1:40" s="1398" customFormat="1" ht="24">
      <c r="A51" s="1062" t="s">
        <v>990</v>
      </c>
      <c r="B51" s="2371">
        <f>估价对象房地状况!C24</f>
        <v>0</v>
      </c>
      <c r="C51" s="1049"/>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9"/>
      <c r="AF51" s="1399"/>
      <c r="AG51" s="1399"/>
      <c r="AH51" s="1399"/>
      <c r="AI51" s="1399"/>
      <c r="AJ51" s="1399"/>
      <c r="AK51" s="1399"/>
      <c r="AL51" s="1399"/>
      <c r="AM51" s="1399"/>
      <c r="AN51" s="1399"/>
    </row>
    <row r="52" spans="1:40" s="1398" customFormat="1" ht="36">
      <c r="A52" s="1062" t="s">
        <v>991</v>
      </c>
      <c r="B52" s="3047" t="s">
        <v>2894</v>
      </c>
      <c r="C52" s="1049"/>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9"/>
      <c r="AF52" s="1399"/>
      <c r="AG52" s="1399"/>
      <c r="AH52" s="1399"/>
      <c r="AI52" s="1399"/>
      <c r="AJ52" s="1399"/>
      <c r="AK52" s="1399"/>
      <c r="AL52" s="1399"/>
      <c r="AM52" s="1399"/>
      <c r="AN52" s="1399"/>
    </row>
    <row r="53" spans="1:40" s="1398" customFormat="1" ht="24">
      <c r="A53" s="2403" t="s">
        <v>992</v>
      </c>
      <c r="B53" s="2372" t="str">
        <f>估价对象房地状况!C21</f>
        <v>估价对象所在区域公共配套设施齐备情况</v>
      </c>
      <c r="C53" s="1049"/>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9"/>
      <c r="AF53" s="1399"/>
      <c r="AG53" s="1399"/>
      <c r="AH53" s="1399"/>
      <c r="AI53" s="1399"/>
      <c r="AJ53" s="1399"/>
      <c r="AK53" s="1399"/>
      <c r="AL53" s="1399"/>
      <c r="AM53" s="1399"/>
      <c r="AN53" s="1399"/>
    </row>
    <row r="54" spans="1:40" s="1398" customFormat="1" ht="24">
      <c r="A54" s="2403" t="s">
        <v>993</v>
      </c>
      <c r="B54" s="2371" t="str">
        <f>估价对象房地状况!C22</f>
        <v>估价对象所在区域基础设施水平</v>
      </c>
      <c r="C54" s="1049"/>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9"/>
      <c r="AF54" s="1399"/>
      <c r="AG54" s="1399"/>
      <c r="AH54" s="1399"/>
      <c r="AI54" s="1399"/>
      <c r="AJ54" s="1399"/>
      <c r="AK54" s="1399"/>
      <c r="AL54" s="1399"/>
      <c r="AM54" s="1399"/>
      <c r="AN54" s="1399"/>
    </row>
    <row r="55" spans="1:40" s="1398" customFormat="1" ht="36.6" thickBot="1">
      <c r="A55" s="2404" t="s">
        <v>994</v>
      </c>
      <c r="B55" s="2375" t="str">
        <f>估价对象房地状况!C20</f>
        <v>区域自然环境：；人文环境；综合评价环境状况一般</v>
      </c>
      <c r="C55" s="1049"/>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9"/>
      <c r="AF55" s="1399"/>
      <c r="AG55" s="1399"/>
      <c r="AH55" s="1399"/>
      <c r="AI55" s="1399"/>
      <c r="AJ55" s="1399"/>
      <c r="AK55" s="1399"/>
      <c r="AL55" s="1399"/>
      <c r="AM55" s="1399"/>
      <c r="AN55" s="1399"/>
    </row>
    <row r="56" spans="1:40" s="1398" customFormat="1" ht="14.4">
      <c r="A56" s="2387" t="s">
        <v>995</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9"/>
      <c r="AF56" s="1399"/>
      <c r="AG56" s="1399"/>
      <c r="AH56" s="1399"/>
      <c r="AI56" s="1399"/>
      <c r="AJ56" s="1399"/>
      <c r="AK56" s="1399"/>
      <c r="AL56" s="1399"/>
      <c r="AM56" s="1399"/>
      <c r="AN56" s="1399"/>
    </row>
    <row r="57" spans="1:40" s="1398" customFormat="1" ht="24">
      <c r="A57" s="1062" t="s">
        <v>974</v>
      </c>
      <c r="B57" s="2371"/>
      <c r="C57" s="2393" t="s">
        <v>976</v>
      </c>
      <c r="D57" s="2394" t="s">
        <v>977</v>
      </c>
      <c r="E57" s="2395" t="s">
        <v>979</v>
      </c>
      <c r="F57" s="2396" t="s">
        <v>2212</v>
      </c>
      <c r="G57" s="2394" t="s">
        <v>980</v>
      </c>
      <c r="H57" s="2377" t="s">
        <v>2379</v>
      </c>
      <c r="I57" s="2394" t="s">
        <v>978</v>
      </c>
      <c r="J57" s="2397" t="s">
        <v>981</v>
      </c>
      <c r="K57" s="2397" t="s">
        <v>982</v>
      </c>
      <c r="L57" s="2397" t="s">
        <v>983</v>
      </c>
      <c r="M57" s="2397" t="s">
        <v>984</v>
      </c>
      <c r="N57" s="2397" t="s">
        <v>985</v>
      </c>
      <c r="P57" s="2180"/>
      <c r="Q57" s="2180"/>
      <c r="R57" s="2181"/>
      <c r="S57" s="2181"/>
      <c r="T57" s="2181"/>
      <c r="U57" s="2181"/>
      <c r="V57" s="2181"/>
      <c r="W57" s="2180"/>
      <c r="X57" s="2180"/>
      <c r="Y57" s="2180"/>
      <c r="Z57" s="2180"/>
      <c r="AA57" s="2180"/>
      <c r="AB57" s="2180"/>
      <c r="AC57" s="2180"/>
      <c r="AD57" s="2181"/>
      <c r="AE57" s="1399"/>
      <c r="AF57" s="1399"/>
      <c r="AG57" s="1399"/>
      <c r="AH57" s="1399"/>
      <c r="AI57" s="1399"/>
      <c r="AJ57" s="1399"/>
      <c r="AK57" s="1399"/>
      <c r="AL57" s="1399"/>
      <c r="AM57" s="1399"/>
      <c r="AN57" s="1399"/>
    </row>
    <row r="58" spans="1:40" s="1398" customFormat="1" ht="48">
      <c r="A58" s="1062" t="s">
        <v>996</v>
      </c>
      <c r="B58" s="2374" t="str">
        <f>估价对象房地状况!C17</f>
        <v>估价对象位于XX商圈，周边办公楼项目较多，入驻率高，办公集聚程度较好</v>
      </c>
      <c r="C58" s="1049"/>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9"/>
      <c r="AF58" s="1399"/>
      <c r="AG58" s="1399"/>
      <c r="AH58" s="1399"/>
      <c r="AI58" s="1399"/>
      <c r="AJ58" s="1399"/>
      <c r="AK58" s="1399"/>
      <c r="AL58" s="1399"/>
      <c r="AM58" s="1399"/>
      <c r="AN58" s="1399"/>
    </row>
    <row r="59" spans="1:40" s="1398" customFormat="1" ht="48">
      <c r="A59" s="1062" t="s">
        <v>987</v>
      </c>
      <c r="B59" s="2371" t="str">
        <f>估价对象房地状况!C18</f>
        <v>估价对象周边道路状况、公共交通通达情况、停车便捷程度，综合评价交通便捷度较好</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9"/>
      <c r="AF59" s="1399"/>
      <c r="AG59" s="1399"/>
      <c r="AH59" s="1399"/>
      <c r="AI59" s="1399"/>
      <c r="AJ59" s="1399"/>
      <c r="AK59" s="1399"/>
      <c r="AL59" s="1399"/>
      <c r="AM59" s="1399"/>
      <c r="AN59" s="1399"/>
    </row>
    <row r="60" spans="1:40" s="1398" customFormat="1" ht="24">
      <c r="A60" s="1062" t="s">
        <v>988</v>
      </c>
      <c r="B60" s="2371">
        <f>估价对象房地状况!C19</f>
        <v>0</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9"/>
      <c r="AF60" s="1399"/>
      <c r="AG60" s="1399"/>
      <c r="AH60" s="1399"/>
      <c r="AI60" s="1399"/>
      <c r="AJ60" s="1399"/>
      <c r="AK60" s="1399"/>
      <c r="AL60" s="1399"/>
      <c r="AM60" s="1399"/>
      <c r="AN60" s="1399"/>
    </row>
    <row r="61" spans="1:40" s="1398" customFormat="1" ht="48">
      <c r="A61" s="1062" t="s">
        <v>989</v>
      </c>
      <c r="B61" s="3048" t="s">
        <v>2896</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9"/>
      <c r="AF61" s="1399"/>
      <c r="AG61" s="1399"/>
      <c r="AH61" s="1399"/>
      <c r="AI61" s="1399"/>
      <c r="AJ61" s="1399"/>
      <c r="AK61" s="1399"/>
      <c r="AL61" s="1399"/>
      <c r="AM61" s="1399"/>
      <c r="AN61" s="1399"/>
    </row>
    <row r="62" spans="1:40" s="1398" customFormat="1" ht="24">
      <c r="A62" s="1062" t="s">
        <v>990</v>
      </c>
      <c r="B62" s="2371">
        <f>估价对象房地状况!C24</f>
        <v>0</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9"/>
      <c r="AF62" s="1399"/>
      <c r="AG62" s="1399"/>
      <c r="AH62" s="1399"/>
      <c r="AI62" s="1399"/>
      <c r="AJ62" s="1399"/>
      <c r="AK62" s="1399"/>
      <c r="AL62" s="1399"/>
      <c r="AM62" s="1399"/>
      <c r="AN62" s="1399"/>
    </row>
    <row r="63" spans="1:40" s="1398" customFormat="1" ht="36">
      <c r="A63" s="1062" t="s">
        <v>991</v>
      </c>
      <c r="B63" s="3047" t="s">
        <v>2894</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9"/>
      <c r="AF63" s="1399"/>
      <c r="AG63" s="1399"/>
      <c r="AH63" s="1399"/>
      <c r="AI63" s="1399"/>
      <c r="AJ63" s="1399"/>
      <c r="AK63" s="1399"/>
      <c r="AL63" s="1399"/>
      <c r="AM63" s="1399"/>
      <c r="AN63" s="1399"/>
    </row>
    <row r="64" spans="1:40" s="1398" customFormat="1" ht="24">
      <c r="A64" s="1062" t="s">
        <v>992</v>
      </c>
      <c r="B64" s="2372" t="str">
        <f>估价对象房地状况!C21</f>
        <v>估价对象所在区域公共配套设施齐备情况</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9"/>
      <c r="AF64" s="1399"/>
      <c r="AG64" s="1399"/>
      <c r="AH64" s="1399"/>
      <c r="AI64" s="1399"/>
      <c r="AJ64" s="1399"/>
      <c r="AK64" s="1399"/>
      <c r="AL64" s="1399"/>
      <c r="AM64" s="1399"/>
      <c r="AN64" s="1399"/>
    </row>
    <row r="65" spans="1:40" s="1398" customFormat="1" ht="24">
      <c r="A65" s="1062" t="s">
        <v>993</v>
      </c>
      <c r="B65" s="2372" t="str">
        <f>估价对象房地状况!C22</f>
        <v>估价对象所在区域基础设施水平</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9"/>
      <c r="AF65" s="1399"/>
      <c r="AG65" s="1399"/>
      <c r="AH65" s="1399"/>
      <c r="AI65" s="1399"/>
      <c r="AJ65" s="1399"/>
      <c r="AK65" s="1399"/>
      <c r="AL65" s="1399"/>
      <c r="AM65" s="1399"/>
      <c r="AN65" s="1399"/>
    </row>
    <row r="66" spans="1:40" s="1398" customFormat="1" ht="36.6" thickBot="1">
      <c r="A66" s="2404" t="s">
        <v>994</v>
      </c>
      <c r="B66" s="2376" t="str">
        <f>估价对象房地状况!C20</f>
        <v>区域自然环境：；人文环境；综合评价环境状况一般</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9"/>
      <c r="AF66" s="1399"/>
      <c r="AG66" s="1399"/>
      <c r="AH66" s="1399"/>
      <c r="AI66" s="1399"/>
      <c r="AJ66" s="1399"/>
      <c r="AK66" s="1399"/>
      <c r="AL66" s="1399"/>
      <c r="AM66" s="1399"/>
      <c r="AN66" s="1399"/>
    </row>
    <row r="67" spans="1:40" s="1398" customFormat="1" ht="14.4">
      <c r="A67" s="2387" t="s">
        <v>997</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9"/>
      <c r="AF67" s="1399"/>
      <c r="AG67" s="1399"/>
      <c r="AH67" s="1399"/>
      <c r="AI67" s="1399"/>
      <c r="AJ67" s="1399"/>
      <c r="AK67" s="1399"/>
      <c r="AL67" s="1399"/>
      <c r="AM67" s="1399"/>
      <c r="AN67" s="1399"/>
    </row>
    <row r="68" spans="1:40" s="1398" customFormat="1" ht="24">
      <c r="A68" s="1062" t="s">
        <v>974</v>
      </c>
      <c r="B68" s="2371"/>
      <c r="C68" s="2393" t="s">
        <v>976</v>
      </c>
      <c r="D68" s="2394" t="s">
        <v>977</v>
      </c>
      <c r="E68" s="2395" t="s">
        <v>979</v>
      </c>
      <c r="F68" s="2396" t="s">
        <v>2213</v>
      </c>
      <c r="G68" s="2394" t="s">
        <v>980</v>
      </c>
      <c r="H68" s="2377" t="s">
        <v>2379</v>
      </c>
      <c r="I68" s="2394" t="s">
        <v>978</v>
      </c>
      <c r="J68" s="2397" t="s">
        <v>981</v>
      </c>
      <c r="K68" s="2397" t="s">
        <v>982</v>
      </c>
      <c r="L68" s="2397" t="s">
        <v>983</v>
      </c>
      <c r="M68" s="2397" t="s">
        <v>984</v>
      </c>
      <c r="N68" s="2397" t="s">
        <v>985</v>
      </c>
      <c r="P68" s="2180"/>
      <c r="Q68" s="2180"/>
      <c r="R68" s="2181"/>
      <c r="S68" s="2181"/>
      <c r="T68" s="2181"/>
      <c r="U68" s="2181"/>
      <c r="V68" s="2181"/>
      <c r="W68" s="2180"/>
      <c r="X68" s="2180"/>
      <c r="Y68" s="2180"/>
      <c r="Z68" s="2180"/>
      <c r="AA68" s="2180"/>
      <c r="AB68" s="2180"/>
      <c r="AC68" s="2180"/>
      <c r="AD68" s="2181"/>
      <c r="AE68" s="1399"/>
      <c r="AF68" s="1399"/>
      <c r="AG68" s="1399"/>
      <c r="AH68" s="1399"/>
      <c r="AI68" s="1399"/>
      <c r="AJ68" s="1399"/>
      <c r="AK68" s="1399"/>
      <c r="AL68" s="1399"/>
      <c r="AM68" s="1399"/>
      <c r="AN68" s="1399"/>
    </row>
    <row r="69" spans="1:40" s="1398" customFormat="1" ht="60">
      <c r="A69" s="1062" t="s">
        <v>998</v>
      </c>
      <c r="B69" s="2374" t="str">
        <f>估价对象房地状况!C15</f>
        <v>估价对象周边居住用地比例、居住小区规模和社区发展完善程度，综合评价居住社区成熟度一般</v>
      </c>
      <c r="C69" s="1154"/>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9"/>
      <c r="AF69" s="1399"/>
      <c r="AG69" s="1399"/>
      <c r="AH69" s="1399"/>
      <c r="AI69" s="1399"/>
      <c r="AJ69" s="1399"/>
      <c r="AK69" s="1399"/>
      <c r="AL69" s="1399"/>
      <c r="AM69" s="1399"/>
      <c r="AN69" s="1399"/>
    </row>
    <row r="70" spans="1:40" s="1398" customFormat="1" ht="48">
      <c r="A70" s="1062" t="s">
        <v>999</v>
      </c>
      <c r="B70" s="2371" t="str">
        <f>估价对象房地状况!C18</f>
        <v>估价对象周边道路状况、公共交通通达情况、停车便捷程度，综合评价交通便捷度较好</v>
      </c>
      <c r="C70" s="1154"/>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9"/>
      <c r="AF70" s="1399"/>
      <c r="AG70" s="1399"/>
      <c r="AH70" s="1399"/>
      <c r="AI70" s="1399"/>
      <c r="AJ70" s="1399"/>
      <c r="AK70" s="1399"/>
      <c r="AL70" s="1399"/>
      <c r="AM70" s="1399"/>
      <c r="AN70" s="1399"/>
    </row>
    <row r="71" spans="1:40" s="1398" customFormat="1" ht="24">
      <c r="A71" s="1062" t="s">
        <v>988</v>
      </c>
      <c r="B71" s="2371">
        <f>估价对象房地状况!C19</f>
        <v>0</v>
      </c>
      <c r="C71" s="1154"/>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9"/>
      <c r="AF71" s="1399"/>
      <c r="AG71" s="1399"/>
      <c r="AH71" s="1399"/>
      <c r="AI71" s="1399"/>
      <c r="AJ71" s="1399"/>
      <c r="AK71" s="1399"/>
      <c r="AL71" s="1399"/>
      <c r="AM71" s="1399"/>
      <c r="AN71" s="1399"/>
    </row>
    <row r="72" spans="1:40" s="1398" customFormat="1" ht="13.8">
      <c r="A72" s="1062" t="s">
        <v>1000</v>
      </c>
      <c r="B72" s="2371">
        <f>估价对象房地状况!C24</f>
        <v>0</v>
      </c>
      <c r="C72" s="1154"/>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9"/>
      <c r="AF72" s="1399"/>
      <c r="AG72" s="1399"/>
      <c r="AH72" s="1399"/>
      <c r="AI72" s="1399"/>
      <c r="AJ72" s="1399"/>
      <c r="AK72" s="1399"/>
      <c r="AL72" s="1399"/>
      <c r="AM72" s="1399"/>
      <c r="AN72" s="1399"/>
    </row>
    <row r="73" spans="1:40" s="1398" customFormat="1" ht="24">
      <c r="A73" s="1062" t="s">
        <v>992</v>
      </c>
      <c r="B73" s="2372" t="str">
        <f>估价对象房地状况!C21</f>
        <v>估价对象所在区域公共配套设施齐备情况</v>
      </c>
      <c r="C73" s="1154"/>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9"/>
      <c r="AF73" s="1399"/>
      <c r="AG73" s="1399"/>
      <c r="AH73" s="1399"/>
      <c r="AI73" s="1399"/>
      <c r="AJ73" s="1399"/>
      <c r="AK73" s="1399"/>
      <c r="AL73" s="1399"/>
      <c r="AM73" s="1399"/>
      <c r="AN73" s="1399"/>
    </row>
    <row r="74" spans="1:40" s="1398" customFormat="1" ht="24">
      <c r="A74" s="1062" t="s">
        <v>993</v>
      </c>
      <c r="B74" s="2372" t="str">
        <f>估价对象房地状况!C22</f>
        <v>估价对象所在区域基础设施水平</v>
      </c>
      <c r="C74" s="1154"/>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9"/>
      <c r="AF74" s="1399"/>
      <c r="AG74" s="1399"/>
      <c r="AH74" s="1399"/>
      <c r="AI74" s="1399"/>
      <c r="AJ74" s="1399"/>
      <c r="AK74" s="1399"/>
      <c r="AL74" s="1399"/>
      <c r="AM74" s="1399"/>
      <c r="AN74" s="1399"/>
    </row>
    <row r="75" spans="1:40" s="1398" customFormat="1" ht="36">
      <c r="A75" s="1062" t="s">
        <v>991</v>
      </c>
      <c r="B75" s="3047" t="s">
        <v>2894</v>
      </c>
      <c r="C75" s="1154"/>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9"/>
      <c r="AF75" s="1399"/>
      <c r="AG75" s="1399"/>
      <c r="AH75" s="1399"/>
      <c r="AI75" s="1399"/>
      <c r="AJ75" s="1399"/>
      <c r="AK75" s="1399"/>
      <c r="AL75" s="1399"/>
      <c r="AM75" s="1399"/>
      <c r="AN75" s="1399"/>
    </row>
    <row r="76" spans="1:40" ht="36">
      <c r="A76" s="1062" t="s">
        <v>994</v>
      </c>
      <c r="B76" s="2374" t="str">
        <f>估价对象房地状况!C20</f>
        <v>区域自然环境：；人文环境；综合评价环境状况一般</v>
      </c>
      <c r="C76" s="1154"/>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9"/>
      <c r="AN76" s="1400"/>
    </row>
    <row r="77" spans="1:40" ht="36.6" thickBot="1">
      <c r="A77" s="2404" t="s">
        <v>1001</v>
      </c>
      <c r="B77" s="1835"/>
      <c r="C77" s="1154"/>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1"/>
      <c r="AD77" s="1400"/>
      <c r="AJ77" s="1399"/>
      <c r="AN77" s="1400"/>
    </row>
    <row r="78" spans="1:40" ht="14.4">
      <c r="A78" s="2387" t="s">
        <v>1002</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974</v>
      </c>
      <c r="B79" s="2371"/>
      <c r="C79" s="2393" t="s">
        <v>976</v>
      </c>
      <c r="D79" s="2394" t="s">
        <v>977</v>
      </c>
      <c r="E79" s="2395" t="s">
        <v>979</v>
      </c>
      <c r="F79" s="2396" t="s">
        <v>2214</v>
      </c>
      <c r="G79" s="2394" t="s">
        <v>980</v>
      </c>
      <c r="H79" s="2377" t="s">
        <v>2379</v>
      </c>
      <c r="I79" s="2394" t="s">
        <v>978</v>
      </c>
      <c r="J79" s="2397" t="s">
        <v>981</v>
      </c>
      <c r="K79" s="2397" t="s">
        <v>982</v>
      </c>
      <c r="L79" s="2397" t="s">
        <v>983</v>
      </c>
      <c r="M79" s="2397" t="s">
        <v>984</v>
      </c>
      <c r="N79" s="2397" t="s">
        <v>985</v>
      </c>
      <c r="AC79" s="1401"/>
      <c r="AD79" s="1400"/>
      <c r="AJ79" s="1399"/>
      <c r="AN79" s="1400"/>
    </row>
    <row r="80" spans="1:40" ht="24">
      <c r="A80" s="1062" t="s">
        <v>1003</v>
      </c>
      <c r="B80" s="2371">
        <f>估价对象房地状况!G15</f>
        <v>0</v>
      </c>
      <c r="C80" s="1049"/>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24">
      <c r="A81" s="1062" t="s">
        <v>999</v>
      </c>
      <c r="B81" s="2371">
        <f>估价对象房地状况!G16</f>
        <v>0</v>
      </c>
      <c r="C81" s="1049"/>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988</v>
      </c>
      <c r="B82" s="2371">
        <f>估价对象房地状况!G17</f>
        <v>0</v>
      </c>
      <c r="C82" s="1049"/>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3.8">
      <c r="A83" s="1062" t="s">
        <v>1000</v>
      </c>
      <c r="B83" s="2371">
        <f>估价对象房地状况!G22</f>
        <v>0</v>
      </c>
      <c r="C83" s="1049"/>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992</v>
      </c>
      <c r="B84" s="2372">
        <f>估价对象房地状况!G19</f>
        <v>0</v>
      </c>
      <c r="C84" s="1049"/>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993</v>
      </c>
      <c r="B85" s="2372">
        <f>估价对象房地状况!G20</f>
        <v>0</v>
      </c>
      <c r="C85" s="1049"/>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36">
      <c r="A86" s="1062" t="s">
        <v>991</v>
      </c>
      <c r="B86" s="3047" t="s">
        <v>2894</v>
      </c>
      <c r="C86" s="1049"/>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4.4" thickBot="1">
      <c r="A87" s="2404" t="s">
        <v>1004</v>
      </c>
      <c r="B87" s="2373">
        <f>估价对象房地状况!G18</f>
        <v>0</v>
      </c>
      <c r="C87" s="1049"/>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16" t="s">
        <v>1599</v>
      </c>
      <c r="B90" s="3416"/>
      <c r="C90" s="3416"/>
      <c r="D90" s="3416"/>
      <c r="E90" s="3416"/>
      <c r="F90" s="3416"/>
      <c r="G90" s="3416"/>
      <c r="H90" s="3416"/>
      <c r="I90" s="3416"/>
      <c r="J90" s="3416"/>
      <c r="K90" s="2413"/>
      <c r="L90" s="2413"/>
      <c r="M90" s="2413"/>
      <c r="N90" s="2413"/>
    </row>
    <row r="91" spans="1:40">
      <c r="A91" s="3417" t="s">
        <v>1409</v>
      </c>
      <c r="B91" s="3417" t="s">
        <v>1600</v>
      </c>
      <c r="C91" s="1135" t="s">
        <v>1601</v>
      </c>
      <c r="D91" s="1136"/>
      <c r="E91" s="1136"/>
      <c r="F91" s="1136"/>
      <c r="G91" s="1136"/>
      <c r="H91" s="1136"/>
      <c r="I91" s="1136"/>
      <c r="J91" s="1137"/>
      <c r="K91" s="1129"/>
      <c r="L91" s="1129"/>
      <c r="M91" s="1129"/>
      <c r="N91" s="1129"/>
    </row>
    <row r="92" spans="1:40">
      <c r="A92" s="3417"/>
      <c r="B92" s="3417"/>
      <c r="C92" s="2412" t="s">
        <v>873</v>
      </c>
      <c r="D92" s="2412" t="s">
        <v>851</v>
      </c>
      <c r="E92" s="2412" t="s">
        <v>852</v>
      </c>
      <c r="F92" s="2412" t="s">
        <v>876</v>
      </c>
      <c r="G92" s="2412" t="s">
        <v>854</v>
      </c>
      <c r="H92" s="2412" t="s">
        <v>855</v>
      </c>
      <c r="I92" s="2412" t="s">
        <v>856</v>
      </c>
      <c r="J92" s="2412" t="s">
        <v>857</v>
      </c>
      <c r="K92" s="2412" t="s">
        <v>881</v>
      </c>
      <c r="L92" s="2412" t="s">
        <v>859</v>
      </c>
      <c r="M92" s="2412" t="s">
        <v>860</v>
      </c>
      <c r="N92" s="2412" t="s">
        <v>884</v>
      </c>
    </row>
    <row r="93" spans="1:40">
      <c r="A93" s="3424" t="s">
        <v>2724</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5"/>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5"/>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5"/>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5"/>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5"/>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5"/>
      <c r="B99" s="1138" t="s">
        <v>1602</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26"/>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24" t="s">
        <v>1603</v>
      </c>
      <c r="B101" s="1142" t="s">
        <v>872</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25"/>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25"/>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25"/>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25"/>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25"/>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25"/>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25"/>
      <c r="B108" s="3427" t="s">
        <v>1604</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26"/>
      <c r="B109" s="3428"/>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10" t="s">
        <v>1605</v>
      </c>
      <c r="B110" s="3410"/>
      <c r="C110" s="3410"/>
      <c r="D110" s="3410"/>
      <c r="E110" s="3410"/>
      <c r="F110" s="3410"/>
      <c r="G110" s="3410"/>
      <c r="H110" s="3410"/>
      <c r="I110" s="3410"/>
      <c r="J110" s="3410"/>
      <c r="K110" s="2411"/>
      <c r="L110" s="2411"/>
      <c r="M110" s="2411"/>
      <c r="N110" s="2411"/>
    </row>
    <row r="112" spans="1:14" ht="12.6" thickBot="1"/>
    <row r="113" spans="1:13" ht="25.8" thickBot="1">
      <c r="A113" s="1015" t="s">
        <v>862</v>
      </c>
      <c r="B113" s="2414">
        <f>G3</f>
        <v>0</v>
      </c>
      <c r="C113" s="1016" t="s">
        <v>863</v>
      </c>
      <c r="D113" s="1017">
        <f>SUMPRODUCT((A115:A118=F113)*(B114:M114=H113)*B115:M118)</f>
        <v>0</v>
      </c>
      <c r="E113" s="1018" t="s">
        <v>864</v>
      </c>
      <c r="F113" s="1019">
        <f>E2</f>
        <v>0</v>
      </c>
      <c r="G113" s="1018" t="s">
        <v>865</v>
      </c>
      <c r="H113" s="1019">
        <f>G2</f>
        <v>0</v>
      </c>
      <c r="I113" s="1018"/>
      <c r="J113" s="1010"/>
      <c r="K113" s="1010"/>
      <c r="L113" s="1010"/>
      <c r="M113" s="1010"/>
    </row>
    <row r="114" spans="1:13" ht="13.2">
      <c r="A114" s="1022"/>
      <c r="B114" s="1023" t="s">
        <v>850</v>
      </c>
      <c r="C114" s="1023" t="s">
        <v>851</v>
      </c>
      <c r="D114" s="1023" t="s">
        <v>852</v>
      </c>
      <c r="E114" s="1024" t="s">
        <v>853</v>
      </c>
      <c r="F114" s="1024" t="s">
        <v>854</v>
      </c>
      <c r="G114" s="1024" t="s">
        <v>855</v>
      </c>
      <c r="H114" s="1025" t="s">
        <v>856</v>
      </c>
      <c r="I114" s="1025" t="s">
        <v>857</v>
      </c>
      <c r="J114" s="1026" t="s">
        <v>858</v>
      </c>
      <c r="K114" s="1026" t="s">
        <v>859</v>
      </c>
      <c r="L114" s="1026" t="s">
        <v>860</v>
      </c>
      <c r="M114" s="1027" t="s">
        <v>861</v>
      </c>
    </row>
    <row r="115" spans="1:13" ht="13.2">
      <c r="A115" s="1028" t="s">
        <v>866</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3.2">
      <c r="A116" s="1028" t="s">
        <v>867</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3.2">
      <c r="A117" s="1031" t="s">
        <v>868</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8" thickBot="1">
      <c r="A118" s="1032" t="s">
        <v>869</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1" customWidth="1"/>
    <col min="2" max="9" width="8.21875" style="1100" customWidth="1"/>
    <col min="10" max="13" width="8.21875" style="1061"/>
    <col min="14" max="14" width="10" style="1061" customWidth="1"/>
    <col min="15" max="16" width="8.21875" style="1061"/>
    <col min="17" max="17" width="34.109375" style="1061" customWidth="1"/>
    <col min="18" max="18" width="8.21875" style="1061" customWidth="1"/>
    <col min="19" max="19" width="8.21875" style="1061"/>
    <col min="20" max="20" width="11.6640625" style="1061" customWidth="1"/>
    <col min="21" max="16384" width="8.21875" style="1061"/>
  </cols>
  <sheetData>
    <row r="1" spans="1:13" ht="19.5" customHeight="1" thickBot="1">
      <c r="A1" s="1101" t="s">
        <v>1397</v>
      </c>
      <c r="B1" s="1067" t="s">
        <v>873</v>
      </c>
      <c r="C1" s="1067" t="s">
        <v>874</v>
      </c>
      <c r="D1" s="1067" t="s">
        <v>875</v>
      </c>
      <c r="E1" s="1067" t="s">
        <v>876</v>
      </c>
      <c r="F1" s="1067" t="s">
        <v>877</v>
      </c>
      <c r="G1" s="1067" t="s">
        <v>878</v>
      </c>
      <c r="H1" s="1067" t="s">
        <v>879</v>
      </c>
      <c r="I1" s="1067" t="s">
        <v>880</v>
      </c>
      <c r="J1" s="1067" t="s">
        <v>881</v>
      </c>
      <c r="K1" s="1067" t="s">
        <v>882</v>
      </c>
      <c r="L1" s="1067" t="s">
        <v>883</v>
      </c>
      <c r="M1" s="1068" t="s">
        <v>884</v>
      </c>
    </row>
    <row r="2" spans="1:13" ht="19.5" customHeight="1">
      <c r="A2" s="1102" t="s">
        <v>973</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995</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997</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1398</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1399</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1400</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1401</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1402</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1403</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1404</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1405</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1406</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1407</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5" t="s">
        <v>2946</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1" t="s">
        <v>1408</v>
      </c>
      <c r="B16" s="1121"/>
      <c r="C16" s="1122"/>
      <c r="D16" s="1122"/>
      <c r="E16" s="1121"/>
      <c r="F16" s="1122"/>
      <c r="G16" s="1122"/>
    </row>
    <row r="17" spans="1:9" ht="19.5" customHeight="1">
      <c r="A17" s="1063" t="s">
        <v>1409</v>
      </c>
      <c r="B17" s="1123" t="s">
        <v>1410</v>
      </c>
      <c r="C17" s="1123" t="s">
        <v>1608</v>
      </c>
      <c r="D17" s="1124"/>
      <c r="E17" s="1063" t="s">
        <v>1411</v>
      </c>
      <c r="F17" s="1125"/>
      <c r="G17" s="1125"/>
    </row>
    <row r="18" spans="1:9" s="1584" customFormat="1" ht="19.5" customHeight="1">
      <c r="A18" s="3417" t="s">
        <v>973</v>
      </c>
      <c r="B18" s="1149" t="s">
        <v>1412</v>
      </c>
      <c r="C18" s="1126" t="s">
        <v>1413</v>
      </c>
      <c r="D18" s="1127"/>
      <c r="E18" s="1149">
        <v>1</v>
      </c>
      <c r="F18" s="1128" t="s">
        <v>1414</v>
      </c>
      <c r="G18" s="1129"/>
      <c r="H18" s="1100"/>
      <c r="I18" s="1100"/>
    </row>
    <row r="19" spans="1:9" s="1584" customFormat="1" ht="19.5" customHeight="1">
      <c r="A19" s="3417"/>
      <c r="B19" s="3417" t="s">
        <v>1415</v>
      </c>
      <c r="C19" s="1126" t="s">
        <v>1416</v>
      </c>
      <c r="D19" s="1127"/>
      <c r="E19" s="1149">
        <v>0.9</v>
      </c>
      <c r="F19" s="1128" t="s">
        <v>1417</v>
      </c>
      <c r="G19" s="1129"/>
      <c r="H19" s="1100"/>
      <c r="I19" s="1100"/>
    </row>
    <row r="20" spans="1:9" s="1584" customFormat="1" ht="19.5" customHeight="1">
      <c r="A20" s="3417"/>
      <c r="B20" s="3417"/>
      <c r="C20" s="1126" t="s">
        <v>1418</v>
      </c>
      <c r="D20" s="1127"/>
      <c r="E20" s="1149">
        <v>1.1000000000000001</v>
      </c>
      <c r="F20" s="1128" t="s">
        <v>1419</v>
      </c>
      <c r="G20" s="1129"/>
      <c r="H20" s="1100"/>
      <c r="I20" s="1100"/>
    </row>
    <row r="21" spans="1:9" s="1584" customFormat="1" ht="19.5" customHeight="1">
      <c r="A21" s="3417"/>
      <c r="B21" s="3417"/>
      <c r="C21" s="1126" t="s">
        <v>1420</v>
      </c>
      <c r="D21" s="1127"/>
      <c r="E21" s="1149">
        <v>0.8</v>
      </c>
      <c r="F21" s="1128" t="s">
        <v>1421</v>
      </c>
      <c r="G21" s="1129"/>
      <c r="H21" s="1100"/>
      <c r="I21" s="1100"/>
    </row>
    <row r="22" spans="1:9" s="1584" customFormat="1" ht="19.5" customHeight="1">
      <c r="A22" s="3417"/>
      <c r="B22" s="3417"/>
      <c r="C22" s="1126" t="s">
        <v>1422</v>
      </c>
      <c r="D22" s="1127"/>
      <c r="E22" s="1149">
        <v>0.5</v>
      </c>
      <c r="F22" s="1128"/>
      <c r="G22" s="1129"/>
      <c r="H22" s="1100"/>
      <c r="I22" s="1100"/>
    </row>
    <row r="23" spans="1:9" s="1584" customFormat="1" ht="19.5" customHeight="1">
      <c r="A23" s="3417" t="s">
        <v>995</v>
      </c>
      <c r="B23" s="1149" t="s">
        <v>1412</v>
      </c>
      <c r="C23" s="1126" t="s">
        <v>1423</v>
      </c>
      <c r="D23" s="1127"/>
      <c r="E23" s="1149">
        <v>1</v>
      </c>
      <c r="F23" s="1128" t="s">
        <v>1424</v>
      </c>
      <c r="G23" s="1129"/>
      <c r="H23" s="1100"/>
      <c r="I23" s="1100"/>
    </row>
    <row r="24" spans="1:9" s="1584" customFormat="1" ht="19.5" customHeight="1">
      <c r="A24" s="3417"/>
      <c r="B24" s="3417" t="s">
        <v>1415</v>
      </c>
      <c r="C24" s="1126" t="s">
        <v>1425</v>
      </c>
      <c r="D24" s="1127"/>
      <c r="E24" s="1149">
        <v>0.5</v>
      </c>
      <c r="F24" s="1128"/>
      <c r="G24" s="1129"/>
      <c r="H24" s="1100"/>
      <c r="I24" s="1100"/>
    </row>
    <row r="25" spans="1:9" s="1584" customFormat="1" ht="19.5" customHeight="1">
      <c r="A25" s="3417"/>
      <c r="B25" s="3417"/>
      <c r="C25" s="1126" t="s">
        <v>1426</v>
      </c>
      <c r="D25" s="1127"/>
      <c r="E25" s="1149">
        <v>1.1000000000000001</v>
      </c>
      <c r="F25" s="1128"/>
      <c r="G25" s="1129"/>
      <c r="H25" s="1100"/>
      <c r="I25" s="1100"/>
    </row>
    <row r="26" spans="1:9" s="1584" customFormat="1" ht="19.5" customHeight="1">
      <c r="A26" s="3417"/>
      <c r="B26" s="3417"/>
      <c r="C26" s="1126" t="s">
        <v>1427</v>
      </c>
      <c r="D26" s="1127"/>
      <c r="E26" s="1149">
        <v>1.1000000000000001</v>
      </c>
      <c r="F26" s="1128"/>
      <c r="G26" s="1129"/>
      <c r="H26" s="1100"/>
      <c r="I26" s="1100"/>
    </row>
    <row r="27" spans="1:9" s="1584" customFormat="1" ht="19.5" customHeight="1">
      <c r="A27" s="3417"/>
      <c r="B27" s="3417"/>
      <c r="C27" s="1126" t="s">
        <v>1428</v>
      </c>
      <c r="D27" s="1127"/>
      <c r="E27" s="1149">
        <v>0.9</v>
      </c>
      <c r="F27" s="1128" t="s">
        <v>1429</v>
      </c>
      <c r="G27" s="1129"/>
      <c r="H27" s="1100"/>
      <c r="I27" s="1100"/>
    </row>
    <row r="28" spans="1:9" s="1584" customFormat="1" ht="19.5" customHeight="1">
      <c r="A28" s="3417"/>
      <c r="B28" s="3417"/>
      <c r="C28" s="1126" t="s">
        <v>1430</v>
      </c>
      <c r="D28" s="1127"/>
      <c r="E28" s="1149">
        <v>0.9</v>
      </c>
      <c r="F28" s="1128" t="s">
        <v>1431</v>
      </c>
      <c r="G28" s="1129"/>
      <c r="H28" s="1100"/>
      <c r="I28" s="1100"/>
    </row>
    <row r="29" spans="1:9" s="1584" customFormat="1" ht="19.5" customHeight="1">
      <c r="A29" s="3417"/>
      <c r="B29" s="3417"/>
      <c r="C29" s="1126" t="s">
        <v>1432</v>
      </c>
      <c r="D29" s="1127"/>
      <c r="E29" s="1149">
        <v>0.9</v>
      </c>
      <c r="F29" s="1128" t="s">
        <v>1433</v>
      </c>
      <c r="G29" s="1129"/>
      <c r="H29" s="1100"/>
      <c r="I29" s="1100"/>
    </row>
    <row r="30" spans="1:9" s="1584" customFormat="1" ht="19.5" customHeight="1">
      <c r="A30" s="3417"/>
      <c r="B30" s="3417"/>
      <c r="C30" s="1126" t="s">
        <v>1434</v>
      </c>
      <c r="D30" s="1127"/>
      <c r="E30" s="1149">
        <v>0.9</v>
      </c>
      <c r="F30" s="1128" t="s">
        <v>1435</v>
      </c>
      <c r="G30" s="1129"/>
      <c r="H30" s="1100"/>
      <c r="I30" s="1100"/>
    </row>
    <row r="31" spans="1:9" s="1584" customFormat="1" ht="19.5" customHeight="1">
      <c r="A31" s="3417"/>
      <c r="B31" s="3417"/>
      <c r="C31" s="1126" t="s">
        <v>1436</v>
      </c>
      <c r="D31" s="1127"/>
      <c r="E31" s="1149">
        <v>0.8</v>
      </c>
      <c r="F31" s="1128" t="s">
        <v>1437</v>
      </c>
      <c r="G31" s="1129"/>
      <c r="H31" s="1100"/>
      <c r="I31" s="1100"/>
    </row>
    <row r="32" spans="1:9" s="1584" customFormat="1" ht="19.5" customHeight="1">
      <c r="A32" s="3417"/>
      <c r="B32" s="3417"/>
      <c r="C32" s="1126" t="s">
        <v>1438</v>
      </c>
      <c r="D32" s="1127"/>
      <c r="E32" s="1149">
        <v>0.8</v>
      </c>
      <c r="F32" s="1128" t="s">
        <v>1439</v>
      </c>
      <c r="G32" s="1129"/>
      <c r="H32" s="1100"/>
      <c r="I32" s="1100"/>
    </row>
    <row r="33" spans="1:9" s="1584" customFormat="1" ht="19.5" customHeight="1">
      <c r="A33" s="3417" t="s">
        <v>1440</v>
      </c>
      <c r="B33" s="1149" t="s">
        <v>1412</v>
      </c>
      <c r="C33" s="1126" t="s">
        <v>1441</v>
      </c>
      <c r="D33" s="1127"/>
      <c r="E33" s="1149">
        <v>1</v>
      </c>
      <c r="F33" s="1128" t="s">
        <v>1442</v>
      </c>
      <c r="G33" s="1129"/>
      <c r="H33" s="1100"/>
      <c r="I33" s="1100"/>
    </row>
    <row r="34" spans="1:9" s="1584" customFormat="1" ht="19.5" customHeight="1">
      <c r="A34" s="3417"/>
      <c r="B34" s="1149" t="s">
        <v>1415</v>
      </c>
      <c r="C34" s="1126" t="s">
        <v>1443</v>
      </c>
      <c r="D34" s="1127"/>
      <c r="E34" s="1149">
        <v>1.5</v>
      </c>
      <c r="F34" s="1128" t="s">
        <v>1444</v>
      </c>
      <c r="G34" s="1129"/>
      <c r="H34" s="1100"/>
      <c r="I34" s="1100"/>
    </row>
    <row r="35" spans="1:9" s="1584" customFormat="1" ht="19.5" customHeight="1">
      <c r="A35" s="3417" t="s">
        <v>1398</v>
      </c>
      <c r="B35" s="1149" t="s">
        <v>1412</v>
      </c>
      <c r="C35" s="1126" t="s">
        <v>1445</v>
      </c>
      <c r="D35" s="1127"/>
      <c r="E35" s="1149">
        <v>1</v>
      </c>
      <c r="F35" s="1128" t="s">
        <v>1446</v>
      </c>
      <c r="G35" s="1129"/>
      <c r="H35" s="1100"/>
      <c r="I35" s="1100"/>
    </row>
    <row r="36" spans="1:9" s="1584" customFormat="1" ht="19.5" customHeight="1">
      <c r="A36" s="3417"/>
      <c r="B36" s="3417" t="s">
        <v>1415</v>
      </c>
      <c r="C36" s="1126" t="s">
        <v>1447</v>
      </c>
      <c r="D36" s="1127"/>
      <c r="E36" s="1149">
        <v>1</v>
      </c>
      <c r="F36" s="1128" t="s">
        <v>1448</v>
      </c>
      <c r="G36" s="1129"/>
      <c r="H36" s="1100"/>
      <c r="I36" s="1100"/>
    </row>
    <row r="37" spans="1:9" s="1584" customFormat="1" ht="19.5" customHeight="1">
      <c r="A37" s="3417"/>
      <c r="B37" s="3417"/>
      <c r="C37" s="1126" t="s">
        <v>1449</v>
      </c>
      <c r="D37" s="1127"/>
      <c r="E37" s="1149">
        <v>1.5</v>
      </c>
      <c r="F37" s="1128" t="s">
        <v>1450</v>
      </c>
      <c r="G37" s="1129"/>
      <c r="H37" s="1100"/>
      <c r="I37" s="1100"/>
    </row>
    <row r="38" spans="1:9" s="1584" customFormat="1" ht="19.5" customHeight="1">
      <c r="A38" s="3417"/>
      <c r="B38" s="3417"/>
      <c r="C38" s="1126" t="s">
        <v>1451</v>
      </c>
      <c r="D38" s="1127"/>
      <c r="E38" s="1149">
        <v>1</v>
      </c>
      <c r="F38" s="1128" t="s">
        <v>1452</v>
      </c>
      <c r="G38" s="1129"/>
      <c r="H38" s="1100"/>
      <c r="I38" s="1100"/>
    </row>
    <row r="39" spans="1:9" s="1584" customFormat="1" ht="19.5" customHeight="1">
      <c r="A39" s="3417"/>
      <c r="B39" s="3417"/>
      <c r="C39" s="1126" t="s">
        <v>1453</v>
      </c>
      <c r="D39" s="1127"/>
      <c r="E39" s="1149">
        <v>1</v>
      </c>
      <c r="F39" s="1128" t="s">
        <v>1454</v>
      </c>
      <c r="G39" s="1129"/>
      <c r="H39" s="1100"/>
      <c r="I39" s="1100"/>
    </row>
    <row r="40" spans="1:9" s="1584" customFormat="1" ht="19.5" customHeight="1">
      <c r="A40" s="1585" t="s">
        <v>1455</v>
      </c>
      <c r="B40" s="1585"/>
      <c r="C40" s="1585"/>
      <c r="D40" s="1585"/>
      <c r="E40" s="1585"/>
      <c r="F40" s="1128"/>
      <c r="G40" s="1128"/>
      <c r="H40" s="1100"/>
      <c r="I40" s="1100"/>
    </row>
    <row r="42" spans="1:9" ht="19.5" customHeight="1">
      <c r="A42" s="1130"/>
      <c r="B42" s="1063" t="s">
        <v>1456</v>
      </c>
      <c r="C42" s="1063" t="s">
        <v>1456</v>
      </c>
      <c r="D42" s="1063" t="s">
        <v>1456</v>
      </c>
      <c r="E42" s="1148" t="s">
        <v>1456</v>
      </c>
      <c r="F42" s="1148" t="s">
        <v>1456</v>
      </c>
      <c r="G42" s="1148" t="s">
        <v>1457</v>
      </c>
      <c r="H42" s="1148" t="s">
        <v>1456</v>
      </c>
    </row>
    <row r="43" spans="1:9" ht="19.5" customHeight="1">
      <c r="A43" s="1131"/>
      <c r="B43" s="1148" t="s">
        <v>973</v>
      </c>
      <c r="C43" s="1148" t="s">
        <v>973</v>
      </c>
      <c r="D43" s="1148" t="s">
        <v>973</v>
      </c>
      <c r="E43" s="1148" t="s">
        <v>973</v>
      </c>
      <c r="F43" s="1063" t="s">
        <v>995</v>
      </c>
      <c r="G43" s="1063" t="s">
        <v>1398</v>
      </c>
      <c r="H43" s="1063" t="s">
        <v>1458</v>
      </c>
    </row>
    <row r="44" spans="1:9" ht="19.5" customHeight="1">
      <c r="A44" s="1132"/>
      <c r="B44" s="1063">
        <v>1</v>
      </c>
      <c r="C44" s="1063">
        <v>2</v>
      </c>
      <c r="D44" s="1063">
        <v>3</v>
      </c>
      <c r="E44" s="1148">
        <v>4</v>
      </c>
      <c r="F44" s="1124" t="s">
        <v>1459</v>
      </c>
      <c r="G44" s="1124" t="s">
        <v>1459</v>
      </c>
      <c r="H44" s="1124" t="s">
        <v>1459</v>
      </c>
    </row>
    <row r="45" spans="1:9" ht="19.5" customHeight="1">
      <c r="A45" s="1147" t="s">
        <v>873</v>
      </c>
      <c r="B45" s="1063">
        <v>0.8</v>
      </c>
      <c r="C45" s="1063">
        <v>0.5</v>
      </c>
      <c r="D45" s="1063">
        <v>0.36</v>
      </c>
      <c r="E45" s="1063">
        <v>0.3</v>
      </c>
      <c r="F45" s="1124">
        <v>0.3</v>
      </c>
      <c r="G45" s="1063">
        <v>0.3</v>
      </c>
      <c r="H45" s="1063">
        <v>0.25</v>
      </c>
    </row>
    <row r="46" spans="1:9" ht="19.5" customHeight="1">
      <c r="A46" s="1147" t="s">
        <v>874</v>
      </c>
      <c r="B46" s="1063">
        <v>0.8</v>
      </c>
      <c r="C46" s="1063">
        <v>0.5</v>
      </c>
      <c r="D46" s="1063">
        <v>0.36</v>
      </c>
      <c r="E46" s="1063">
        <v>0.3</v>
      </c>
      <c r="F46" s="1063">
        <v>0.3</v>
      </c>
      <c r="G46" s="1063">
        <v>0.3</v>
      </c>
      <c r="H46" s="1063">
        <v>0.25</v>
      </c>
    </row>
    <row r="47" spans="1:9" ht="19.5" customHeight="1">
      <c r="A47" s="1147" t="s">
        <v>875</v>
      </c>
      <c r="B47" s="1063">
        <v>0.7</v>
      </c>
      <c r="C47" s="1063">
        <v>0.4</v>
      </c>
      <c r="D47" s="1063">
        <v>0.28000000000000003</v>
      </c>
      <c r="E47" s="1063">
        <v>0.25</v>
      </c>
      <c r="F47" s="1063">
        <v>0.25</v>
      </c>
      <c r="G47" s="1063">
        <v>0.25</v>
      </c>
      <c r="H47" s="1063">
        <v>0.2</v>
      </c>
    </row>
    <row r="48" spans="1:9" ht="19.5" customHeight="1">
      <c r="A48" s="1147" t="s">
        <v>876</v>
      </c>
      <c r="B48" s="1063">
        <v>0.7</v>
      </c>
      <c r="C48" s="1063">
        <v>0.4</v>
      </c>
      <c r="D48" s="1063">
        <v>0.28000000000000003</v>
      </c>
      <c r="E48" s="1063">
        <v>0.25</v>
      </c>
      <c r="F48" s="1063">
        <v>0.25</v>
      </c>
      <c r="G48" s="1063">
        <v>0.25</v>
      </c>
      <c r="H48" s="1063">
        <v>0.2</v>
      </c>
    </row>
    <row r="49" spans="1:8" s="1100" customFormat="1" ht="19.5" customHeight="1">
      <c r="A49" s="1147" t="s">
        <v>877</v>
      </c>
      <c r="B49" s="1063">
        <v>0.7</v>
      </c>
      <c r="C49" s="1063">
        <v>0.4</v>
      </c>
      <c r="D49" s="1063">
        <v>0.28000000000000003</v>
      </c>
      <c r="E49" s="1063">
        <v>0.25</v>
      </c>
      <c r="F49" s="1063">
        <v>0.25</v>
      </c>
      <c r="G49" s="1063">
        <v>0.25</v>
      </c>
      <c r="H49" s="1063">
        <v>0.2</v>
      </c>
    </row>
    <row r="50" spans="1:8" s="1100" customFormat="1" ht="19.5" customHeight="1">
      <c r="A50" s="1147" t="s">
        <v>878</v>
      </c>
      <c r="B50" s="1063">
        <v>0.7</v>
      </c>
      <c r="C50" s="1063">
        <v>0.4</v>
      </c>
      <c r="D50" s="1063">
        <v>0.28000000000000003</v>
      </c>
      <c r="E50" s="1063">
        <v>0.25</v>
      </c>
      <c r="F50" s="1063">
        <v>0.25</v>
      </c>
      <c r="G50" s="1063">
        <v>0.25</v>
      </c>
      <c r="H50" s="1063">
        <v>0.2</v>
      </c>
    </row>
    <row r="51" spans="1:8" s="1100" customFormat="1" ht="19.5" customHeight="1">
      <c r="A51" s="1147" t="s">
        <v>879</v>
      </c>
      <c r="B51" s="1063">
        <v>0.7</v>
      </c>
      <c r="C51" s="1063">
        <v>0.4</v>
      </c>
      <c r="D51" s="1063">
        <v>0.28000000000000003</v>
      </c>
      <c r="E51" s="1063">
        <v>0.25</v>
      </c>
      <c r="F51" s="1063">
        <v>0.25</v>
      </c>
      <c r="G51" s="1063">
        <v>0.25</v>
      </c>
      <c r="H51" s="1063">
        <v>0.2</v>
      </c>
    </row>
    <row r="52" spans="1:8" s="1100" customFormat="1" ht="19.5" customHeight="1">
      <c r="A52" s="1147" t="s">
        <v>880</v>
      </c>
      <c r="B52" s="1063">
        <v>0.6</v>
      </c>
      <c r="C52" s="1063">
        <v>0.3</v>
      </c>
      <c r="D52" s="1063">
        <v>0.2</v>
      </c>
      <c r="E52" s="1063">
        <v>0.2</v>
      </c>
      <c r="F52" s="1063">
        <v>0.2</v>
      </c>
      <c r="G52" s="1063">
        <v>0.2</v>
      </c>
      <c r="H52" s="1063">
        <v>0.15</v>
      </c>
    </row>
    <row r="53" spans="1:8" s="1100" customFormat="1" ht="19.5" customHeight="1">
      <c r="A53" s="1147" t="s">
        <v>881</v>
      </c>
      <c r="B53" s="1063">
        <v>0.6</v>
      </c>
      <c r="C53" s="1063">
        <v>0.3</v>
      </c>
      <c r="D53" s="1063">
        <v>0.2</v>
      </c>
      <c r="E53" s="1063">
        <v>0.2</v>
      </c>
      <c r="F53" s="1063">
        <v>0.2</v>
      </c>
      <c r="G53" s="1063">
        <v>0.2</v>
      </c>
      <c r="H53" s="1063">
        <v>0.15</v>
      </c>
    </row>
    <row r="54" spans="1:8" s="1100" customFormat="1" ht="19.5" customHeight="1">
      <c r="A54" s="1147" t="s">
        <v>882</v>
      </c>
      <c r="B54" s="1063">
        <v>0.6</v>
      </c>
      <c r="C54" s="1063">
        <v>0.3</v>
      </c>
      <c r="D54" s="1063">
        <v>0.2</v>
      </c>
      <c r="E54" s="1063">
        <v>0.2</v>
      </c>
      <c r="F54" s="1063">
        <v>0.2</v>
      </c>
      <c r="G54" s="1063">
        <v>0.2</v>
      </c>
      <c r="H54" s="1063">
        <v>0.15</v>
      </c>
    </row>
    <row r="55" spans="1:8" s="1100" customFormat="1" ht="19.5" customHeight="1">
      <c r="A55" s="1147" t="s">
        <v>883</v>
      </c>
      <c r="B55" s="1063">
        <v>0.6</v>
      </c>
      <c r="C55" s="1063">
        <v>0.3</v>
      </c>
      <c r="D55" s="1063">
        <v>0.2</v>
      </c>
      <c r="E55" s="1063">
        <v>0.2</v>
      </c>
      <c r="F55" s="1063">
        <v>0.2</v>
      </c>
      <c r="G55" s="1063">
        <v>0.2</v>
      </c>
      <c r="H55" s="1063">
        <v>0.15</v>
      </c>
    </row>
    <row r="56" spans="1:8" s="1100" customFormat="1" ht="19.5" customHeight="1">
      <c r="A56" s="1147" t="s">
        <v>884</v>
      </c>
      <c r="B56" s="1063">
        <v>0.6</v>
      </c>
      <c r="C56" s="1063">
        <v>0.3</v>
      </c>
      <c r="D56" s="1063">
        <v>0.2</v>
      </c>
      <c r="E56" s="1063">
        <v>0.2</v>
      </c>
      <c r="F56" s="1063">
        <v>0.2</v>
      </c>
      <c r="G56" s="1063">
        <v>0.2</v>
      </c>
      <c r="H56" s="1063">
        <v>0.15</v>
      </c>
    </row>
    <row r="58" spans="1:8" s="1100" customFormat="1" ht="19.5" customHeight="1">
      <c r="A58" s="1133"/>
      <c r="B58" s="1121"/>
      <c r="C58" s="1121"/>
      <c r="D58" s="1121" t="s">
        <v>1460</v>
      </c>
      <c r="E58" s="1121"/>
      <c r="F58" s="1121"/>
    </row>
    <row r="59" spans="1:8" s="1100" customFormat="1" ht="19.5" customHeight="1">
      <c r="A59" s="1149" t="s">
        <v>1461</v>
      </c>
      <c r="B59" s="1149" t="s">
        <v>1462</v>
      </c>
      <c r="C59" s="1149" t="s">
        <v>1463</v>
      </c>
      <c r="D59" s="1149" t="s">
        <v>1464</v>
      </c>
      <c r="E59" s="1149" t="s">
        <v>1465</v>
      </c>
      <c r="F59" s="1149" t="s">
        <v>1466</v>
      </c>
    </row>
    <row r="60" spans="1:8" s="1100" customFormat="1" ht="19.5" customHeight="1">
      <c r="A60" s="1149"/>
      <c r="B60" s="1149"/>
      <c r="C60" s="1149" t="s">
        <v>1598</v>
      </c>
      <c r="D60" s="1149"/>
      <c r="E60" s="1134" t="s">
        <v>1407</v>
      </c>
      <c r="F60" s="1149" t="s">
        <v>1407</v>
      </c>
    </row>
    <row r="61" spans="1:8" s="1100" customFormat="1" ht="36">
      <c r="A61" s="1149">
        <v>1</v>
      </c>
      <c r="B61" s="3417" t="s">
        <v>1467</v>
      </c>
      <c r="C61" s="1063" t="s">
        <v>1468</v>
      </c>
      <c r="D61" s="1063" t="s">
        <v>1469</v>
      </c>
      <c r="E61" s="1134">
        <v>0.5</v>
      </c>
      <c r="F61" s="1149">
        <v>80</v>
      </c>
      <c r="H61" s="1100">
        <f>SUMIF(C59:C119,基准地价!C8,E59:E119)</f>
        <v>0</v>
      </c>
    </row>
    <row r="62" spans="1:8" s="1100" customFormat="1" ht="36">
      <c r="A62" s="1149">
        <v>2</v>
      </c>
      <c r="B62" s="3417"/>
      <c r="C62" s="1063" t="s">
        <v>1470</v>
      </c>
      <c r="D62" s="1063" t="s">
        <v>1471</v>
      </c>
      <c r="E62" s="1134">
        <v>0.5</v>
      </c>
      <c r="F62" s="1149">
        <v>80</v>
      </c>
    </row>
    <row r="63" spans="1:8" s="1100" customFormat="1" ht="48">
      <c r="A63" s="1149">
        <v>3</v>
      </c>
      <c r="B63" s="3417"/>
      <c r="C63" s="1063" t="s">
        <v>1472</v>
      </c>
      <c r="D63" s="1063" t="s">
        <v>1473</v>
      </c>
      <c r="E63" s="1134">
        <v>0.5</v>
      </c>
      <c r="F63" s="1149">
        <v>80</v>
      </c>
    </row>
    <row r="64" spans="1:8" s="1100" customFormat="1" ht="48">
      <c r="A64" s="1149">
        <v>4</v>
      </c>
      <c r="B64" s="3417"/>
      <c r="C64" s="1063" t="s">
        <v>1474</v>
      </c>
      <c r="D64" s="1063" t="s">
        <v>1475</v>
      </c>
      <c r="E64" s="1134">
        <v>0.4</v>
      </c>
      <c r="F64" s="1149">
        <v>60</v>
      </c>
    </row>
    <row r="65" spans="1:6" s="1100" customFormat="1" ht="48">
      <c r="A65" s="1149">
        <v>5</v>
      </c>
      <c r="B65" s="3417"/>
      <c r="C65" s="1063" t="s">
        <v>1476</v>
      </c>
      <c r="D65" s="1063" t="s">
        <v>1477</v>
      </c>
      <c r="E65" s="1134">
        <v>0.2</v>
      </c>
      <c r="F65" s="1149">
        <v>30</v>
      </c>
    </row>
    <row r="66" spans="1:6" s="1100" customFormat="1" ht="48">
      <c r="A66" s="1149">
        <v>6</v>
      </c>
      <c r="B66" s="3417"/>
      <c r="C66" s="1063" t="s">
        <v>1478</v>
      </c>
      <c r="D66" s="1063" t="s">
        <v>1479</v>
      </c>
      <c r="E66" s="1134">
        <v>0.3</v>
      </c>
      <c r="F66" s="1149">
        <v>50</v>
      </c>
    </row>
    <row r="67" spans="1:6" s="1100" customFormat="1" ht="48">
      <c r="A67" s="1149">
        <v>7</v>
      </c>
      <c r="B67" s="3417"/>
      <c r="C67" s="1063" t="s">
        <v>1480</v>
      </c>
      <c r="D67" s="1063" t="s">
        <v>1481</v>
      </c>
      <c r="E67" s="1134">
        <v>0.2</v>
      </c>
      <c r="F67" s="1149">
        <v>30</v>
      </c>
    </row>
    <row r="68" spans="1:6" s="1100" customFormat="1" ht="48">
      <c r="A68" s="1149">
        <v>8</v>
      </c>
      <c r="B68" s="3417"/>
      <c r="C68" s="1063" t="s">
        <v>1482</v>
      </c>
      <c r="D68" s="1063" t="s">
        <v>1483</v>
      </c>
      <c r="E68" s="1134">
        <v>0.2</v>
      </c>
      <c r="F68" s="1149">
        <v>30</v>
      </c>
    </row>
    <row r="69" spans="1:6" s="1100" customFormat="1" ht="48">
      <c r="A69" s="1149">
        <v>9</v>
      </c>
      <c r="B69" s="3417"/>
      <c r="C69" s="1063" t="s">
        <v>1484</v>
      </c>
      <c r="D69" s="1063" t="s">
        <v>1485</v>
      </c>
      <c r="E69" s="1134">
        <v>0.2</v>
      </c>
      <c r="F69" s="1149">
        <v>30</v>
      </c>
    </row>
    <row r="70" spans="1:6" s="1100" customFormat="1" ht="60">
      <c r="A70" s="1149">
        <v>10</v>
      </c>
      <c r="B70" s="3417"/>
      <c r="C70" s="1063" t="s">
        <v>1486</v>
      </c>
      <c r="D70" s="1063" t="s">
        <v>1487</v>
      </c>
      <c r="E70" s="1134">
        <v>0.2</v>
      </c>
      <c r="F70" s="1149">
        <v>30</v>
      </c>
    </row>
    <row r="71" spans="1:6" s="1100" customFormat="1" ht="60">
      <c r="A71" s="1149">
        <v>11</v>
      </c>
      <c r="B71" s="3417"/>
      <c r="C71" s="1063" t="s">
        <v>1488</v>
      </c>
      <c r="D71" s="1063" t="s">
        <v>1489</v>
      </c>
      <c r="E71" s="1134">
        <v>0.2</v>
      </c>
      <c r="F71" s="1149">
        <v>30</v>
      </c>
    </row>
    <row r="72" spans="1:6" s="1100" customFormat="1" ht="36">
      <c r="A72" s="1149">
        <v>12</v>
      </c>
      <c r="B72" s="3417"/>
      <c r="C72" s="1063" t="s">
        <v>1490</v>
      </c>
      <c r="D72" s="1063" t="s">
        <v>1491</v>
      </c>
      <c r="E72" s="1134">
        <v>0.5</v>
      </c>
      <c r="F72" s="1149">
        <v>80</v>
      </c>
    </row>
    <row r="73" spans="1:6" s="1100" customFormat="1" ht="36">
      <c r="A73" s="1149">
        <v>13</v>
      </c>
      <c r="B73" s="3417"/>
      <c r="C73" s="1063" t="s">
        <v>1492</v>
      </c>
      <c r="D73" s="1063" t="s">
        <v>1493</v>
      </c>
      <c r="E73" s="1134">
        <v>0.4</v>
      </c>
      <c r="F73" s="1149">
        <v>60</v>
      </c>
    </row>
    <row r="74" spans="1:6" s="1100" customFormat="1" ht="36">
      <c r="A74" s="1149">
        <v>14</v>
      </c>
      <c r="B74" s="3417"/>
      <c r="C74" s="1063" t="s">
        <v>1494</v>
      </c>
      <c r="D74" s="1063" t="s">
        <v>1495</v>
      </c>
      <c r="E74" s="1134">
        <v>0.2</v>
      </c>
      <c r="F74" s="1149">
        <v>30</v>
      </c>
    </row>
    <row r="75" spans="1:6" s="1100" customFormat="1" ht="36">
      <c r="A75" s="1149">
        <v>15</v>
      </c>
      <c r="B75" s="3417"/>
      <c r="C75" s="1063" t="s">
        <v>1496</v>
      </c>
      <c r="D75" s="1063" t="s">
        <v>1497</v>
      </c>
      <c r="E75" s="1134">
        <v>0.2</v>
      </c>
      <c r="F75" s="1149">
        <v>30</v>
      </c>
    </row>
    <row r="76" spans="1:6" s="1100" customFormat="1" ht="36">
      <c r="A76" s="1149">
        <v>16</v>
      </c>
      <c r="B76" s="3417" t="s">
        <v>1498</v>
      </c>
      <c r="C76" s="1063" t="s">
        <v>1499</v>
      </c>
      <c r="D76" s="1063" t="s">
        <v>1500</v>
      </c>
      <c r="E76" s="1134">
        <v>0.5</v>
      </c>
      <c r="F76" s="1149">
        <v>80</v>
      </c>
    </row>
    <row r="77" spans="1:6" s="1100" customFormat="1" ht="36">
      <c r="A77" s="1149">
        <v>17</v>
      </c>
      <c r="B77" s="3417"/>
      <c r="C77" s="1063" t="s">
        <v>1501</v>
      </c>
      <c r="D77" s="1063" t="s">
        <v>1502</v>
      </c>
      <c r="E77" s="1134">
        <v>0.5</v>
      </c>
      <c r="F77" s="1149">
        <v>80</v>
      </c>
    </row>
    <row r="78" spans="1:6" s="1100" customFormat="1" ht="36">
      <c r="A78" s="1149">
        <v>18</v>
      </c>
      <c r="B78" s="3417"/>
      <c r="C78" s="1063" t="s">
        <v>1503</v>
      </c>
      <c r="D78" s="1063" t="s">
        <v>1504</v>
      </c>
      <c r="E78" s="1134">
        <v>0.2</v>
      </c>
      <c r="F78" s="1149">
        <v>30</v>
      </c>
    </row>
    <row r="79" spans="1:6" s="1100" customFormat="1" ht="36">
      <c r="A79" s="1149">
        <v>19</v>
      </c>
      <c r="B79" s="3417"/>
      <c r="C79" s="1063" t="s">
        <v>1505</v>
      </c>
      <c r="D79" s="1063" t="s">
        <v>1506</v>
      </c>
      <c r="E79" s="1134">
        <v>0.5</v>
      </c>
      <c r="F79" s="1149">
        <v>80</v>
      </c>
    </row>
    <row r="80" spans="1:6" s="1100" customFormat="1" ht="36">
      <c r="A80" s="1149">
        <v>20</v>
      </c>
      <c r="B80" s="3417"/>
      <c r="C80" s="1063" t="s">
        <v>1507</v>
      </c>
      <c r="D80" s="1063" t="s">
        <v>1508</v>
      </c>
      <c r="E80" s="1134">
        <v>0.2</v>
      </c>
      <c r="F80" s="1149">
        <v>30</v>
      </c>
    </row>
    <row r="81" spans="1:6" s="1100" customFormat="1" ht="36">
      <c r="A81" s="1149">
        <v>21</v>
      </c>
      <c r="B81" s="3417"/>
      <c r="C81" s="1063" t="s">
        <v>1509</v>
      </c>
      <c r="D81" s="1063" t="s">
        <v>1510</v>
      </c>
      <c r="E81" s="1134">
        <v>0.2</v>
      </c>
      <c r="F81" s="1149">
        <v>30</v>
      </c>
    </row>
    <row r="82" spans="1:6" s="1100" customFormat="1" ht="60">
      <c r="A82" s="1149">
        <v>22</v>
      </c>
      <c r="B82" s="3417"/>
      <c r="C82" s="1063" t="s">
        <v>1511</v>
      </c>
      <c r="D82" s="1063" t="s">
        <v>1512</v>
      </c>
      <c r="E82" s="1134">
        <v>0.2</v>
      </c>
      <c r="F82" s="1149">
        <v>30</v>
      </c>
    </row>
    <row r="83" spans="1:6" s="1100" customFormat="1" ht="60">
      <c r="A83" s="1149">
        <v>23</v>
      </c>
      <c r="B83" s="3417"/>
      <c r="C83" s="1063" t="s">
        <v>1513</v>
      </c>
      <c r="D83" s="1063" t="s">
        <v>1514</v>
      </c>
      <c r="E83" s="1134">
        <v>0.2</v>
      </c>
      <c r="F83" s="1149">
        <v>30</v>
      </c>
    </row>
    <row r="84" spans="1:6" s="1100" customFormat="1" ht="48">
      <c r="A84" s="1149">
        <v>24</v>
      </c>
      <c r="B84" s="3417"/>
      <c r="C84" s="1063" t="s">
        <v>1515</v>
      </c>
      <c r="D84" s="1063" t="s">
        <v>1516</v>
      </c>
      <c r="E84" s="1134">
        <v>0.2</v>
      </c>
      <c r="F84" s="1149">
        <v>30</v>
      </c>
    </row>
    <row r="85" spans="1:6" s="1100" customFormat="1" ht="36">
      <c r="A85" s="1149">
        <v>25</v>
      </c>
      <c r="B85" s="3417"/>
      <c r="C85" s="1063" t="s">
        <v>1517</v>
      </c>
      <c r="D85" s="1063" t="s">
        <v>1518</v>
      </c>
      <c r="E85" s="1134">
        <v>0.5</v>
      </c>
      <c r="F85" s="1149">
        <v>80</v>
      </c>
    </row>
    <row r="86" spans="1:6" s="1100" customFormat="1" ht="36">
      <c r="A86" s="1149">
        <v>26</v>
      </c>
      <c r="B86" s="3417"/>
      <c r="C86" s="1063" t="s">
        <v>1519</v>
      </c>
      <c r="D86" s="1063" t="s">
        <v>1520</v>
      </c>
      <c r="E86" s="1134">
        <v>0.2</v>
      </c>
      <c r="F86" s="1149">
        <v>30</v>
      </c>
    </row>
    <row r="87" spans="1:6" s="1100" customFormat="1" ht="36">
      <c r="A87" s="1149">
        <v>27</v>
      </c>
      <c r="B87" s="3417"/>
      <c r="C87" s="1063" t="s">
        <v>1521</v>
      </c>
      <c r="D87" s="1063" t="s">
        <v>1522</v>
      </c>
      <c r="E87" s="1134">
        <v>0.2</v>
      </c>
      <c r="F87" s="1149">
        <v>30</v>
      </c>
    </row>
    <row r="88" spans="1:6" s="1100" customFormat="1" ht="36">
      <c r="A88" s="1149">
        <v>28</v>
      </c>
      <c r="B88" s="3417"/>
      <c r="C88" s="1063" t="s">
        <v>1523</v>
      </c>
      <c r="D88" s="1063" t="s">
        <v>1524</v>
      </c>
      <c r="E88" s="1134">
        <v>0.2</v>
      </c>
      <c r="F88" s="1149">
        <v>30</v>
      </c>
    </row>
    <row r="89" spans="1:6" s="1100" customFormat="1" ht="36">
      <c r="A89" s="1149">
        <v>29</v>
      </c>
      <c r="B89" s="3417"/>
      <c r="C89" s="1063" t="s">
        <v>1525</v>
      </c>
      <c r="D89" s="1063" t="s">
        <v>1526</v>
      </c>
      <c r="E89" s="1134">
        <v>0.2</v>
      </c>
      <c r="F89" s="1149">
        <v>30</v>
      </c>
    </row>
    <row r="90" spans="1:6" s="1100" customFormat="1" ht="36">
      <c r="A90" s="1149">
        <v>30</v>
      </c>
      <c r="B90" s="3417"/>
      <c r="C90" s="1063" t="s">
        <v>1527</v>
      </c>
      <c r="D90" s="1063" t="s">
        <v>1528</v>
      </c>
      <c r="E90" s="1134">
        <v>0.2</v>
      </c>
      <c r="F90" s="1149">
        <v>30</v>
      </c>
    </row>
    <row r="91" spans="1:6" s="1100" customFormat="1" ht="48">
      <c r="A91" s="1149">
        <v>31</v>
      </c>
      <c r="B91" s="3417"/>
      <c r="C91" s="1063" t="s">
        <v>1529</v>
      </c>
      <c r="D91" s="1063" t="s">
        <v>1530</v>
      </c>
      <c r="E91" s="1134">
        <v>0.2</v>
      </c>
      <c r="F91" s="1149">
        <v>30</v>
      </c>
    </row>
    <row r="92" spans="1:6" s="1100" customFormat="1" ht="36">
      <c r="A92" s="1149">
        <v>32</v>
      </c>
      <c r="B92" s="3417" t="s">
        <v>1531</v>
      </c>
      <c r="C92" s="1149" t="s">
        <v>1532</v>
      </c>
      <c r="D92" s="1063" t="s">
        <v>1533</v>
      </c>
      <c r="E92" s="1134">
        <v>0.2</v>
      </c>
      <c r="F92" s="1149">
        <v>30</v>
      </c>
    </row>
    <row r="93" spans="1:6" s="1100" customFormat="1" ht="36">
      <c r="A93" s="1149">
        <v>33</v>
      </c>
      <c r="B93" s="3417"/>
      <c r="C93" s="1149" t="s">
        <v>1534</v>
      </c>
      <c r="D93" s="1063" t="s">
        <v>1535</v>
      </c>
      <c r="E93" s="1134">
        <v>0.2</v>
      </c>
      <c r="F93" s="1149">
        <v>30</v>
      </c>
    </row>
    <row r="94" spans="1:6" s="1100" customFormat="1" ht="60">
      <c r="A94" s="1149">
        <v>34</v>
      </c>
      <c r="B94" s="3417"/>
      <c r="C94" s="1149" t="s">
        <v>1536</v>
      </c>
      <c r="D94" s="1063" t="s">
        <v>1537</v>
      </c>
      <c r="E94" s="1134">
        <v>0.2</v>
      </c>
      <c r="F94" s="1149">
        <v>30</v>
      </c>
    </row>
    <row r="95" spans="1:6" s="1100" customFormat="1" ht="48">
      <c r="A95" s="1149">
        <v>35</v>
      </c>
      <c r="B95" s="3417"/>
      <c r="C95" s="1149" t="s">
        <v>1538</v>
      </c>
      <c r="D95" s="1063" t="s">
        <v>1539</v>
      </c>
      <c r="E95" s="1134">
        <v>0.2</v>
      </c>
      <c r="F95" s="1149">
        <v>30</v>
      </c>
    </row>
    <row r="96" spans="1:6" s="1100" customFormat="1" ht="72">
      <c r="A96" s="1149">
        <v>36</v>
      </c>
      <c r="B96" s="3417"/>
      <c r="C96" s="1063" t="s">
        <v>1540</v>
      </c>
      <c r="D96" s="1063" t="s">
        <v>1541</v>
      </c>
      <c r="E96" s="1134">
        <v>0.2</v>
      </c>
      <c r="F96" s="1149">
        <v>30</v>
      </c>
    </row>
    <row r="97" spans="1:6" s="1100" customFormat="1" ht="36">
      <c r="A97" s="1149">
        <v>37</v>
      </c>
      <c r="B97" s="3417"/>
      <c r="C97" s="1149" t="s">
        <v>1542</v>
      </c>
      <c r="D97" s="1063" t="s">
        <v>1543</v>
      </c>
      <c r="E97" s="1134">
        <v>0.2</v>
      </c>
      <c r="F97" s="1149">
        <v>30</v>
      </c>
    </row>
    <row r="98" spans="1:6" s="1100" customFormat="1" ht="36">
      <c r="A98" s="1149">
        <v>38</v>
      </c>
      <c r="B98" s="3417"/>
      <c r="C98" s="1149" t="s">
        <v>1544</v>
      </c>
      <c r="D98" s="1063" t="s">
        <v>1545</v>
      </c>
      <c r="E98" s="1134">
        <v>0.2</v>
      </c>
      <c r="F98" s="1149">
        <v>30</v>
      </c>
    </row>
    <row r="99" spans="1:6" s="1100" customFormat="1" ht="36">
      <c r="A99" s="1149">
        <v>39</v>
      </c>
      <c r="B99" s="3417" t="s">
        <v>1546</v>
      </c>
      <c r="C99" s="1149" t="s">
        <v>1547</v>
      </c>
      <c r="D99" s="1063" t="s">
        <v>1548</v>
      </c>
      <c r="E99" s="1134">
        <v>0.3</v>
      </c>
      <c r="F99" s="1149">
        <v>50</v>
      </c>
    </row>
    <row r="100" spans="1:6" s="1100" customFormat="1" ht="36">
      <c r="A100" s="1149">
        <v>40</v>
      </c>
      <c r="B100" s="3417"/>
      <c r="C100" s="1149" t="s">
        <v>1549</v>
      </c>
      <c r="D100" s="1063" t="s">
        <v>1550</v>
      </c>
      <c r="E100" s="1134">
        <v>0.2</v>
      </c>
      <c r="F100" s="1149">
        <v>30</v>
      </c>
    </row>
    <row r="101" spans="1:6" s="1100" customFormat="1" ht="36">
      <c r="A101" s="1149">
        <v>41</v>
      </c>
      <c r="B101" s="3417"/>
      <c r="C101" s="1149" t="s">
        <v>1551</v>
      </c>
      <c r="D101" s="1063" t="s">
        <v>1548</v>
      </c>
      <c r="E101" s="1134">
        <v>0.2</v>
      </c>
      <c r="F101" s="1149">
        <v>30</v>
      </c>
    </row>
    <row r="102" spans="1:6" s="1100" customFormat="1" ht="72">
      <c r="A102" s="1149">
        <v>42</v>
      </c>
      <c r="B102" s="1149" t="s">
        <v>1552</v>
      </c>
      <c r="C102" s="1063" t="s">
        <v>1553</v>
      </c>
      <c r="D102" s="1063" t="s">
        <v>1554</v>
      </c>
      <c r="E102" s="1134">
        <v>0.2</v>
      </c>
      <c r="F102" s="1149">
        <v>30</v>
      </c>
    </row>
    <row r="103" spans="1:6" s="1100" customFormat="1" ht="36">
      <c r="A103" s="1149">
        <v>43</v>
      </c>
      <c r="B103" s="1149" t="s">
        <v>1555</v>
      </c>
      <c r="C103" s="1149" t="s">
        <v>1556</v>
      </c>
      <c r="D103" s="1063" t="s">
        <v>1557</v>
      </c>
      <c r="E103" s="1134">
        <v>0.2</v>
      </c>
      <c r="F103" s="1149">
        <v>30</v>
      </c>
    </row>
    <row r="104" spans="1:6" s="1100" customFormat="1" ht="36">
      <c r="A104" s="1149">
        <v>44</v>
      </c>
      <c r="B104" s="1149" t="s">
        <v>1558</v>
      </c>
      <c r="C104" s="1149" t="s">
        <v>1559</v>
      </c>
      <c r="D104" s="1063" t="s">
        <v>1560</v>
      </c>
      <c r="E104" s="1134">
        <v>0.2</v>
      </c>
      <c r="F104" s="1149">
        <v>30</v>
      </c>
    </row>
    <row r="105" spans="1:6" s="1100" customFormat="1" ht="48">
      <c r="A105" s="1149">
        <v>45</v>
      </c>
      <c r="B105" s="3417" t="s">
        <v>1561</v>
      </c>
      <c r="C105" s="1149" t="s">
        <v>1562</v>
      </c>
      <c r="D105" s="1063" t="s">
        <v>1563</v>
      </c>
      <c r="E105" s="1134">
        <v>0.2</v>
      </c>
      <c r="F105" s="1149">
        <v>30</v>
      </c>
    </row>
    <row r="106" spans="1:6" s="1100" customFormat="1" ht="48">
      <c r="A106" s="1149">
        <v>46</v>
      </c>
      <c r="B106" s="3417"/>
      <c r="C106" s="1149" t="s">
        <v>1564</v>
      </c>
      <c r="D106" s="1063" t="s">
        <v>1565</v>
      </c>
      <c r="E106" s="1134">
        <v>0.2</v>
      </c>
      <c r="F106" s="1149">
        <v>30</v>
      </c>
    </row>
    <row r="107" spans="1:6" s="1100" customFormat="1" ht="36">
      <c r="A107" s="1149">
        <v>47</v>
      </c>
      <c r="B107" s="3417" t="s">
        <v>1566</v>
      </c>
      <c r="C107" s="1149" t="s">
        <v>1567</v>
      </c>
      <c r="D107" s="1063" t="s">
        <v>1568</v>
      </c>
      <c r="E107" s="1134">
        <v>0.3</v>
      </c>
      <c r="F107" s="1149">
        <v>50</v>
      </c>
    </row>
    <row r="108" spans="1:6" s="1100" customFormat="1" ht="48">
      <c r="A108" s="1149">
        <v>48</v>
      </c>
      <c r="B108" s="3417"/>
      <c r="C108" s="1149" t="s">
        <v>1569</v>
      </c>
      <c r="D108" s="1063" t="s">
        <v>1570</v>
      </c>
      <c r="E108" s="1134">
        <v>0.2</v>
      </c>
      <c r="F108" s="1149">
        <v>30</v>
      </c>
    </row>
    <row r="109" spans="1:6" s="1100" customFormat="1" ht="36">
      <c r="A109" s="1149">
        <v>49</v>
      </c>
      <c r="B109" s="1149" t="s">
        <v>1571</v>
      </c>
      <c r="C109" s="1149" t="s">
        <v>1572</v>
      </c>
      <c r="D109" s="1063" t="s">
        <v>1573</v>
      </c>
      <c r="E109" s="1134">
        <v>0.2</v>
      </c>
      <c r="F109" s="1149">
        <v>30</v>
      </c>
    </row>
    <row r="110" spans="1:6" s="1100" customFormat="1" ht="48">
      <c r="A110" s="1149">
        <v>50</v>
      </c>
      <c r="B110" s="1149" t="s">
        <v>1574</v>
      </c>
      <c r="C110" s="1149" t="s">
        <v>1575</v>
      </c>
      <c r="D110" s="1063" t="s">
        <v>1576</v>
      </c>
      <c r="E110" s="1134">
        <v>0.2</v>
      </c>
      <c r="F110" s="1149">
        <v>30</v>
      </c>
    </row>
    <row r="111" spans="1:6" s="1100" customFormat="1" ht="48">
      <c r="A111" s="1149">
        <v>51</v>
      </c>
      <c r="B111" s="3417" t="s">
        <v>1577</v>
      </c>
      <c r="C111" s="1149" t="s">
        <v>1578</v>
      </c>
      <c r="D111" s="1063" t="s">
        <v>1579</v>
      </c>
      <c r="E111" s="1134">
        <v>0.2</v>
      </c>
      <c r="F111" s="1149">
        <v>30</v>
      </c>
    </row>
    <row r="112" spans="1:6" s="1100" customFormat="1" ht="36">
      <c r="A112" s="1149">
        <v>52</v>
      </c>
      <c r="B112" s="3417"/>
      <c r="C112" s="1149" t="s">
        <v>1580</v>
      </c>
      <c r="D112" s="1063" t="s">
        <v>1581</v>
      </c>
      <c r="E112" s="1134">
        <v>0.2</v>
      </c>
      <c r="F112" s="1149">
        <v>30</v>
      </c>
    </row>
    <row r="113" spans="1:14" s="1100" customFormat="1" ht="36">
      <c r="A113" s="1149">
        <v>53</v>
      </c>
      <c r="B113" s="3417"/>
      <c r="C113" s="1149" t="s">
        <v>1582</v>
      </c>
      <c r="D113" s="1063" t="s">
        <v>1583</v>
      </c>
      <c r="E113" s="1134">
        <v>0.2</v>
      </c>
      <c r="F113" s="1149">
        <v>30</v>
      </c>
    </row>
    <row r="114" spans="1:14" ht="48">
      <c r="A114" s="1149">
        <v>54</v>
      </c>
      <c r="B114" s="1149" t="s">
        <v>1584</v>
      </c>
      <c r="C114" s="1149" t="s">
        <v>1585</v>
      </c>
      <c r="D114" s="1063" t="s">
        <v>1586</v>
      </c>
      <c r="E114" s="1134">
        <v>0.2</v>
      </c>
      <c r="F114" s="1149">
        <v>30</v>
      </c>
    </row>
    <row r="115" spans="1:14" ht="36">
      <c r="A115" s="1149">
        <v>55</v>
      </c>
      <c r="B115" s="1149" t="s">
        <v>1587</v>
      </c>
      <c r="C115" s="1149" t="s">
        <v>1588</v>
      </c>
      <c r="D115" s="1063" t="s">
        <v>1589</v>
      </c>
      <c r="E115" s="1134">
        <v>0.2</v>
      </c>
      <c r="F115" s="1149">
        <v>30</v>
      </c>
    </row>
    <row r="116" spans="1:14" ht="36">
      <c r="A116" s="1149">
        <v>56</v>
      </c>
      <c r="B116" s="3417" t="s">
        <v>1590</v>
      </c>
      <c r="C116" s="1149" t="s">
        <v>1591</v>
      </c>
      <c r="D116" s="1063" t="s">
        <v>1592</v>
      </c>
      <c r="E116" s="1134">
        <v>0.2</v>
      </c>
      <c r="F116" s="1149">
        <v>30</v>
      </c>
    </row>
    <row r="117" spans="1:14" ht="36">
      <c r="A117" s="1149">
        <v>57</v>
      </c>
      <c r="B117" s="3417"/>
      <c r="C117" s="1149" t="s">
        <v>1593</v>
      </c>
      <c r="D117" s="1063" t="s">
        <v>1594</v>
      </c>
      <c r="E117" s="1134">
        <v>0.2</v>
      </c>
      <c r="F117" s="1149">
        <v>30</v>
      </c>
    </row>
    <row r="118" spans="1:14" ht="36">
      <c r="A118" s="1149">
        <v>58</v>
      </c>
      <c r="B118" s="1149" t="s">
        <v>1595</v>
      </c>
      <c r="C118" s="1149" t="s">
        <v>1596</v>
      </c>
      <c r="D118" s="1063" t="s">
        <v>1597</v>
      </c>
      <c r="E118" s="1134">
        <v>0.2</v>
      </c>
      <c r="F118" s="1149">
        <v>30</v>
      </c>
    </row>
    <row r="119" spans="1:14" ht="14.4">
      <c r="A119" s="1149"/>
      <c r="B119" s="1149"/>
      <c r="C119" s="1149"/>
      <c r="D119" s="1149"/>
      <c r="E119" s="1134"/>
      <c r="F119" s="1149"/>
    </row>
    <row r="121" spans="1:14" ht="19.5" customHeight="1">
      <c r="A121" s="3416" t="s">
        <v>1599</v>
      </c>
      <c r="B121" s="3416"/>
      <c r="C121" s="3416"/>
      <c r="D121" s="3416"/>
      <c r="E121" s="3416"/>
      <c r="F121" s="3416"/>
      <c r="G121" s="3416"/>
      <c r="H121" s="3416"/>
      <c r="I121" s="3416"/>
      <c r="J121" s="3416"/>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0" customWidth="1"/>
    <col min="2" max="5" width="10.21875" style="1061" customWidth="1"/>
    <col min="6" max="6" width="9" style="1061"/>
    <col min="7" max="7" width="9" style="1064"/>
    <col min="8" max="8" width="9" style="1061"/>
    <col min="9" max="9" width="9" style="1064"/>
    <col min="10" max="16384" width="9" style="1061"/>
  </cols>
  <sheetData>
    <row r="1" spans="1:20">
      <c r="A1" s="3431" t="s">
        <v>1005</v>
      </c>
      <c r="B1" s="3431"/>
      <c r="C1" s="3431"/>
      <c r="D1" s="3431"/>
      <c r="E1" s="3431"/>
      <c r="F1" s="3431"/>
      <c r="H1" s="1065"/>
      <c r="I1" s="1066" t="s">
        <v>1006</v>
      </c>
      <c r="J1" s="1067" t="s">
        <v>1007</v>
      </c>
      <c r="K1" s="1067" t="s">
        <v>1008</v>
      </c>
      <c r="L1" s="1067" t="s">
        <v>1009</v>
      </c>
      <c r="M1" s="1067" t="s">
        <v>1010</v>
      </c>
      <c r="N1" s="1067" t="s">
        <v>1011</v>
      </c>
      <c r="O1" s="1067" t="s">
        <v>1012</v>
      </c>
      <c r="P1" s="1067" t="s">
        <v>1013</v>
      </c>
      <c r="Q1" s="1067" t="s">
        <v>1014</v>
      </c>
      <c r="R1" s="1067" t="s">
        <v>1015</v>
      </c>
      <c r="S1" s="1067" t="s">
        <v>1016</v>
      </c>
      <c r="T1" s="1068" t="s">
        <v>1017</v>
      </c>
    </row>
    <row r="2" spans="1:20" ht="15" thickBot="1">
      <c r="A2" s="3432" t="s">
        <v>1018</v>
      </c>
      <c r="B2" s="3432"/>
      <c r="C2" s="3432"/>
      <c r="D2" s="3432"/>
      <c r="E2" s="3432"/>
      <c r="F2" s="3432"/>
      <c r="I2" s="1069" t="s">
        <v>1019</v>
      </c>
      <c r="J2" s="1070" t="s">
        <v>1020</v>
      </c>
      <c r="K2" s="1070" t="s">
        <v>1021</v>
      </c>
      <c r="L2" s="1070" t="s">
        <v>1022</v>
      </c>
      <c r="M2" s="1070" t="s">
        <v>1023</v>
      </c>
      <c r="N2" s="1070" t="s">
        <v>1024</v>
      </c>
      <c r="O2" s="1070" t="s">
        <v>1025</v>
      </c>
      <c r="P2" s="1070" t="s">
        <v>1026</v>
      </c>
      <c r="Q2" s="1070" t="s">
        <v>1027</v>
      </c>
      <c r="R2" s="1070" t="s">
        <v>1028</v>
      </c>
      <c r="S2" s="1070" t="s">
        <v>1029</v>
      </c>
      <c r="T2" s="1070" t="s">
        <v>1030</v>
      </c>
    </row>
    <row r="3" spans="1:20" s="1065" customFormat="1" ht="19.5" customHeight="1">
      <c r="A3" s="3433" t="s">
        <v>1031</v>
      </c>
      <c r="B3" s="1071"/>
      <c r="C3" s="1072" t="s">
        <v>1032</v>
      </c>
      <c r="D3" s="1072" t="s">
        <v>1033</v>
      </c>
      <c r="E3" s="1072" t="s">
        <v>1034</v>
      </c>
      <c r="F3" s="1072" t="s">
        <v>1035</v>
      </c>
      <c r="G3" s="1073"/>
      <c r="I3" s="1069" t="s">
        <v>1036</v>
      </c>
      <c r="J3" s="1070" t="s">
        <v>1037</v>
      </c>
      <c r="K3" s="1070" t="s">
        <v>1038</v>
      </c>
      <c r="L3" s="1070" t="s">
        <v>1039</v>
      </c>
      <c r="M3" s="1070" t="s">
        <v>1040</v>
      </c>
      <c r="N3" s="1070" t="s">
        <v>1041</v>
      </c>
      <c r="O3" s="1070" t="s">
        <v>1042</v>
      </c>
      <c r="P3" s="1070" t="s">
        <v>1043</v>
      </c>
      <c r="Q3" s="1070" t="s">
        <v>1044</v>
      </c>
      <c r="R3" s="1070" t="s">
        <v>1045</v>
      </c>
      <c r="S3" s="1070" t="s">
        <v>1046</v>
      </c>
      <c r="T3" s="1070" t="s">
        <v>1047</v>
      </c>
    </row>
    <row r="4" spans="1:20" s="1065" customFormat="1" ht="19.5" customHeight="1" thickBot="1">
      <c r="A4" s="3434"/>
      <c r="B4" s="1074" t="s">
        <v>1048</v>
      </c>
      <c r="C4" s="1074" t="s">
        <v>1049</v>
      </c>
      <c r="D4" s="1074" t="s">
        <v>1049</v>
      </c>
      <c r="E4" s="1074" t="s">
        <v>1049</v>
      </c>
      <c r="F4" s="1075" t="s">
        <v>1049</v>
      </c>
      <c r="G4" s="1073"/>
      <c r="I4" s="1069" t="s">
        <v>1050</v>
      </c>
      <c r="J4" s="1070" t="s">
        <v>1051</v>
      </c>
      <c r="K4" s="1070" t="s">
        <v>1052</v>
      </c>
      <c r="L4" s="1070" t="s">
        <v>1053</v>
      </c>
      <c r="M4" s="1070" t="s">
        <v>1054</v>
      </c>
      <c r="N4" s="1070" t="s">
        <v>1055</v>
      </c>
      <c r="O4" s="1070" t="s">
        <v>1056</v>
      </c>
      <c r="P4" s="1070" t="s">
        <v>1057</v>
      </c>
      <c r="Q4" s="1070" t="s">
        <v>1058</v>
      </c>
      <c r="R4" s="1070" t="s">
        <v>1059</v>
      </c>
      <c r="S4" s="1070" t="s">
        <v>1060</v>
      </c>
      <c r="T4" s="1070" t="s">
        <v>1061</v>
      </c>
    </row>
    <row r="5" spans="1:20" ht="14.25" customHeight="1" thickBot="1">
      <c r="A5" s="1076" t="s">
        <v>1062</v>
      </c>
      <c r="B5" s="1077" t="s">
        <v>1019</v>
      </c>
      <c r="C5" s="1077">
        <v>29530</v>
      </c>
      <c r="D5" s="1077">
        <v>28130</v>
      </c>
      <c r="E5" s="1077">
        <v>27930</v>
      </c>
      <c r="F5" s="1078">
        <v>11300</v>
      </c>
      <c r="G5" s="1079" t="s">
        <v>1006</v>
      </c>
      <c r="H5" s="1080">
        <f>SUMPRODUCT((B5:B9=基准地价!I2)*(C3:F3=基准地价!E2)*(C5:F9))</f>
        <v>0</v>
      </c>
      <c r="I5" s="1069" t="s">
        <v>1063</v>
      </c>
      <c r="J5" s="1070" t="s">
        <v>1064</v>
      </c>
      <c r="K5" s="1070" t="s">
        <v>1065</v>
      </c>
      <c r="L5" s="1070" t="s">
        <v>1066</v>
      </c>
      <c r="M5" s="1070" t="s">
        <v>1067</v>
      </c>
      <c r="N5" s="1070" t="s">
        <v>1068</v>
      </c>
      <c r="O5" s="1070" t="s">
        <v>1069</v>
      </c>
      <c r="P5" s="1070" t="s">
        <v>1070</v>
      </c>
      <c r="Q5" s="1070" t="s">
        <v>1071</v>
      </c>
      <c r="R5" s="1070" t="s">
        <v>1072</v>
      </c>
      <c r="S5" s="1070" t="s">
        <v>1073</v>
      </c>
      <c r="T5" s="1070" t="s">
        <v>1074</v>
      </c>
    </row>
    <row r="6" spans="1:20" ht="14.25" customHeight="1" thickBot="1">
      <c r="A6" s="1076" t="s">
        <v>1062</v>
      </c>
      <c r="B6" s="1070" t="s">
        <v>1075</v>
      </c>
      <c r="C6" s="1070">
        <v>30290</v>
      </c>
      <c r="D6" s="1070">
        <v>29210</v>
      </c>
      <c r="E6" s="1070">
        <v>28860</v>
      </c>
      <c r="F6" s="1081">
        <v>12600</v>
      </c>
      <c r="G6" s="1082" t="s">
        <v>1076</v>
      </c>
      <c r="H6" s="1083">
        <f>SUMPRODUCT((B10:B28=基准地价!I2)*(C3:F3=基准地价!E2)*(C10:F28))</f>
        <v>0</v>
      </c>
      <c r="I6" s="1069" t="s">
        <v>1077</v>
      </c>
      <c r="J6" s="1070" t="s">
        <v>1078</v>
      </c>
      <c r="K6" s="1070" t="s">
        <v>1079</v>
      </c>
      <c r="L6" s="1070" t="s">
        <v>1080</v>
      </c>
      <c r="M6" s="1070" t="s">
        <v>1081</v>
      </c>
      <c r="N6" s="1070" t="s">
        <v>1082</v>
      </c>
      <c r="O6" s="1070" t="s">
        <v>1083</v>
      </c>
      <c r="P6" s="1070" t="s">
        <v>1084</v>
      </c>
      <c r="Q6" s="1070" t="s">
        <v>1085</v>
      </c>
      <c r="R6" s="1070" t="s">
        <v>1086</v>
      </c>
      <c r="S6" s="1070" t="s">
        <v>1087</v>
      </c>
      <c r="T6" s="1070" t="s">
        <v>1088</v>
      </c>
    </row>
    <row r="7" spans="1:20" ht="14.25" customHeight="1" thickBot="1">
      <c r="A7" s="1076" t="s">
        <v>1062</v>
      </c>
      <c r="B7" s="1084" t="s">
        <v>1050</v>
      </c>
      <c r="C7" s="1070">
        <v>29350</v>
      </c>
      <c r="D7" s="1070">
        <v>28410</v>
      </c>
      <c r="E7" s="1070">
        <v>27990</v>
      </c>
      <c r="F7" s="1081">
        <v>12300</v>
      </c>
      <c r="G7" s="1082" t="s">
        <v>875</v>
      </c>
      <c r="H7" s="1083">
        <f>SUMPRODUCT((B29:B48=基准地价!I2)*(C3:F3=基准地价!E2)*(C29:F48))</f>
        <v>0</v>
      </c>
      <c r="J7" s="1070" t="s">
        <v>1089</v>
      </c>
      <c r="K7" s="1070" t="s">
        <v>1090</v>
      </c>
      <c r="L7" s="1070" t="s">
        <v>1091</v>
      </c>
      <c r="M7" s="1070" t="s">
        <v>1092</v>
      </c>
      <c r="N7" s="1070" t="s">
        <v>1093</v>
      </c>
      <c r="O7" s="1070" t="s">
        <v>1094</v>
      </c>
      <c r="P7" s="1070" t="s">
        <v>1095</v>
      </c>
      <c r="Q7" s="1070" t="s">
        <v>1096</v>
      </c>
      <c r="R7" s="1070" t="s">
        <v>1097</v>
      </c>
      <c r="S7" s="1070" t="s">
        <v>1098</v>
      </c>
      <c r="T7" s="1084" t="s">
        <v>1099</v>
      </c>
    </row>
    <row r="8" spans="1:20" ht="14.25" customHeight="1" thickBot="1">
      <c r="A8" s="1076" t="s">
        <v>1062</v>
      </c>
      <c r="B8" s="1070" t="s">
        <v>1063</v>
      </c>
      <c r="C8" s="1070">
        <v>30890</v>
      </c>
      <c r="D8" s="1070">
        <v>29780</v>
      </c>
      <c r="E8" s="1070">
        <v>29270</v>
      </c>
      <c r="F8" s="1081">
        <v>11600</v>
      </c>
      <c r="G8" s="1082" t="s">
        <v>876</v>
      </c>
      <c r="H8" s="1083">
        <f>SUMPRODUCT((B49:B75=基准地价!I2)*(C3:F3=基准地价!E2)*(C49:F75))</f>
        <v>0</v>
      </c>
      <c r="J8" s="1070" t="s">
        <v>1100</v>
      </c>
      <c r="K8" s="1070" t="s">
        <v>1101</v>
      </c>
      <c r="L8" s="1070" t="s">
        <v>1102</v>
      </c>
      <c r="M8" s="1070" t="s">
        <v>1103</v>
      </c>
      <c r="N8" s="1070" t="s">
        <v>1104</v>
      </c>
      <c r="O8" s="1070" t="s">
        <v>1105</v>
      </c>
      <c r="P8" s="1070" t="s">
        <v>1106</v>
      </c>
      <c r="Q8" s="1070" t="s">
        <v>1107</v>
      </c>
      <c r="R8" s="1070" t="s">
        <v>1108</v>
      </c>
      <c r="S8" s="1070" t="s">
        <v>1109</v>
      </c>
      <c r="T8" s="1070" t="s">
        <v>1110</v>
      </c>
    </row>
    <row r="9" spans="1:20" ht="14.25" customHeight="1" thickBot="1">
      <c r="A9" s="1076" t="s">
        <v>1062</v>
      </c>
      <c r="B9" s="1085" t="s">
        <v>1077</v>
      </c>
      <c r="C9" s="1086">
        <v>28140</v>
      </c>
      <c r="D9" s="1086"/>
      <c r="E9" s="1086"/>
      <c r="F9" s="1087"/>
      <c r="G9" s="1082" t="s">
        <v>877</v>
      </c>
      <c r="H9" s="1083">
        <f>SUMPRODUCT((B76:B109=基准地价!I2)*(C3:F3=基准地价!E2)*(C76:F109))</f>
        <v>0</v>
      </c>
      <c r="J9" s="1070" t="s">
        <v>1111</v>
      </c>
      <c r="K9" s="1070" t="s">
        <v>1112</v>
      </c>
      <c r="L9" s="1070" t="s">
        <v>1113</v>
      </c>
      <c r="M9" s="1070" t="s">
        <v>1114</v>
      </c>
      <c r="N9" s="1070" t="s">
        <v>1115</v>
      </c>
      <c r="O9" s="1070" t="s">
        <v>1116</v>
      </c>
      <c r="P9" s="1070" t="s">
        <v>1117</v>
      </c>
      <c r="Q9" s="1070" t="s">
        <v>1118</v>
      </c>
      <c r="R9" s="1070" t="s">
        <v>1119</v>
      </c>
      <c r="S9" s="1070" t="s">
        <v>1120</v>
      </c>
    </row>
    <row r="10" spans="1:20" ht="14.25" customHeight="1" thickBot="1">
      <c r="A10" s="1076" t="s">
        <v>1121</v>
      </c>
      <c r="B10" s="1077" t="s">
        <v>1122</v>
      </c>
      <c r="C10" s="1077">
        <v>27450</v>
      </c>
      <c r="D10" s="1077">
        <v>26180</v>
      </c>
      <c r="E10" s="1077">
        <v>25980</v>
      </c>
      <c r="F10" s="1078">
        <v>8910</v>
      </c>
      <c r="G10" s="1082" t="s">
        <v>878</v>
      </c>
      <c r="H10" s="1083">
        <f>SUMPRODUCT((B110:B157=基准地价!I2)*(C3:F3=基准地价!E2)*(C110:F157))</f>
        <v>0</v>
      </c>
      <c r="J10" s="1070" t="s">
        <v>1123</v>
      </c>
      <c r="K10" s="1070" t="s">
        <v>1124</v>
      </c>
      <c r="L10" s="1070" t="s">
        <v>1125</v>
      </c>
      <c r="M10" s="1070" t="s">
        <v>1126</v>
      </c>
      <c r="N10" s="1070" t="s">
        <v>1127</v>
      </c>
      <c r="O10" s="1070" t="s">
        <v>1128</v>
      </c>
      <c r="P10" s="1070" t="s">
        <v>1129</v>
      </c>
      <c r="Q10" s="1070" t="s">
        <v>1130</v>
      </c>
      <c r="R10" s="1070" t="s">
        <v>1131</v>
      </c>
      <c r="S10" s="1070" t="s">
        <v>1132</v>
      </c>
    </row>
    <row r="11" spans="1:20" ht="14.25" customHeight="1" thickBot="1">
      <c r="A11" s="1076" t="s">
        <v>1121</v>
      </c>
      <c r="B11" s="1084" t="s">
        <v>1037</v>
      </c>
      <c r="C11" s="1070">
        <v>22950</v>
      </c>
      <c r="D11" s="1070">
        <v>22630</v>
      </c>
      <c r="E11" s="1070">
        <v>22030</v>
      </c>
      <c r="F11" s="1088">
        <v>8330</v>
      </c>
      <c r="G11" s="1082" t="s">
        <v>879</v>
      </c>
      <c r="H11" s="1083">
        <f>SUMPRODUCT((B158:B205=基准地价!I2)*(C3:F3=基准地价!E2)*(C158:F205))</f>
        <v>0</v>
      </c>
      <c r="J11" s="1070" t="s">
        <v>1133</v>
      </c>
      <c r="K11" s="1070" t="s">
        <v>1134</v>
      </c>
      <c r="L11" s="1070" t="s">
        <v>1135</v>
      </c>
      <c r="M11" s="1070" t="s">
        <v>1136</v>
      </c>
      <c r="N11" s="1070" t="s">
        <v>1137</v>
      </c>
      <c r="O11" s="1070" t="s">
        <v>1138</v>
      </c>
      <c r="P11" s="1070" t="s">
        <v>1139</v>
      </c>
      <c r="Q11" s="1070" t="s">
        <v>1140</v>
      </c>
      <c r="R11" s="1070" t="s">
        <v>1141</v>
      </c>
      <c r="S11" s="1070" t="s">
        <v>1142</v>
      </c>
    </row>
    <row r="12" spans="1:20" ht="14.25" customHeight="1" thickBot="1">
      <c r="A12" s="1076" t="s">
        <v>1121</v>
      </c>
      <c r="B12" s="1084" t="s">
        <v>1051</v>
      </c>
      <c r="C12" s="1070">
        <v>24940</v>
      </c>
      <c r="D12" s="1070">
        <v>23180</v>
      </c>
      <c r="E12" s="1070">
        <v>22910</v>
      </c>
      <c r="F12" s="1088">
        <v>7180</v>
      </c>
      <c r="G12" s="1082" t="s">
        <v>880</v>
      </c>
      <c r="H12" s="1083">
        <f>SUMPRODUCT((B206:B244=基准地价!I2)*(C3:F3=基准地价!E2)*(C206:F244))</f>
        <v>0</v>
      </c>
      <c r="J12" s="1070" t="s">
        <v>1143</v>
      </c>
      <c r="K12" s="1070" t="s">
        <v>1144</v>
      </c>
      <c r="L12" s="1070" t="s">
        <v>1145</v>
      </c>
      <c r="M12" s="1070" t="s">
        <v>1146</v>
      </c>
      <c r="N12" s="1070" t="s">
        <v>1147</v>
      </c>
      <c r="O12" s="1070" t="s">
        <v>1148</v>
      </c>
      <c r="P12" s="1070" t="s">
        <v>1149</v>
      </c>
      <c r="Q12" s="1070" t="s">
        <v>1150</v>
      </c>
      <c r="R12" s="1070" t="s">
        <v>1151</v>
      </c>
      <c r="S12" s="1070" t="s">
        <v>1152</v>
      </c>
    </row>
    <row r="13" spans="1:20" ht="14.25" customHeight="1" thickBot="1">
      <c r="A13" s="1076" t="s">
        <v>1121</v>
      </c>
      <c r="B13" s="1084" t="s">
        <v>1064</v>
      </c>
      <c r="C13" s="1070">
        <v>24140</v>
      </c>
      <c r="D13" s="1070">
        <v>22270</v>
      </c>
      <c r="E13" s="1070">
        <v>21950</v>
      </c>
      <c r="F13" s="1088">
        <v>7600</v>
      </c>
      <c r="G13" s="1082" t="s">
        <v>881</v>
      </c>
      <c r="H13" s="1083">
        <f>SUMPRODUCT((B245:B289=基准地价!I2)*(C3:F3=基准地价!E2)*(C245:F289))</f>
        <v>0</v>
      </c>
      <c r="J13" s="1070" t="s">
        <v>1153</v>
      </c>
      <c r="K13" s="1070" t="s">
        <v>1154</v>
      </c>
      <c r="L13" s="1070" t="s">
        <v>1155</v>
      </c>
      <c r="M13" s="1070" t="s">
        <v>1156</v>
      </c>
      <c r="N13" s="1070" t="s">
        <v>1157</v>
      </c>
      <c r="O13" s="1070" t="s">
        <v>1158</v>
      </c>
      <c r="P13" s="1070" t="s">
        <v>1159</v>
      </c>
      <c r="Q13" s="1070" t="s">
        <v>1160</v>
      </c>
      <c r="R13" s="1070" t="s">
        <v>1161</v>
      </c>
      <c r="S13" s="1070" t="s">
        <v>1162</v>
      </c>
    </row>
    <row r="14" spans="1:20" ht="14.25" customHeight="1" thickBot="1">
      <c r="A14" s="1076" t="s">
        <v>1121</v>
      </c>
      <c r="B14" s="1084" t="s">
        <v>1078</v>
      </c>
      <c r="C14" s="1070">
        <v>25600</v>
      </c>
      <c r="D14" s="1070">
        <v>22260</v>
      </c>
      <c r="E14" s="1070">
        <v>22110</v>
      </c>
      <c r="F14" s="1088">
        <v>7630</v>
      </c>
      <c r="G14" s="1082" t="s">
        <v>882</v>
      </c>
      <c r="H14" s="1083">
        <f>SUMPRODUCT((B290:B316=基准地价!I2)*(C3:F3=基准地价!E2)*(C290:F316))</f>
        <v>0</v>
      </c>
      <c r="J14" s="1070" t="s">
        <v>1163</v>
      </c>
      <c r="K14" s="1070" t="s">
        <v>1164</v>
      </c>
      <c r="L14" s="1070" t="s">
        <v>1165</v>
      </c>
      <c r="M14" s="1070" t="s">
        <v>1166</v>
      </c>
      <c r="N14" s="1070" t="s">
        <v>1167</v>
      </c>
      <c r="O14" s="1070" t="s">
        <v>1168</v>
      </c>
      <c r="P14" s="1070" t="s">
        <v>1169</v>
      </c>
      <c r="Q14" s="1070" t="s">
        <v>1170</v>
      </c>
      <c r="R14" s="1070" t="s">
        <v>1171</v>
      </c>
      <c r="S14" s="1070" t="s">
        <v>1172</v>
      </c>
    </row>
    <row r="15" spans="1:20" ht="14.25" customHeight="1" thickBot="1">
      <c r="A15" s="1076" t="s">
        <v>1121</v>
      </c>
      <c r="B15" s="1084" t="s">
        <v>1089</v>
      </c>
      <c r="C15" s="1070">
        <v>24760</v>
      </c>
      <c r="D15" s="1070">
        <v>24440</v>
      </c>
      <c r="E15" s="1070">
        <v>24130</v>
      </c>
      <c r="F15" s="1088">
        <v>9480</v>
      </c>
      <c r="G15" s="1082" t="s">
        <v>883</v>
      </c>
      <c r="H15" s="1083">
        <f>SUMPRODUCT((B317:B337=基准地价!I2)*(C3:F3=基准地价!E2)*(C317:F337))</f>
        <v>0</v>
      </c>
      <c r="J15" s="1070" t="s">
        <v>1173</v>
      </c>
      <c r="K15" s="1070" t="s">
        <v>1174</v>
      </c>
      <c r="L15" s="1070" t="s">
        <v>1175</v>
      </c>
      <c r="M15" s="1070" t="s">
        <v>1176</v>
      </c>
      <c r="N15" s="1070" t="s">
        <v>1177</v>
      </c>
      <c r="O15" s="1070" t="s">
        <v>1178</v>
      </c>
      <c r="P15" s="1070" t="s">
        <v>1179</v>
      </c>
      <c r="Q15" s="1070" t="s">
        <v>1180</v>
      </c>
      <c r="R15" s="1070" t="s">
        <v>1181</v>
      </c>
      <c r="S15" s="1070" t="s">
        <v>1182</v>
      </c>
    </row>
    <row r="16" spans="1:20" ht="14.25" customHeight="1" thickBot="1">
      <c r="A16" s="1076" t="s">
        <v>1121</v>
      </c>
      <c r="B16" s="1084" t="s">
        <v>1100</v>
      </c>
      <c r="C16" s="1070">
        <v>22220</v>
      </c>
      <c r="D16" s="1070">
        <v>22310</v>
      </c>
      <c r="E16" s="1070">
        <v>22000</v>
      </c>
      <c r="F16" s="1088">
        <v>8900</v>
      </c>
      <c r="G16" s="1089" t="s">
        <v>884</v>
      </c>
      <c r="H16" s="1090">
        <f>SUMPRODUCT((B338:B344=基准地价!I2)*(C3:F3=基准地价!E2)*(C338:F344))</f>
        <v>0</v>
      </c>
      <c r="J16" s="1070" t="s">
        <v>1183</v>
      </c>
      <c r="K16" s="1070" t="s">
        <v>1184</v>
      </c>
      <c r="L16" s="1070" t="s">
        <v>1185</v>
      </c>
      <c r="M16" s="1070" t="s">
        <v>1186</v>
      </c>
      <c r="N16" s="1070" t="s">
        <v>1187</v>
      </c>
      <c r="O16" s="1070" t="s">
        <v>1188</v>
      </c>
      <c r="P16" s="1070" t="s">
        <v>1189</v>
      </c>
      <c r="Q16" s="1070" t="s">
        <v>1190</v>
      </c>
      <c r="R16" s="1070" t="s">
        <v>1191</v>
      </c>
      <c r="S16" s="1070" t="s">
        <v>1192</v>
      </c>
    </row>
    <row r="17" spans="1:19" ht="14.25" customHeight="1" thickBot="1">
      <c r="A17" s="1076" t="s">
        <v>1121</v>
      </c>
      <c r="B17" s="1084" t="s">
        <v>1111</v>
      </c>
      <c r="C17" s="1070">
        <v>24700</v>
      </c>
      <c r="D17" s="1070">
        <v>25150</v>
      </c>
      <c r="E17" s="1070">
        <v>24700</v>
      </c>
      <c r="F17" s="1091"/>
      <c r="H17" s="1092"/>
      <c r="J17" s="1070" t="s">
        <v>1193</v>
      </c>
      <c r="K17" s="1070" t="s">
        <v>1194</v>
      </c>
      <c r="L17" s="1070" t="s">
        <v>1195</v>
      </c>
      <c r="M17" s="1070" t="s">
        <v>1196</v>
      </c>
      <c r="N17" s="1070" t="s">
        <v>1197</v>
      </c>
      <c r="O17" s="1070" t="s">
        <v>1198</v>
      </c>
      <c r="P17" s="1070" t="s">
        <v>1199</v>
      </c>
      <c r="Q17" s="1070" t="s">
        <v>1200</v>
      </c>
      <c r="R17" s="1070" t="s">
        <v>1201</v>
      </c>
      <c r="S17" s="1070" t="s">
        <v>1202</v>
      </c>
    </row>
    <row r="18" spans="1:19" ht="14.25" customHeight="1" thickBot="1">
      <c r="A18" s="1076" t="s">
        <v>1121</v>
      </c>
      <c r="B18" s="1084" t="s">
        <v>1123</v>
      </c>
      <c r="C18" s="1070">
        <v>22350</v>
      </c>
      <c r="D18" s="1070">
        <v>24340</v>
      </c>
      <c r="E18" s="1070">
        <v>24100</v>
      </c>
      <c r="F18" s="1091"/>
      <c r="H18" s="1092"/>
      <c r="J18" s="1070" t="s">
        <v>1203</v>
      </c>
      <c r="K18" s="1070" t="s">
        <v>1204</v>
      </c>
      <c r="L18" s="1070" t="s">
        <v>1205</v>
      </c>
      <c r="M18" s="1070" t="s">
        <v>1206</v>
      </c>
      <c r="N18" s="1070" t="s">
        <v>1207</v>
      </c>
      <c r="O18" s="1070" t="s">
        <v>1208</v>
      </c>
      <c r="P18" s="1070" t="s">
        <v>1209</v>
      </c>
      <c r="Q18" s="1070" t="s">
        <v>1210</v>
      </c>
      <c r="R18" s="1070" t="s">
        <v>1211</v>
      </c>
      <c r="S18" s="1070" t="s">
        <v>1212</v>
      </c>
    </row>
    <row r="19" spans="1:19" ht="14.25" customHeight="1" thickBot="1">
      <c r="A19" s="1076" t="s">
        <v>1121</v>
      </c>
      <c r="B19" s="1084" t="s">
        <v>1133</v>
      </c>
      <c r="C19" s="1070">
        <v>23430</v>
      </c>
      <c r="D19" s="1070">
        <v>21580</v>
      </c>
      <c r="E19" s="1070">
        <v>21350</v>
      </c>
      <c r="F19" s="1091"/>
      <c r="H19" s="1092"/>
      <c r="J19" s="1070" t="s">
        <v>1213</v>
      </c>
      <c r="K19" s="1070" t="s">
        <v>1214</v>
      </c>
      <c r="L19" s="1070" t="s">
        <v>1215</v>
      </c>
      <c r="M19" s="1070" t="s">
        <v>1216</v>
      </c>
      <c r="N19" s="1070" t="s">
        <v>1217</v>
      </c>
      <c r="O19" s="1070" t="s">
        <v>1218</v>
      </c>
      <c r="P19" s="1070" t="s">
        <v>1219</v>
      </c>
      <c r="Q19" s="1070" t="s">
        <v>1220</v>
      </c>
      <c r="R19" s="1070" t="s">
        <v>1221</v>
      </c>
      <c r="S19" s="1070" t="s">
        <v>1222</v>
      </c>
    </row>
    <row r="20" spans="1:19" ht="14.25" customHeight="1" thickBot="1">
      <c r="A20" s="1076" t="s">
        <v>1121</v>
      </c>
      <c r="B20" s="1084" t="s">
        <v>1143</v>
      </c>
      <c r="C20" s="1070">
        <v>27660</v>
      </c>
      <c r="D20" s="1070">
        <v>24240</v>
      </c>
      <c r="E20" s="1070">
        <v>24020</v>
      </c>
      <c r="F20" s="1091"/>
      <c r="J20" s="1070" t="s">
        <v>1223</v>
      </c>
      <c r="K20" s="1070" t="s">
        <v>1224</v>
      </c>
      <c r="L20" s="1070" t="s">
        <v>1225</v>
      </c>
      <c r="M20" s="1070" t="s">
        <v>1226</v>
      </c>
      <c r="N20" s="1070" t="s">
        <v>1227</v>
      </c>
      <c r="O20" s="1070" t="s">
        <v>1228</v>
      </c>
      <c r="P20" s="1070" t="s">
        <v>1229</v>
      </c>
      <c r="Q20" s="1070" t="s">
        <v>1230</v>
      </c>
      <c r="R20" s="1070" t="s">
        <v>1231</v>
      </c>
      <c r="S20" s="1070" t="s">
        <v>1232</v>
      </c>
    </row>
    <row r="21" spans="1:19" ht="14.25" customHeight="1" thickBot="1">
      <c r="A21" s="1076" t="s">
        <v>1121</v>
      </c>
      <c r="B21" s="1084" t="s">
        <v>1153</v>
      </c>
      <c r="C21" s="1070">
        <v>24720</v>
      </c>
      <c r="D21" s="1070">
        <v>21670</v>
      </c>
      <c r="E21" s="1070">
        <v>21510</v>
      </c>
      <c r="F21" s="1091"/>
      <c r="K21" s="1070" t="s">
        <v>1233</v>
      </c>
      <c r="L21" s="1070" t="s">
        <v>1234</v>
      </c>
      <c r="M21" s="1070" t="s">
        <v>1235</v>
      </c>
      <c r="N21" s="1070" t="s">
        <v>1236</v>
      </c>
      <c r="O21" s="1070" t="s">
        <v>1237</v>
      </c>
      <c r="P21" s="1070" t="s">
        <v>1238</v>
      </c>
      <c r="Q21" s="1070" t="s">
        <v>1239</v>
      </c>
      <c r="R21" s="1070" t="s">
        <v>1240</v>
      </c>
      <c r="S21" s="1070" t="s">
        <v>1241</v>
      </c>
    </row>
    <row r="22" spans="1:19" ht="14.25" customHeight="1" thickBot="1">
      <c r="A22" s="1076" t="s">
        <v>1121</v>
      </c>
      <c r="B22" s="1084" t="s">
        <v>1242</v>
      </c>
      <c r="C22" s="1070">
        <v>26530</v>
      </c>
      <c r="D22" s="1070">
        <v>22980</v>
      </c>
      <c r="E22" s="1070">
        <v>22650</v>
      </c>
      <c r="F22" s="1091"/>
      <c r="L22" s="1070" t="s">
        <v>1243</v>
      </c>
      <c r="M22" s="1070" t="s">
        <v>1244</v>
      </c>
      <c r="N22" s="1070" t="s">
        <v>1245</v>
      </c>
      <c r="O22" s="1070" t="s">
        <v>1246</v>
      </c>
      <c r="P22" s="1070" t="s">
        <v>1247</v>
      </c>
      <c r="Q22" s="1070" t="s">
        <v>1248</v>
      </c>
      <c r="R22" s="1070" t="s">
        <v>1249</v>
      </c>
      <c r="S22" s="1084" t="s">
        <v>1250</v>
      </c>
    </row>
    <row r="23" spans="1:19" ht="14.25" customHeight="1" thickBot="1">
      <c r="A23" s="1076" t="s">
        <v>1121</v>
      </c>
      <c r="B23" s="1084" t="s">
        <v>1173</v>
      </c>
      <c r="C23" s="1070">
        <v>24700</v>
      </c>
      <c r="D23" s="1070">
        <v>27290</v>
      </c>
      <c r="E23" s="1070">
        <v>26710</v>
      </c>
      <c r="F23" s="1091"/>
      <c r="L23" s="1070" t="s">
        <v>1251</v>
      </c>
      <c r="M23" s="1070" t="s">
        <v>1252</v>
      </c>
      <c r="N23" s="1070" t="s">
        <v>1253</v>
      </c>
      <c r="O23" s="1070" t="s">
        <v>1254</v>
      </c>
      <c r="P23" s="1070" t="s">
        <v>1255</v>
      </c>
      <c r="Q23" s="1070" t="s">
        <v>1256</v>
      </c>
      <c r="R23" s="1070" t="s">
        <v>1257</v>
      </c>
    </row>
    <row r="24" spans="1:19" ht="14.25" customHeight="1" thickBot="1">
      <c r="A24" s="1076" t="s">
        <v>1121</v>
      </c>
      <c r="B24" s="1084" t="s">
        <v>1183</v>
      </c>
      <c r="C24" s="1070">
        <v>23070</v>
      </c>
      <c r="D24" s="1070">
        <v>24130</v>
      </c>
      <c r="E24" s="1070">
        <v>23860</v>
      </c>
      <c r="F24" s="1091"/>
      <c r="L24" s="1070" t="s">
        <v>1258</v>
      </c>
      <c r="M24" s="1070" t="s">
        <v>1259</v>
      </c>
      <c r="N24" s="1070" t="s">
        <v>1260</v>
      </c>
      <c r="O24" s="1070" t="s">
        <v>1261</v>
      </c>
      <c r="P24" s="1070" t="s">
        <v>1262</v>
      </c>
      <c r="Q24" s="1070" t="s">
        <v>1263</v>
      </c>
      <c r="R24" s="1070" t="s">
        <v>1264</v>
      </c>
    </row>
    <row r="25" spans="1:19" ht="14.25" customHeight="1" thickBot="1">
      <c r="A25" s="1076" t="s">
        <v>1121</v>
      </c>
      <c r="B25" s="1084" t="s">
        <v>1193</v>
      </c>
      <c r="C25" s="1070">
        <v>27550</v>
      </c>
      <c r="D25" s="1070">
        <v>25850</v>
      </c>
      <c r="E25" s="1070">
        <v>25340</v>
      </c>
      <c r="F25" s="1091"/>
      <c r="L25" s="1070" t="s">
        <v>1265</v>
      </c>
      <c r="M25" s="1070" t="s">
        <v>1266</v>
      </c>
      <c r="N25" s="1070" t="s">
        <v>1267</v>
      </c>
      <c r="O25" s="1070" t="s">
        <v>1268</v>
      </c>
      <c r="P25" s="1070" t="s">
        <v>1269</v>
      </c>
      <c r="Q25" s="1070" t="s">
        <v>1270</v>
      </c>
      <c r="R25" s="1070" t="s">
        <v>1271</v>
      </c>
    </row>
    <row r="26" spans="1:19" ht="14.25" customHeight="1" thickBot="1">
      <c r="A26" s="1076" t="s">
        <v>1121</v>
      </c>
      <c r="B26" s="1084" t="s">
        <v>1203</v>
      </c>
      <c r="C26" s="1070"/>
      <c r="D26" s="1070">
        <v>23900</v>
      </c>
      <c r="E26" s="1070">
        <v>23590</v>
      </c>
      <c r="F26" s="1091"/>
      <c r="L26" s="1070" t="s">
        <v>1272</v>
      </c>
      <c r="M26" s="1070" t="s">
        <v>1273</v>
      </c>
      <c r="N26" s="1070" t="s">
        <v>1274</v>
      </c>
      <c r="O26" s="1070" t="s">
        <v>1275</v>
      </c>
      <c r="P26" s="1070" t="s">
        <v>1276</v>
      </c>
      <c r="Q26" s="1070" t="s">
        <v>1277</v>
      </c>
      <c r="R26" s="1070" t="s">
        <v>1278</v>
      </c>
    </row>
    <row r="27" spans="1:19" ht="14.25" customHeight="1" thickBot="1">
      <c r="A27" s="1076" t="s">
        <v>1121</v>
      </c>
      <c r="B27" s="1084" t="s">
        <v>1213</v>
      </c>
      <c r="C27" s="1070"/>
      <c r="D27" s="1070">
        <v>22850</v>
      </c>
      <c r="E27" s="1070">
        <v>21920</v>
      </c>
      <c r="F27" s="1091"/>
      <c r="L27" s="1070" t="s">
        <v>1279</v>
      </c>
      <c r="M27" s="1070" t="s">
        <v>1280</v>
      </c>
      <c r="N27" s="1070" t="s">
        <v>1281</v>
      </c>
      <c r="O27" s="1070" t="s">
        <v>1282</v>
      </c>
      <c r="P27" s="1070" t="s">
        <v>1283</v>
      </c>
      <c r="Q27" s="1070" t="s">
        <v>1284</v>
      </c>
      <c r="R27" s="1070" t="s">
        <v>1285</v>
      </c>
    </row>
    <row r="28" spans="1:19" ht="14.25" customHeight="1" thickBot="1">
      <c r="A28" s="1093" t="s">
        <v>1121</v>
      </c>
      <c r="B28" s="1085" t="s">
        <v>1223</v>
      </c>
      <c r="C28" s="1086"/>
      <c r="D28" s="1086">
        <v>26610</v>
      </c>
      <c r="E28" s="1086">
        <v>26370</v>
      </c>
      <c r="F28" s="1087"/>
      <c r="L28" s="1070" t="s">
        <v>1286</v>
      </c>
      <c r="M28" s="1070" t="s">
        <v>1287</v>
      </c>
      <c r="N28" s="1070" t="s">
        <v>1288</v>
      </c>
      <c r="O28" s="1070" t="s">
        <v>1289</v>
      </c>
      <c r="P28" s="1070" t="s">
        <v>1290</v>
      </c>
      <c r="Q28" s="1070" t="s">
        <v>1291</v>
      </c>
    </row>
    <row r="29" spans="1:19" ht="14.25" customHeight="1" thickBot="1">
      <c r="A29" s="1076" t="s">
        <v>1292</v>
      </c>
      <c r="B29" s="1077" t="s">
        <v>1293</v>
      </c>
      <c r="C29" s="1077">
        <v>22090</v>
      </c>
      <c r="D29" s="1077">
        <v>21860</v>
      </c>
      <c r="E29" s="1077">
        <v>19380</v>
      </c>
      <c r="F29" s="1078">
        <v>6610</v>
      </c>
      <c r="M29" s="1070" t="s">
        <v>1294</v>
      </c>
      <c r="N29" s="1070" t="s">
        <v>1295</v>
      </c>
      <c r="O29" s="1070" t="s">
        <v>1296</v>
      </c>
      <c r="P29" s="1070" t="s">
        <v>1297</v>
      </c>
      <c r="Q29" s="1070" t="s">
        <v>1298</v>
      </c>
    </row>
    <row r="30" spans="1:19" ht="14.25" customHeight="1" thickBot="1">
      <c r="A30" s="1076" t="s">
        <v>1292</v>
      </c>
      <c r="B30" s="1084" t="s">
        <v>1038</v>
      </c>
      <c r="C30" s="1070">
        <v>21380</v>
      </c>
      <c r="D30" s="1070">
        <v>19930</v>
      </c>
      <c r="E30" s="1070">
        <v>19860</v>
      </c>
      <c r="F30" s="1088">
        <v>6010</v>
      </c>
      <c r="H30" s="1092"/>
      <c r="M30" s="1070" t="s">
        <v>1299</v>
      </c>
      <c r="N30" s="1070" t="s">
        <v>1300</v>
      </c>
      <c r="O30" s="1070" t="s">
        <v>1301</v>
      </c>
      <c r="P30" s="1070" t="s">
        <v>2383</v>
      </c>
      <c r="Q30" s="1070" t="s">
        <v>1302</v>
      </c>
    </row>
    <row r="31" spans="1:19" ht="14.25" customHeight="1" thickBot="1">
      <c r="A31" s="1076" t="s">
        <v>1292</v>
      </c>
      <c r="B31" s="1084" t="s">
        <v>1052</v>
      </c>
      <c r="C31" s="1070">
        <v>21670</v>
      </c>
      <c r="D31" s="1070">
        <v>20660</v>
      </c>
      <c r="E31" s="1070">
        <v>20290</v>
      </c>
      <c r="F31" s="1088">
        <v>5840</v>
      </c>
      <c r="H31" s="1092"/>
      <c r="M31" s="1070" t="s">
        <v>1303</v>
      </c>
      <c r="N31" s="1070" t="s">
        <v>1304</v>
      </c>
      <c r="O31" s="1070" t="s">
        <v>1305</v>
      </c>
      <c r="P31" s="1070" t="s">
        <v>1306</v>
      </c>
      <c r="Q31" s="1070" t="s">
        <v>1307</v>
      </c>
    </row>
    <row r="32" spans="1:19" ht="14.25" customHeight="1" thickBot="1">
      <c r="A32" s="1076" t="s">
        <v>1292</v>
      </c>
      <c r="B32" s="1084" t="s">
        <v>1065</v>
      </c>
      <c r="C32" s="1070">
        <v>22280</v>
      </c>
      <c r="D32" s="1070">
        <v>21800</v>
      </c>
      <c r="E32" s="1070">
        <v>17650</v>
      </c>
      <c r="F32" s="1088">
        <v>4690</v>
      </c>
      <c r="H32" s="1092"/>
      <c r="M32" s="1070" t="s">
        <v>1308</v>
      </c>
      <c r="N32" s="1070" t="s">
        <v>1309</v>
      </c>
      <c r="O32" s="1070" t="s">
        <v>1310</v>
      </c>
      <c r="P32" s="1070" t="s">
        <v>1311</v>
      </c>
      <c r="Q32" s="1070" t="s">
        <v>1312</v>
      </c>
    </row>
    <row r="33" spans="1:17" ht="14.25" customHeight="1" thickBot="1">
      <c r="A33" s="1076" t="s">
        <v>1292</v>
      </c>
      <c r="B33" s="1084" t="s">
        <v>1079</v>
      </c>
      <c r="C33" s="1070">
        <v>22130</v>
      </c>
      <c r="D33" s="1070">
        <v>20460</v>
      </c>
      <c r="E33" s="1070">
        <v>18500</v>
      </c>
      <c r="F33" s="1088">
        <v>5340</v>
      </c>
      <c r="H33" s="1092"/>
      <c r="M33" s="1070" t="s">
        <v>1313</v>
      </c>
      <c r="N33" s="1070" t="s">
        <v>1314</v>
      </c>
      <c r="O33" s="1070" t="s">
        <v>1315</v>
      </c>
      <c r="P33" s="1070" t="s">
        <v>1316</v>
      </c>
      <c r="Q33" s="1070" t="s">
        <v>1317</v>
      </c>
    </row>
    <row r="34" spans="1:17" ht="14.25" customHeight="1" thickBot="1">
      <c r="A34" s="1076" t="s">
        <v>1292</v>
      </c>
      <c r="B34" s="1084" t="s">
        <v>1090</v>
      </c>
      <c r="C34" s="1070">
        <v>22070</v>
      </c>
      <c r="D34" s="1070">
        <v>20110</v>
      </c>
      <c r="E34" s="1070">
        <v>18830</v>
      </c>
      <c r="F34" s="1088">
        <v>5190</v>
      </c>
      <c r="H34" s="1092"/>
      <c r="M34" s="1070" t="s">
        <v>1318</v>
      </c>
      <c r="N34" s="1070" t="s">
        <v>1319</v>
      </c>
      <c r="O34" s="1070" t="s">
        <v>1320</v>
      </c>
      <c r="P34" s="1070" t="s">
        <v>1321</v>
      </c>
      <c r="Q34" s="1070" t="s">
        <v>1322</v>
      </c>
    </row>
    <row r="35" spans="1:17" ht="14.25" customHeight="1" thickBot="1">
      <c r="A35" s="1076" t="s">
        <v>1292</v>
      </c>
      <c r="B35" s="1084" t="s">
        <v>1101</v>
      </c>
      <c r="C35" s="1070">
        <v>22240</v>
      </c>
      <c r="D35" s="1070">
        <v>19550</v>
      </c>
      <c r="E35" s="1070">
        <v>19220</v>
      </c>
      <c r="F35" s="1088">
        <v>5800</v>
      </c>
      <c r="H35" s="1092"/>
      <c r="M35" s="1070" t="s">
        <v>1323</v>
      </c>
      <c r="N35" s="1070" t="s">
        <v>1324</v>
      </c>
      <c r="O35" s="1070" t="s">
        <v>1325</v>
      </c>
      <c r="P35" s="1070" t="s">
        <v>1326</v>
      </c>
      <c r="Q35" s="1070" t="s">
        <v>1327</v>
      </c>
    </row>
    <row r="36" spans="1:17" ht="14.25" customHeight="1" thickBot="1">
      <c r="A36" s="1076" t="s">
        <v>1292</v>
      </c>
      <c r="B36" s="1084" t="s">
        <v>1112</v>
      </c>
      <c r="C36" s="1070">
        <v>19750</v>
      </c>
      <c r="D36" s="1070">
        <v>19790</v>
      </c>
      <c r="E36" s="1070">
        <v>18510</v>
      </c>
      <c r="F36" s="1088">
        <v>6520</v>
      </c>
      <c r="H36" s="1092"/>
      <c r="N36" s="1070" t="s">
        <v>1328</v>
      </c>
      <c r="O36" s="1070" t="s">
        <v>1329</v>
      </c>
      <c r="P36" s="1070" t="s">
        <v>1330</v>
      </c>
      <c r="Q36" s="1070" t="s">
        <v>1331</v>
      </c>
    </row>
    <row r="37" spans="1:17" ht="14.25" customHeight="1" thickBot="1">
      <c r="A37" s="1076" t="s">
        <v>1292</v>
      </c>
      <c r="B37" s="1084" t="s">
        <v>1124</v>
      </c>
      <c r="C37" s="1070">
        <v>22380</v>
      </c>
      <c r="D37" s="1070">
        <v>18530</v>
      </c>
      <c r="E37" s="1070">
        <v>17930</v>
      </c>
      <c r="F37" s="1088">
        <v>6270</v>
      </c>
      <c r="H37" s="1094"/>
      <c r="N37" s="1070" t="s">
        <v>1332</v>
      </c>
      <c r="O37" s="1070" t="s">
        <v>1333</v>
      </c>
      <c r="P37" s="1070" t="s">
        <v>1334</v>
      </c>
      <c r="Q37" s="1070" t="s">
        <v>1335</v>
      </c>
    </row>
    <row r="38" spans="1:17" ht="14.25" customHeight="1" thickBot="1">
      <c r="A38" s="1076" t="s">
        <v>1292</v>
      </c>
      <c r="B38" s="1084" t="s">
        <v>1134</v>
      </c>
      <c r="C38" s="1070">
        <v>20200</v>
      </c>
      <c r="D38" s="1070">
        <v>20070</v>
      </c>
      <c r="E38" s="1070">
        <v>19950</v>
      </c>
      <c r="F38" s="1088"/>
      <c r="H38" s="1095"/>
      <c r="N38" s="1070" t="s">
        <v>1336</v>
      </c>
      <c r="O38" s="1070" t="s">
        <v>1337</v>
      </c>
      <c r="P38" s="1070" t="s">
        <v>1338</v>
      </c>
      <c r="Q38" s="1070" t="s">
        <v>1339</v>
      </c>
    </row>
    <row r="39" spans="1:17" ht="14.25" customHeight="1" thickBot="1">
      <c r="A39" s="1076" t="s">
        <v>1292</v>
      </c>
      <c r="B39" s="1084" t="s">
        <v>1144</v>
      </c>
      <c r="C39" s="1070">
        <v>19300</v>
      </c>
      <c r="D39" s="1070">
        <v>20360</v>
      </c>
      <c r="E39" s="1070">
        <v>20230</v>
      </c>
      <c r="F39" s="1088"/>
      <c r="H39" s="1095"/>
      <c r="N39" s="1070" t="s">
        <v>1340</v>
      </c>
      <c r="O39" s="1070" t="s">
        <v>1341</v>
      </c>
      <c r="P39" s="1070" t="s">
        <v>1342</v>
      </c>
      <c r="Q39" s="1070" t="s">
        <v>1343</v>
      </c>
    </row>
    <row r="40" spans="1:17" ht="14.25" customHeight="1" thickBot="1">
      <c r="A40" s="1076" t="s">
        <v>1292</v>
      </c>
      <c r="B40" s="1084" t="s">
        <v>1154</v>
      </c>
      <c r="C40" s="1070">
        <v>20210</v>
      </c>
      <c r="D40" s="1070">
        <v>19060</v>
      </c>
      <c r="E40" s="1070">
        <v>18890</v>
      </c>
      <c r="F40" s="1088"/>
      <c r="H40" s="1095"/>
      <c r="N40" s="1070" t="s">
        <v>1344</v>
      </c>
      <c r="O40" s="1070" t="s">
        <v>1345</v>
      </c>
      <c r="P40" s="1070" t="s">
        <v>1346</v>
      </c>
      <c r="Q40" s="1070" t="s">
        <v>1347</v>
      </c>
    </row>
    <row r="41" spans="1:17" ht="14.25" customHeight="1" thickBot="1">
      <c r="A41" s="1076" t="s">
        <v>1292</v>
      </c>
      <c r="B41" s="1084" t="s">
        <v>1164</v>
      </c>
      <c r="C41" s="1070">
        <v>20560</v>
      </c>
      <c r="D41" s="1070">
        <v>21040</v>
      </c>
      <c r="E41" s="1070">
        <v>20740</v>
      </c>
      <c r="F41" s="1088"/>
      <c r="H41" s="1095"/>
      <c r="N41" s="1084" t="s">
        <v>1348</v>
      </c>
      <c r="O41" s="1084" t="s">
        <v>1349</v>
      </c>
      <c r="Q41" s="1084" t="s">
        <v>1350</v>
      </c>
    </row>
    <row r="42" spans="1:17" ht="14.25" customHeight="1" thickBot="1">
      <c r="A42" s="1076" t="s">
        <v>1292</v>
      </c>
      <c r="B42" s="1084" t="s">
        <v>1174</v>
      </c>
      <c r="C42" s="1070">
        <v>19280</v>
      </c>
      <c r="D42" s="1070">
        <v>22940</v>
      </c>
      <c r="E42" s="1070">
        <v>22500</v>
      </c>
      <c r="F42" s="1088"/>
      <c r="H42" s="1095"/>
      <c r="N42" s="1070" t="s">
        <v>1351</v>
      </c>
      <c r="O42" s="1070" t="s">
        <v>1352</v>
      </c>
      <c r="Q42" s="1070" t="s">
        <v>1353</v>
      </c>
    </row>
    <row r="43" spans="1:17" ht="14.25" customHeight="1" thickBot="1">
      <c r="A43" s="1076" t="s">
        <v>1292</v>
      </c>
      <c r="B43" s="1084" t="s">
        <v>1184</v>
      </c>
      <c r="C43" s="1070">
        <v>21520</v>
      </c>
      <c r="D43" s="1070">
        <v>19230</v>
      </c>
      <c r="E43" s="1070">
        <v>18540</v>
      </c>
      <c r="F43" s="1088"/>
      <c r="H43" s="1095"/>
      <c r="N43" s="1070" t="s">
        <v>1354</v>
      </c>
      <c r="O43" s="1070" t="s">
        <v>1355</v>
      </c>
      <c r="Q43" s="1070" t="s">
        <v>1356</v>
      </c>
    </row>
    <row r="44" spans="1:17" ht="14.25" customHeight="1" thickBot="1">
      <c r="A44" s="1076" t="s">
        <v>1292</v>
      </c>
      <c r="B44" s="1084" t="s">
        <v>1194</v>
      </c>
      <c r="C44" s="1070">
        <v>23260</v>
      </c>
      <c r="D44" s="1070">
        <v>21180</v>
      </c>
      <c r="E44" s="1070">
        <v>20730</v>
      </c>
      <c r="F44" s="1088"/>
      <c r="H44" s="1095"/>
      <c r="N44" s="1070" t="s">
        <v>1357</v>
      </c>
      <c r="O44" s="1070" t="s">
        <v>1358</v>
      </c>
      <c r="Q44" s="1070" t="s">
        <v>1359</v>
      </c>
    </row>
    <row r="45" spans="1:17" ht="14.25" customHeight="1" thickBot="1">
      <c r="A45" s="1076" t="s">
        <v>1292</v>
      </c>
      <c r="B45" s="1084" t="s">
        <v>1204</v>
      </c>
      <c r="C45" s="1070">
        <v>19610</v>
      </c>
      <c r="D45" s="1070">
        <v>18090</v>
      </c>
      <c r="E45" s="1070">
        <v>17970</v>
      </c>
      <c r="F45" s="1088"/>
      <c r="H45" s="1092"/>
      <c r="N45" s="1070" t="s">
        <v>1360</v>
      </c>
      <c r="O45" s="1070" t="s">
        <v>1361</v>
      </c>
      <c r="Q45" s="1070" t="s">
        <v>1362</v>
      </c>
    </row>
    <row r="46" spans="1:17" ht="14.25" customHeight="1" thickBot="1">
      <c r="A46" s="1076" t="s">
        <v>1292</v>
      </c>
      <c r="B46" s="1084" t="s">
        <v>1214</v>
      </c>
      <c r="C46" s="1070">
        <v>21660</v>
      </c>
      <c r="D46" s="1070">
        <v>19190</v>
      </c>
      <c r="E46" s="1070">
        <v>19790</v>
      </c>
      <c r="F46" s="1088"/>
      <c r="H46" s="1095"/>
      <c r="N46" s="1070" t="s">
        <v>1363</v>
      </c>
      <c r="O46" s="1070" t="s">
        <v>1364</v>
      </c>
      <c r="Q46" s="1070" t="s">
        <v>1365</v>
      </c>
    </row>
    <row r="47" spans="1:17" ht="14.25" customHeight="1" thickBot="1">
      <c r="A47" s="1076" t="s">
        <v>1292</v>
      </c>
      <c r="B47" s="1084" t="s">
        <v>1224</v>
      </c>
      <c r="C47" s="1070">
        <v>18220</v>
      </c>
      <c r="D47" s="1070"/>
      <c r="E47" s="1070">
        <v>17220</v>
      </c>
      <c r="F47" s="1088"/>
      <c r="H47" s="1095"/>
      <c r="N47" s="1070" t="s">
        <v>1366</v>
      </c>
      <c r="O47" s="1070" t="s">
        <v>1367</v>
      </c>
    </row>
    <row r="48" spans="1:17" ht="14.25" customHeight="1" thickBot="1">
      <c r="A48" s="1076" t="s">
        <v>1292</v>
      </c>
      <c r="B48" s="1085" t="s">
        <v>1233</v>
      </c>
      <c r="C48" s="1086">
        <v>19430</v>
      </c>
      <c r="D48" s="1086"/>
      <c r="E48" s="1086">
        <v>17830</v>
      </c>
      <c r="F48" s="1096"/>
      <c r="H48" s="1092"/>
      <c r="N48" s="1070" t="s">
        <v>1368</v>
      </c>
      <c r="O48" s="1070" t="s">
        <v>1369</v>
      </c>
    </row>
    <row r="49" spans="1:15" ht="14.25" customHeight="1" thickBot="1">
      <c r="A49" s="1076" t="s">
        <v>891</v>
      </c>
      <c r="B49" s="1077" t="s">
        <v>1370</v>
      </c>
      <c r="C49" s="1077">
        <v>17090</v>
      </c>
      <c r="D49" s="1077">
        <v>16950</v>
      </c>
      <c r="E49" s="1077">
        <v>16310</v>
      </c>
      <c r="F49" s="1078">
        <v>4540</v>
      </c>
      <c r="H49" s="1095"/>
      <c r="N49" s="1070" t="s">
        <v>1371</v>
      </c>
      <c r="O49" s="1070" t="s">
        <v>1372</v>
      </c>
    </row>
    <row r="50" spans="1:15" ht="14.25" customHeight="1" thickBot="1">
      <c r="A50" s="1076" t="s">
        <v>891</v>
      </c>
      <c r="B50" s="1070" t="s">
        <v>1039</v>
      </c>
      <c r="C50" s="1070">
        <v>19040</v>
      </c>
      <c r="D50" s="1070">
        <v>16960</v>
      </c>
      <c r="E50" s="1070">
        <v>14800</v>
      </c>
      <c r="F50" s="1088">
        <v>3940</v>
      </c>
      <c r="H50" s="1095"/>
    </row>
    <row r="51" spans="1:15" ht="14.25" customHeight="1" thickBot="1">
      <c r="A51" s="1076" t="s">
        <v>891</v>
      </c>
      <c r="B51" s="1070" t="s">
        <v>1053</v>
      </c>
      <c r="C51" s="1070">
        <v>17040</v>
      </c>
      <c r="D51" s="1070">
        <v>16930</v>
      </c>
      <c r="E51" s="1070">
        <v>15030</v>
      </c>
      <c r="F51" s="1088">
        <v>4120</v>
      </c>
      <c r="H51" s="1095"/>
    </row>
    <row r="52" spans="1:15" ht="14.25" customHeight="1" thickBot="1">
      <c r="A52" s="1076" t="s">
        <v>891</v>
      </c>
      <c r="B52" s="1070" t="s">
        <v>1066</v>
      </c>
      <c r="C52" s="1070">
        <v>17110</v>
      </c>
      <c r="D52" s="1070">
        <v>17750</v>
      </c>
      <c r="E52" s="1070">
        <v>17310</v>
      </c>
      <c r="F52" s="1088">
        <v>3220</v>
      </c>
      <c r="H52" s="1095"/>
    </row>
    <row r="53" spans="1:15" ht="14.25" customHeight="1" thickBot="1">
      <c r="A53" s="1076" t="s">
        <v>891</v>
      </c>
      <c r="B53" s="1070" t="s">
        <v>1080</v>
      </c>
      <c r="C53" s="1070">
        <v>17810</v>
      </c>
      <c r="D53" s="1070">
        <v>17260</v>
      </c>
      <c r="E53" s="1070">
        <v>17090</v>
      </c>
      <c r="F53" s="1088">
        <v>3520</v>
      </c>
      <c r="H53" s="1095"/>
    </row>
    <row r="54" spans="1:15" ht="14.25" customHeight="1" thickBot="1">
      <c r="A54" s="1076" t="s">
        <v>891</v>
      </c>
      <c r="B54" s="1070" t="s">
        <v>1091</v>
      </c>
      <c r="C54" s="1070">
        <v>17410</v>
      </c>
      <c r="D54" s="1070">
        <v>16780</v>
      </c>
      <c r="E54" s="1070">
        <v>16370</v>
      </c>
      <c r="F54" s="1088">
        <v>3410</v>
      </c>
      <c r="H54" s="1095"/>
    </row>
    <row r="55" spans="1:15" ht="14.25" customHeight="1" thickBot="1">
      <c r="A55" s="1076" t="s">
        <v>891</v>
      </c>
      <c r="B55" s="1070" t="s">
        <v>1102</v>
      </c>
      <c r="C55" s="1070">
        <v>16930</v>
      </c>
      <c r="D55" s="1070">
        <v>14720</v>
      </c>
      <c r="E55" s="1070">
        <v>15000</v>
      </c>
      <c r="F55" s="1088">
        <v>3710</v>
      </c>
      <c r="H55" s="1095"/>
    </row>
    <row r="56" spans="1:15" ht="14.25" customHeight="1" thickBot="1">
      <c r="A56" s="1076" t="s">
        <v>891</v>
      </c>
      <c r="B56" s="1070" t="s">
        <v>1113</v>
      </c>
      <c r="C56" s="1070">
        <v>14930</v>
      </c>
      <c r="D56" s="1070">
        <v>15850</v>
      </c>
      <c r="E56" s="1070">
        <v>14320</v>
      </c>
      <c r="F56" s="1088">
        <v>3960</v>
      </c>
      <c r="H56" s="1095"/>
    </row>
    <row r="57" spans="1:15" ht="14.25" customHeight="1" thickBot="1">
      <c r="A57" s="1076" t="s">
        <v>891</v>
      </c>
      <c r="B57" s="1070" t="s">
        <v>1125</v>
      </c>
      <c r="C57" s="1070">
        <v>16160</v>
      </c>
      <c r="D57" s="1070">
        <v>16190</v>
      </c>
      <c r="E57" s="1070">
        <v>15650</v>
      </c>
      <c r="F57" s="1088">
        <v>4200</v>
      </c>
      <c r="H57" s="1095"/>
    </row>
    <row r="58" spans="1:15" ht="14.25" customHeight="1" thickBot="1">
      <c r="A58" s="1076" t="s">
        <v>891</v>
      </c>
      <c r="B58" s="1070" t="s">
        <v>1135</v>
      </c>
      <c r="C58" s="1070">
        <v>16360</v>
      </c>
      <c r="D58" s="1070">
        <v>14050</v>
      </c>
      <c r="E58" s="1070">
        <v>16070</v>
      </c>
      <c r="F58" s="1088">
        <v>3990</v>
      </c>
      <c r="H58" s="1095"/>
    </row>
    <row r="59" spans="1:15" ht="14.25" customHeight="1" thickBot="1">
      <c r="A59" s="1076" t="s">
        <v>891</v>
      </c>
      <c r="B59" s="1070" t="s">
        <v>1145</v>
      </c>
      <c r="C59" s="1070">
        <v>14160</v>
      </c>
      <c r="D59" s="1070">
        <v>16620</v>
      </c>
      <c r="E59" s="1070">
        <v>13940</v>
      </c>
      <c r="F59" s="1088">
        <v>4260</v>
      </c>
      <c r="H59" s="1095"/>
    </row>
    <row r="60" spans="1:15" ht="14.25" customHeight="1" thickBot="1">
      <c r="A60" s="1076" t="s">
        <v>891</v>
      </c>
      <c r="B60" s="1070" t="s">
        <v>1155</v>
      </c>
      <c r="C60" s="1070">
        <v>16750</v>
      </c>
      <c r="D60" s="1070">
        <v>13910</v>
      </c>
      <c r="E60" s="1070">
        <v>16550</v>
      </c>
      <c r="F60" s="1088">
        <v>4550</v>
      </c>
      <c r="H60" s="1095"/>
    </row>
    <row r="61" spans="1:15" ht="14.25" customHeight="1" thickBot="1">
      <c r="A61" s="1076" t="s">
        <v>891</v>
      </c>
      <c r="B61" s="1070" t="s">
        <v>1165</v>
      </c>
      <c r="C61" s="1070">
        <v>14000</v>
      </c>
      <c r="D61" s="1070">
        <v>14550</v>
      </c>
      <c r="E61" s="1070">
        <v>13860</v>
      </c>
      <c r="F61" s="1097"/>
      <c r="H61" s="1095"/>
    </row>
    <row r="62" spans="1:15" ht="14.25" customHeight="1" thickBot="1">
      <c r="A62" s="1076" t="s">
        <v>891</v>
      </c>
      <c r="B62" s="1070" t="s">
        <v>1175</v>
      </c>
      <c r="C62" s="1070">
        <v>14660</v>
      </c>
      <c r="D62" s="1070">
        <v>17450</v>
      </c>
      <c r="E62" s="1070">
        <v>14470</v>
      </c>
      <c r="F62" s="1097"/>
      <c r="H62" s="1095"/>
    </row>
    <row r="63" spans="1:15" ht="14.25" customHeight="1" thickBot="1">
      <c r="A63" s="1076" t="s">
        <v>891</v>
      </c>
      <c r="B63" s="1070" t="s">
        <v>1185</v>
      </c>
      <c r="C63" s="1070">
        <v>17610</v>
      </c>
      <c r="D63" s="1070">
        <v>16500</v>
      </c>
      <c r="E63" s="1070">
        <v>17330</v>
      </c>
      <c r="F63" s="1097"/>
      <c r="H63" s="1095"/>
    </row>
    <row r="64" spans="1:15" ht="14.25" customHeight="1" thickBot="1">
      <c r="A64" s="1076" t="s">
        <v>891</v>
      </c>
      <c r="B64" s="1070" t="s">
        <v>1195</v>
      </c>
      <c r="C64" s="1070">
        <v>16590</v>
      </c>
      <c r="D64" s="1070">
        <v>15130</v>
      </c>
      <c r="E64" s="1070">
        <v>16420</v>
      </c>
      <c r="F64" s="1097"/>
      <c r="H64" s="1095"/>
    </row>
    <row r="65" spans="1:8" s="1064" customFormat="1" ht="14.25" customHeight="1" thickBot="1">
      <c r="A65" s="1076" t="s">
        <v>891</v>
      </c>
      <c r="B65" s="1070" t="s">
        <v>1205</v>
      </c>
      <c r="C65" s="1070">
        <v>15220</v>
      </c>
      <c r="D65" s="1070">
        <v>14660</v>
      </c>
      <c r="E65" s="1070">
        <v>15060</v>
      </c>
      <c r="F65" s="1088"/>
      <c r="H65" s="1095"/>
    </row>
    <row r="66" spans="1:8" s="1064" customFormat="1" ht="14.25" customHeight="1" thickBot="1">
      <c r="A66" s="1076" t="s">
        <v>891</v>
      </c>
      <c r="B66" s="1070" t="s">
        <v>1215</v>
      </c>
      <c r="C66" s="1070">
        <v>14720</v>
      </c>
      <c r="D66" s="1070">
        <v>15970</v>
      </c>
      <c r="E66" s="1070">
        <v>14610</v>
      </c>
      <c r="F66" s="1088"/>
      <c r="H66" s="1095"/>
    </row>
    <row r="67" spans="1:8" s="1064" customFormat="1" ht="14.25" customHeight="1" thickBot="1">
      <c r="A67" s="1076" t="s">
        <v>891</v>
      </c>
      <c r="B67" s="1070" t="s">
        <v>1225</v>
      </c>
      <c r="C67" s="1070">
        <v>16080</v>
      </c>
      <c r="D67" s="1070">
        <v>14840</v>
      </c>
      <c r="E67" s="1070">
        <v>15630</v>
      </c>
      <c r="F67" s="1088"/>
      <c r="H67" s="1095"/>
    </row>
    <row r="68" spans="1:8" s="1064" customFormat="1" ht="14.25" customHeight="1" thickBot="1">
      <c r="A68" s="1076" t="s">
        <v>891</v>
      </c>
      <c r="B68" s="1070" t="s">
        <v>1234</v>
      </c>
      <c r="C68" s="1070">
        <v>14940</v>
      </c>
      <c r="D68" s="1070">
        <v>18000</v>
      </c>
      <c r="E68" s="1070">
        <v>14040</v>
      </c>
      <c r="F68" s="1088"/>
      <c r="H68" s="1095"/>
    </row>
    <row r="69" spans="1:8" s="1064" customFormat="1" ht="14.25" customHeight="1" thickBot="1">
      <c r="A69" s="1076" t="s">
        <v>891</v>
      </c>
      <c r="B69" s="1070" t="s">
        <v>1243</v>
      </c>
      <c r="C69" s="1070">
        <v>18810</v>
      </c>
      <c r="D69" s="1070">
        <v>15100</v>
      </c>
      <c r="E69" s="1070">
        <v>14710</v>
      </c>
      <c r="F69" s="1088"/>
      <c r="H69" s="1095"/>
    </row>
    <row r="70" spans="1:8" s="1064" customFormat="1" ht="14.25" customHeight="1" thickBot="1">
      <c r="A70" s="1076" t="s">
        <v>891</v>
      </c>
      <c r="B70" s="1070" t="s">
        <v>1251</v>
      </c>
      <c r="C70" s="1070">
        <v>18270</v>
      </c>
      <c r="D70" s="1070"/>
      <c r="E70" s="1070"/>
      <c r="F70" s="1088"/>
      <c r="H70" s="1095"/>
    </row>
    <row r="71" spans="1:8" s="1064" customFormat="1" ht="14.25" customHeight="1" thickBot="1">
      <c r="A71" s="1076" t="s">
        <v>891</v>
      </c>
      <c r="B71" s="1070" t="s">
        <v>1258</v>
      </c>
      <c r="C71" s="1070">
        <v>15230</v>
      </c>
      <c r="D71" s="1070"/>
      <c r="E71" s="1070"/>
      <c r="F71" s="1088"/>
      <c r="H71" s="1095"/>
    </row>
    <row r="72" spans="1:8" s="1064" customFormat="1" ht="14.25" customHeight="1" thickBot="1">
      <c r="A72" s="1076" t="s">
        <v>891</v>
      </c>
      <c r="B72" s="1070" t="s">
        <v>1265</v>
      </c>
      <c r="C72" s="1070"/>
      <c r="D72" s="1070"/>
      <c r="E72" s="1070"/>
      <c r="F72" s="1088">
        <v>4120</v>
      </c>
      <c r="H72" s="1095"/>
    </row>
    <row r="73" spans="1:8" s="1064" customFormat="1" ht="14.25" customHeight="1" thickBot="1">
      <c r="A73" s="1076" t="s">
        <v>891</v>
      </c>
      <c r="B73" s="1070" t="s">
        <v>1272</v>
      </c>
      <c r="C73" s="1070"/>
      <c r="D73" s="1070"/>
      <c r="E73" s="1070"/>
      <c r="F73" s="1088">
        <v>3930</v>
      </c>
      <c r="H73" s="1095"/>
    </row>
    <row r="74" spans="1:8" s="1064" customFormat="1" ht="14.25" customHeight="1" thickBot="1">
      <c r="A74" s="1076" t="s">
        <v>891</v>
      </c>
      <c r="B74" s="1070" t="s">
        <v>1279</v>
      </c>
      <c r="C74" s="1070"/>
      <c r="D74" s="1070"/>
      <c r="E74" s="1070"/>
      <c r="F74" s="1088">
        <v>4060</v>
      </c>
      <c r="H74" s="1095"/>
    </row>
    <row r="75" spans="1:8" s="1064" customFormat="1" ht="14.25" customHeight="1" thickBot="1">
      <c r="A75" s="1076" t="s">
        <v>891</v>
      </c>
      <c r="B75" s="1086" t="s">
        <v>1286</v>
      </c>
      <c r="C75" s="1086"/>
      <c r="D75" s="1086"/>
      <c r="E75" s="1086"/>
      <c r="F75" s="1096">
        <v>3750</v>
      </c>
      <c r="H75" s="1095"/>
    </row>
    <row r="76" spans="1:8" s="1064" customFormat="1" ht="14.25" customHeight="1" thickBot="1">
      <c r="A76" s="1076" t="s">
        <v>1373</v>
      </c>
      <c r="B76" s="1077" t="s">
        <v>1374</v>
      </c>
      <c r="C76" s="1077">
        <v>14690</v>
      </c>
      <c r="D76" s="1077">
        <v>14640</v>
      </c>
      <c r="E76" s="1077">
        <v>14590</v>
      </c>
      <c r="F76" s="1078">
        <v>3060</v>
      </c>
      <c r="H76" s="1095"/>
    </row>
    <row r="77" spans="1:8" s="1064" customFormat="1" ht="14.25" customHeight="1" thickBot="1">
      <c r="A77" s="1076" t="s">
        <v>1373</v>
      </c>
      <c r="B77" s="1070" t="s">
        <v>1040</v>
      </c>
      <c r="C77" s="1070">
        <v>12550</v>
      </c>
      <c r="D77" s="1070">
        <v>12480</v>
      </c>
      <c r="E77" s="1070">
        <v>12450</v>
      </c>
      <c r="F77" s="1088">
        <v>2590</v>
      </c>
      <c r="H77" s="1095"/>
    </row>
    <row r="78" spans="1:8" s="1064" customFormat="1" ht="14.25" customHeight="1" thickBot="1">
      <c r="A78" s="1076" t="s">
        <v>1373</v>
      </c>
      <c r="B78" s="1070" t="s">
        <v>1054</v>
      </c>
      <c r="C78" s="1070">
        <v>14360</v>
      </c>
      <c r="D78" s="1070">
        <v>14320</v>
      </c>
      <c r="E78" s="1070">
        <v>12510</v>
      </c>
      <c r="F78" s="1088">
        <v>2700</v>
      </c>
      <c r="H78" s="1095"/>
    </row>
    <row r="79" spans="1:8" s="1064" customFormat="1" ht="14.25" customHeight="1" thickBot="1">
      <c r="A79" s="1076" t="s">
        <v>1373</v>
      </c>
      <c r="B79" s="1070" t="s">
        <v>1067</v>
      </c>
      <c r="C79" s="1070">
        <v>12590</v>
      </c>
      <c r="D79" s="1070">
        <v>12540</v>
      </c>
      <c r="E79" s="1070">
        <v>12350</v>
      </c>
      <c r="F79" s="1088">
        <v>2740</v>
      </c>
      <c r="H79" s="1095"/>
    </row>
    <row r="80" spans="1:8" s="1064" customFormat="1" ht="14.25" customHeight="1" thickBot="1">
      <c r="A80" s="1076" t="s">
        <v>1373</v>
      </c>
      <c r="B80" s="1070" t="s">
        <v>1081</v>
      </c>
      <c r="C80" s="1070">
        <v>12450</v>
      </c>
      <c r="D80" s="1070">
        <v>12370</v>
      </c>
      <c r="E80" s="1070">
        <v>10790</v>
      </c>
      <c r="F80" s="1088">
        <v>2290</v>
      </c>
      <c r="H80" s="1095"/>
    </row>
    <row r="81" spans="1:8" s="1064" customFormat="1" ht="14.25" customHeight="1" thickBot="1">
      <c r="A81" s="1076" t="s">
        <v>1373</v>
      </c>
      <c r="B81" s="1070" t="s">
        <v>1092</v>
      </c>
      <c r="C81" s="1070">
        <v>14210</v>
      </c>
      <c r="D81" s="1070">
        <v>14150</v>
      </c>
      <c r="E81" s="1070">
        <v>12730</v>
      </c>
      <c r="F81" s="1088">
        <v>2240</v>
      </c>
      <c r="H81" s="1095"/>
    </row>
    <row r="82" spans="1:8" s="1064" customFormat="1" ht="14.25" customHeight="1" thickBot="1">
      <c r="A82" s="1076" t="s">
        <v>1373</v>
      </c>
      <c r="B82" s="1070" t="s">
        <v>1103</v>
      </c>
      <c r="C82" s="1070">
        <v>10860</v>
      </c>
      <c r="D82" s="1070">
        <v>10820</v>
      </c>
      <c r="E82" s="1070">
        <v>14720</v>
      </c>
      <c r="F82" s="1088">
        <v>2490</v>
      </c>
      <c r="H82" s="1095"/>
    </row>
    <row r="83" spans="1:8" s="1064" customFormat="1" ht="14.25" customHeight="1" thickBot="1">
      <c r="A83" s="1076" t="s">
        <v>1373</v>
      </c>
      <c r="B83" s="1070" t="s">
        <v>1114</v>
      </c>
      <c r="C83" s="1070">
        <v>12810</v>
      </c>
      <c r="D83" s="1070">
        <v>12760</v>
      </c>
      <c r="E83" s="1070">
        <v>14830</v>
      </c>
      <c r="F83" s="1088">
        <v>2450</v>
      </c>
      <c r="H83" s="1095"/>
    </row>
    <row r="84" spans="1:8" s="1064" customFormat="1" ht="14.25" customHeight="1" thickBot="1">
      <c r="A84" s="1076" t="s">
        <v>1373</v>
      </c>
      <c r="B84" s="1070" t="s">
        <v>1126</v>
      </c>
      <c r="C84" s="1070">
        <v>14950</v>
      </c>
      <c r="D84" s="1070">
        <v>14810</v>
      </c>
      <c r="E84" s="1070">
        <v>12590</v>
      </c>
      <c r="F84" s="1088">
        <v>2540</v>
      </c>
      <c r="H84" s="1095"/>
    </row>
    <row r="85" spans="1:8" s="1064" customFormat="1" ht="14.25" customHeight="1" thickBot="1">
      <c r="A85" s="1076" t="s">
        <v>1373</v>
      </c>
      <c r="B85" s="1070" t="s">
        <v>1136</v>
      </c>
      <c r="C85" s="1070">
        <v>14960</v>
      </c>
      <c r="D85" s="1070">
        <v>14890</v>
      </c>
      <c r="E85" s="1070">
        <v>12840</v>
      </c>
      <c r="F85" s="1088">
        <v>2840</v>
      </c>
      <c r="H85" s="1095"/>
    </row>
    <row r="86" spans="1:8" s="1064" customFormat="1" ht="14.25" customHeight="1" thickBot="1">
      <c r="A86" s="1076" t="s">
        <v>1373</v>
      </c>
      <c r="B86" s="1070" t="s">
        <v>1146</v>
      </c>
      <c r="C86" s="1070">
        <v>12730</v>
      </c>
      <c r="D86" s="1070">
        <v>12660</v>
      </c>
      <c r="E86" s="1070">
        <v>13310</v>
      </c>
      <c r="F86" s="1088">
        <v>3140</v>
      </c>
      <c r="H86" s="1095"/>
    </row>
    <row r="87" spans="1:8" s="1064" customFormat="1" ht="14.25" customHeight="1" thickBot="1">
      <c r="A87" s="1076" t="s">
        <v>1373</v>
      </c>
      <c r="B87" s="1070" t="s">
        <v>1156</v>
      </c>
      <c r="C87" s="1070">
        <v>12940</v>
      </c>
      <c r="D87" s="1070">
        <v>12890</v>
      </c>
      <c r="E87" s="1070">
        <v>11580</v>
      </c>
      <c r="F87" s="1097"/>
      <c r="H87" s="1095"/>
    </row>
    <row r="88" spans="1:8" s="1064" customFormat="1" ht="14.25" customHeight="1" thickBot="1">
      <c r="A88" s="1076" t="s">
        <v>1373</v>
      </c>
      <c r="B88" s="1070" t="s">
        <v>1166</v>
      </c>
      <c r="C88" s="1070">
        <v>13430</v>
      </c>
      <c r="D88" s="1070">
        <v>13360</v>
      </c>
      <c r="E88" s="1070">
        <v>12790</v>
      </c>
      <c r="F88" s="1097"/>
      <c r="H88" s="1095"/>
    </row>
    <row r="89" spans="1:8" s="1064" customFormat="1" ht="14.25" customHeight="1" thickBot="1">
      <c r="A89" s="1076" t="s">
        <v>1373</v>
      </c>
      <c r="B89" s="1070" t="s">
        <v>1176</v>
      </c>
      <c r="C89" s="1070">
        <v>11680</v>
      </c>
      <c r="D89" s="1070">
        <v>11630</v>
      </c>
      <c r="E89" s="1070">
        <v>11320</v>
      </c>
      <c r="F89" s="1097"/>
      <c r="H89" s="1095"/>
    </row>
    <row r="90" spans="1:8" s="1064" customFormat="1" ht="14.25" customHeight="1" thickBot="1">
      <c r="A90" s="1076" t="s">
        <v>1373</v>
      </c>
      <c r="B90" s="1070" t="s">
        <v>1186</v>
      </c>
      <c r="C90" s="1070">
        <v>12890</v>
      </c>
      <c r="D90" s="1070">
        <v>12820</v>
      </c>
      <c r="E90" s="1070">
        <v>12710</v>
      </c>
      <c r="F90" s="1097"/>
      <c r="H90" s="1095"/>
    </row>
    <row r="91" spans="1:8" s="1064" customFormat="1" ht="14.25" customHeight="1" thickBot="1">
      <c r="A91" s="1076" t="s">
        <v>1373</v>
      </c>
      <c r="B91" s="1070" t="s">
        <v>1196</v>
      </c>
      <c r="C91" s="1070">
        <v>11410</v>
      </c>
      <c r="D91" s="1070">
        <v>11360</v>
      </c>
      <c r="E91" s="1070">
        <v>12670</v>
      </c>
      <c r="F91" s="1097"/>
      <c r="H91" s="1095"/>
    </row>
    <row r="92" spans="1:8" s="1064" customFormat="1" ht="14.25" customHeight="1" thickBot="1">
      <c r="A92" s="1076" t="s">
        <v>1373</v>
      </c>
      <c r="B92" s="1070" t="s">
        <v>1206</v>
      </c>
      <c r="C92" s="1070">
        <v>12770</v>
      </c>
      <c r="D92" s="1070">
        <v>12740</v>
      </c>
      <c r="E92" s="1070">
        <v>11970</v>
      </c>
      <c r="F92" s="1097"/>
      <c r="H92" s="1095"/>
    </row>
    <row r="93" spans="1:8" s="1064" customFormat="1" ht="14.25" customHeight="1" thickBot="1">
      <c r="A93" s="1076" t="s">
        <v>1373</v>
      </c>
      <c r="B93" s="1070" t="s">
        <v>1216</v>
      </c>
      <c r="C93" s="1070">
        <v>12740</v>
      </c>
      <c r="D93" s="1070">
        <v>12700</v>
      </c>
      <c r="E93" s="1070">
        <v>12540</v>
      </c>
      <c r="F93" s="1097"/>
      <c r="H93" s="1095"/>
    </row>
    <row r="94" spans="1:8" s="1064" customFormat="1" ht="14.25" customHeight="1" thickBot="1">
      <c r="A94" s="1076" t="s">
        <v>1373</v>
      </c>
      <c r="B94" s="1070" t="s">
        <v>1226</v>
      </c>
      <c r="C94" s="1070">
        <v>12020</v>
      </c>
      <c r="D94" s="1070">
        <v>11990</v>
      </c>
      <c r="E94" s="1070">
        <v>13110</v>
      </c>
      <c r="F94" s="1097"/>
      <c r="H94" s="1095"/>
    </row>
    <row r="95" spans="1:8" s="1064" customFormat="1" ht="14.25" customHeight="1" thickBot="1">
      <c r="A95" s="1076" t="s">
        <v>1373</v>
      </c>
      <c r="B95" s="1070" t="s">
        <v>1235</v>
      </c>
      <c r="C95" s="1070">
        <v>12620</v>
      </c>
      <c r="D95" s="1070">
        <v>12580</v>
      </c>
      <c r="E95" s="1070">
        <v>13160</v>
      </c>
      <c r="F95" s="1088"/>
      <c r="H95" s="1095"/>
    </row>
    <row r="96" spans="1:8" s="1064" customFormat="1" ht="14.25" customHeight="1" thickBot="1">
      <c r="A96" s="1076" t="s">
        <v>1373</v>
      </c>
      <c r="B96" s="1070" t="s">
        <v>1244</v>
      </c>
      <c r="C96" s="1070">
        <v>13200</v>
      </c>
      <c r="D96" s="1070">
        <v>13150</v>
      </c>
      <c r="E96" s="1070">
        <v>12900</v>
      </c>
      <c r="F96" s="1088"/>
      <c r="H96" s="1095"/>
    </row>
    <row r="97" spans="1:8" s="1064" customFormat="1" ht="14.25" customHeight="1" thickBot="1">
      <c r="A97" s="1076" t="s">
        <v>1373</v>
      </c>
      <c r="B97" s="1070" t="s">
        <v>1252</v>
      </c>
      <c r="C97" s="1070">
        <v>13270</v>
      </c>
      <c r="D97" s="1070">
        <v>13210</v>
      </c>
      <c r="E97" s="1070">
        <v>11080</v>
      </c>
      <c r="F97" s="1088"/>
      <c r="H97" s="1095"/>
    </row>
    <row r="98" spans="1:8" s="1064" customFormat="1" ht="14.25" customHeight="1" thickBot="1">
      <c r="A98" s="1076" t="s">
        <v>1373</v>
      </c>
      <c r="B98" s="1070" t="s">
        <v>1259</v>
      </c>
      <c r="C98" s="1070">
        <v>13010</v>
      </c>
      <c r="D98" s="1070">
        <v>12930</v>
      </c>
      <c r="E98" s="1070">
        <v>12840</v>
      </c>
      <c r="F98" s="1088"/>
      <c r="H98" s="1095"/>
    </row>
    <row r="99" spans="1:8" s="1064" customFormat="1" ht="14.25" customHeight="1" thickBot="1">
      <c r="A99" s="1076" t="s">
        <v>1373</v>
      </c>
      <c r="B99" s="1070" t="s">
        <v>1266</v>
      </c>
      <c r="C99" s="1070">
        <v>11190</v>
      </c>
      <c r="D99" s="1070">
        <v>11130</v>
      </c>
      <c r="E99" s="1070"/>
      <c r="F99" s="1088"/>
      <c r="H99" s="1095"/>
    </row>
    <row r="100" spans="1:8" s="1064" customFormat="1" ht="14.25" customHeight="1" thickBot="1">
      <c r="A100" s="1076" t="s">
        <v>1373</v>
      </c>
      <c r="B100" s="1070" t="s">
        <v>1273</v>
      </c>
      <c r="C100" s="1070">
        <v>14280</v>
      </c>
      <c r="D100" s="1070">
        <v>14180</v>
      </c>
      <c r="E100" s="1070"/>
      <c r="F100" s="1088"/>
      <c r="H100" s="1095"/>
    </row>
    <row r="101" spans="1:8" s="1064" customFormat="1" ht="14.25" customHeight="1" thickBot="1">
      <c r="A101" s="1076" t="s">
        <v>1373</v>
      </c>
      <c r="B101" s="1070" t="s">
        <v>1280</v>
      </c>
      <c r="C101" s="1070">
        <v>12960</v>
      </c>
      <c r="D101" s="1070">
        <v>12890</v>
      </c>
      <c r="E101" s="1070"/>
      <c r="F101" s="1088"/>
      <c r="H101" s="1095"/>
    </row>
    <row r="102" spans="1:8" s="1064" customFormat="1" ht="14.25" customHeight="1" thickBot="1">
      <c r="A102" s="1076" t="s">
        <v>1373</v>
      </c>
      <c r="B102" s="1070" t="s">
        <v>1287</v>
      </c>
      <c r="C102" s="1070"/>
      <c r="D102" s="1070"/>
      <c r="E102" s="1070"/>
      <c r="F102" s="1088">
        <v>3100</v>
      </c>
      <c r="H102" s="1095"/>
    </row>
    <row r="103" spans="1:8" s="1064" customFormat="1" ht="14.25" customHeight="1" thickBot="1">
      <c r="A103" s="1076" t="s">
        <v>1373</v>
      </c>
      <c r="B103" s="1070" t="s">
        <v>1294</v>
      </c>
      <c r="C103" s="1070"/>
      <c r="D103" s="1070"/>
      <c r="E103" s="1070"/>
      <c r="F103" s="1088">
        <v>2320</v>
      </c>
      <c r="H103" s="1095"/>
    </row>
    <row r="104" spans="1:8" s="1064" customFormat="1" ht="14.25" customHeight="1" thickBot="1">
      <c r="A104" s="1076" t="s">
        <v>1373</v>
      </c>
      <c r="B104" s="1070" t="s">
        <v>1299</v>
      </c>
      <c r="C104" s="1070"/>
      <c r="D104" s="1070"/>
      <c r="E104" s="1070"/>
      <c r="F104" s="1088">
        <v>2320</v>
      </c>
      <c r="H104" s="1095"/>
    </row>
    <row r="105" spans="1:8" s="1064" customFormat="1" ht="14.25" customHeight="1" thickBot="1">
      <c r="A105" s="1076" t="s">
        <v>1373</v>
      </c>
      <c r="B105" s="1070" t="s">
        <v>1303</v>
      </c>
      <c r="C105" s="1070"/>
      <c r="D105" s="1070"/>
      <c r="E105" s="1070"/>
      <c r="F105" s="1088">
        <v>2320</v>
      </c>
      <c r="H105" s="1095"/>
    </row>
    <row r="106" spans="1:8" s="1064" customFormat="1" ht="14.25" customHeight="1" thickBot="1">
      <c r="A106" s="1076" t="s">
        <v>1373</v>
      </c>
      <c r="B106" s="1070" t="s">
        <v>1308</v>
      </c>
      <c r="C106" s="1070"/>
      <c r="D106" s="1070"/>
      <c r="E106" s="1070"/>
      <c r="F106" s="1088">
        <v>2320</v>
      </c>
      <c r="H106" s="1095"/>
    </row>
    <row r="107" spans="1:8" s="1064" customFormat="1" ht="14.25" customHeight="1" thickBot="1">
      <c r="A107" s="1076" t="s">
        <v>1373</v>
      </c>
      <c r="B107" s="1070" t="s">
        <v>1313</v>
      </c>
      <c r="C107" s="1070"/>
      <c r="D107" s="1070"/>
      <c r="E107" s="1070"/>
      <c r="F107" s="1088">
        <v>2280</v>
      </c>
      <c r="H107" s="1095"/>
    </row>
    <row r="108" spans="1:8" s="1064" customFormat="1" ht="14.25" customHeight="1" thickBot="1">
      <c r="A108" s="1076" t="s">
        <v>1373</v>
      </c>
      <c r="B108" s="1070" t="s">
        <v>1318</v>
      </c>
      <c r="C108" s="1070"/>
      <c r="D108" s="1070"/>
      <c r="E108" s="1070"/>
      <c r="F108" s="1088">
        <v>2280</v>
      </c>
      <c r="H108" s="1095"/>
    </row>
    <row r="109" spans="1:8" s="1064" customFormat="1" ht="14.25" customHeight="1" thickBot="1">
      <c r="A109" s="1076" t="s">
        <v>1373</v>
      </c>
      <c r="B109" s="1086" t="s">
        <v>1323</v>
      </c>
      <c r="C109" s="1086"/>
      <c r="D109" s="1086"/>
      <c r="E109" s="1086"/>
      <c r="F109" s="1096">
        <v>2280</v>
      </c>
      <c r="H109" s="1095"/>
    </row>
    <row r="110" spans="1:8" s="1064" customFormat="1" ht="14.25" customHeight="1" thickBot="1">
      <c r="A110" s="1076" t="s">
        <v>1375</v>
      </c>
      <c r="B110" s="1077" t="s">
        <v>1376</v>
      </c>
      <c r="C110" s="1077">
        <v>10520</v>
      </c>
      <c r="D110" s="1077">
        <v>10490</v>
      </c>
      <c r="E110" s="1077">
        <v>10760</v>
      </c>
      <c r="F110" s="1078">
        <v>2160</v>
      </c>
      <c r="H110" s="1095"/>
    </row>
    <row r="111" spans="1:8" s="1064" customFormat="1" ht="14.25" customHeight="1" thickBot="1">
      <c r="A111" s="1076" t="s">
        <v>1375</v>
      </c>
      <c r="B111" s="1070" t="s">
        <v>1041</v>
      </c>
      <c r="C111" s="1070">
        <v>10090</v>
      </c>
      <c r="D111" s="1070">
        <v>10060</v>
      </c>
      <c r="E111" s="1070">
        <v>10300</v>
      </c>
      <c r="F111" s="1088">
        <v>2010</v>
      </c>
      <c r="H111" s="1095"/>
    </row>
    <row r="112" spans="1:8" s="1064" customFormat="1" ht="14.25" customHeight="1" thickBot="1">
      <c r="A112" s="1076" t="s">
        <v>1375</v>
      </c>
      <c r="B112" s="1070" t="s">
        <v>1055</v>
      </c>
      <c r="C112" s="1070">
        <v>9910</v>
      </c>
      <c r="D112" s="1070">
        <v>9850</v>
      </c>
      <c r="E112" s="1070">
        <v>9960</v>
      </c>
      <c r="F112" s="1088">
        <v>2090</v>
      </c>
      <c r="H112" s="1095"/>
    </row>
    <row r="113" spans="1:8" s="1064" customFormat="1" ht="14.25" customHeight="1" thickBot="1">
      <c r="A113" s="1076" t="s">
        <v>1375</v>
      </c>
      <c r="B113" s="1070" t="s">
        <v>1068</v>
      </c>
      <c r="C113" s="1070">
        <v>11430</v>
      </c>
      <c r="D113" s="1070">
        <v>11400</v>
      </c>
      <c r="E113" s="1070">
        <v>11710</v>
      </c>
      <c r="F113" s="1088">
        <v>2050</v>
      </c>
      <c r="H113" s="1095"/>
    </row>
    <row r="114" spans="1:8" s="1064" customFormat="1" ht="14.25" customHeight="1" thickBot="1">
      <c r="A114" s="1076" t="s">
        <v>1375</v>
      </c>
      <c r="B114" s="1070" t="s">
        <v>1082</v>
      </c>
      <c r="C114" s="1070">
        <v>11390</v>
      </c>
      <c r="D114" s="1070">
        <v>11350</v>
      </c>
      <c r="E114" s="1070">
        <v>11640</v>
      </c>
      <c r="F114" s="1088">
        <v>1620</v>
      </c>
      <c r="H114" s="1095"/>
    </row>
    <row r="115" spans="1:8" s="1064" customFormat="1" ht="14.25" customHeight="1" thickBot="1">
      <c r="A115" s="1076" t="s">
        <v>1375</v>
      </c>
      <c r="B115" s="1070" t="s">
        <v>1093</v>
      </c>
      <c r="C115" s="1070">
        <v>9930</v>
      </c>
      <c r="D115" s="1070">
        <v>9900</v>
      </c>
      <c r="E115" s="1070">
        <v>10160</v>
      </c>
      <c r="F115" s="1088">
        <v>1580</v>
      </c>
      <c r="H115" s="1095"/>
    </row>
    <row r="116" spans="1:8" s="1064" customFormat="1" ht="14.25" customHeight="1" thickBot="1">
      <c r="A116" s="1076" t="s">
        <v>1375</v>
      </c>
      <c r="B116" s="1070" t="s">
        <v>1104</v>
      </c>
      <c r="C116" s="1070">
        <v>9150</v>
      </c>
      <c r="D116" s="1070">
        <v>9120</v>
      </c>
      <c r="E116" s="1070">
        <v>9380</v>
      </c>
      <c r="F116" s="1088">
        <v>1750</v>
      </c>
      <c r="H116" s="1095"/>
    </row>
    <row r="117" spans="1:8" s="1064" customFormat="1" ht="14.25" customHeight="1" thickBot="1">
      <c r="A117" s="1076" t="s">
        <v>1375</v>
      </c>
      <c r="B117" s="1070" t="s">
        <v>1115</v>
      </c>
      <c r="C117" s="1070">
        <v>10680</v>
      </c>
      <c r="D117" s="1070">
        <v>10650</v>
      </c>
      <c r="E117" s="1070">
        <v>10970</v>
      </c>
      <c r="F117" s="1088">
        <v>1730</v>
      </c>
      <c r="H117" s="1095"/>
    </row>
    <row r="118" spans="1:8" s="1064" customFormat="1" ht="14.25" customHeight="1" thickBot="1">
      <c r="A118" s="1076" t="s">
        <v>1375</v>
      </c>
      <c r="B118" s="1070" t="s">
        <v>1127</v>
      </c>
      <c r="C118" s="1070">
        <v>10080</v>
      </c>
      <c r="D118" s="1070">
        <v>10050</v>
      </c>
      <c r="E118" s="1070">
        <v>10350</v>
      </c>
      <c r="F118" s="1088">
        <v>1920</v>
      </c>
      <c r="H118" s="1095"/>
    </row>
    <row r="119" spans="1:8" s="1064" customFormat="1" ht="14.25" customHeight="1" thickBot="1">
      <c r="A119" s="1076" t="s">
        <v>1375</v>
      </c>
      <c r="B119" s="1070" t="s">
        <v>1137</v>
      </c>
      <c r="C119" s="1070">
        <v>9450</v>
      </c>
      <c r="D119" s="1070">
        <v>9410</v>
      </c>
      <c r="E119" s="1070">
        <v>9680</v>
      </c>
      <c r="F119" s="1088">
        <v>1880</v>
      </c>
      <c r="H119" s="1095"/>
    </row>
    <row r="120" spans="1:8" s="1064" customFormat="1" ht="14.25" customHeight="1" thickBot="1">
      <c r="A120" s="1076" t="s">
        <v>1375</v>
      </c>
      <c r="B120" s="1070" t="s">
        <v>1147</v>
      </c>
      <c r="C120" s="1070">
        <v>8730</v>
      </c>
      <c r="D120" s="1070">
        <v>8700</v>
      </c>
      <c r="E120" s="1070">
        <v>8950</v>
      </c>
      <c r="F120" s="1088">
        <v>1830</v>
      </c>
      <c r="H120" s="1095"/>
    </row>
    <row r="121" spans="1:8" s="1064" customFormat="1" ht="14.25" customHeight="1" thickBot="1">
      <c r="A121" s="1076" t="s">
        <v>1375</v>
      </c>
      <c r="B121" s="1070" t="s">
        <v>1157</v>
      </c>
      <c r="C121" s="1070">
        <v>10070</v>
      </c>
      <c r="D121" s="1070">
        <v>10040</v>
      </c>
      <c r="E121" s="1070">
        <v>10270</v>
      </c>
      <c r="F121" s="1088">
        <v>1960</v>
      </c>
      <c r="H121" s="1095"/>
    </row>
    <row r="122" spans="1:8" s="1064" customFormat="1" ht="14.25" customHeight="1" thickBot="1">
      <c r="A122" s="1076" t="s">
        <v>1375</v>
      </c>
      <c r="B122" s="1070" t="s">
        <v>1167</v>
      </c>
      <c r="C122" s="1070">
        <v>10500</v>
      </c>
      <c r="D122" s="1070">
        <v>10470</v>
      </c>
      <c r="E122" s="1070">
        <v>10780</v>
      </c>
      <c r="F122" s="1088">
        <v>2180</v>
      </c>
      <c r="H122" s="1095"/>
    </row>
    <row r="123" spans="1:8" s="1064" customFormat="1" ht="14.25" customHeight="1" thickBot="1">
      <c r="A123" s="1076" t="s">
        <v>1375</v>
      </c>
      <c r="B123" s="1070" t="s">
        <v>1177</v>
      </c>
      <c r="C123" s="1070">
        <v>10390</v>
      </c>
      <c r="D123" s="1070">
        <v>10360</v>
      </c>
      <c r="E123" s="1070">
        <v>10660</v>
      </c>
      <c r="F123" s="1088">
        <v>2040</v>
      </c>
      <c r="H123" s="1095"/>
    </row>
    <row r="124" spans="1:8" s="1064" customFormat="1" ht="14.25" customHeight="1" thickBot="1">
      <c r="A124" s="1076" t="s">
        <v>1375</v>
      </c>
      <c r="B124" s="1070" t="s">
        <v>1187</v>
      </c>
      <c r="C124" s="1070">
        <v>10390</v>
      </c>
      <c r="D124" s="1070">
        <v>10360</v>
      </c>
      <c r="E124" s="1070">
        <v>10680</v>
      </c>
      <c r="F124" s="1097"/>
      <c r="H124" s="1095"/>
    </row>
    <row r="125" spans="1:8" s="1064" customFormat="1" ht="14.25" customHeight="1" thickBot="1">
      <c r="A125" s="1076" t="s">
        <v>1375</v>
      </c>
      <c r="B125" s="1070" t="s">
        <v>1197</v>
      </c>
      <c r="C125" s="1070">
        <v>10440</v>
      </c>
      <c r="D125" s="1070">
        <v>10410</v>
      </c>
      <c r="E125" s="1070">
        <v>10710</v>
      </c>
      <c r="F125" s="1097"/>
      <c r="H125" s="1095"/>
    </row>
    <row r="126" spans="1:8" s="1064" customFormat="1" ht="14.25" customHeight="1" thickBot="1">
      <c r="A126" s="1076" t="s">
        <v>1375</v>
      </c>
      <c r="B126" s="1070" t="s">
        <v>1207</v>
      </c>
      <c r="C126" s="1070">
        <v>10780</v>
      </c>
      <c r="D126" s="1070">
        <v>10750</v>
      </c>
      <c r="E126" s="1070">
        <v>11080</v>
      </c>
      <c r="F126" s="1097"/>
      <c r="H126" s="1095"/>
    </row>
    <row r="127" spans="1:8" s="1064" customFormat="1" ht="14.25" customHeight="1" thickBot="1">
      <c r="A127" s="1076" t="s">
        <v>1375</v>
      </c>
      <c r="B127" s="1070" t="s">
        <v>1217</v>
      </c>
      <c r="C127" s="1070">
        <v>10100</v>
      </c>
      <c r="D127" s="1070">
        <v>10070</v>
      </c>
      <c r="E127" s="1070">
        <v>10350</v>
      </c>
      <c r="F127" s="1097"/>
      <c r="H127" s="1095"/>
    </row>
    <row r="128" spans="1:8" s="1064" customFormat="1" ht="14.25" customHeight="1" thickBot="1">
      <c r="A128" s="1076" t="s">
        <v>1375</v>
      </c>
      <c r="B128" s="1070" t="s">
        <v>1227</v>
      </c>
      <c r="C128" s="1070">
        <v>9200</v>
      </c>
      <c r="D128" s="1070">
        <v>9160</v>
      </c>
      <c r="E128" s="1070">
        <v>9660</v>
      </c>
      <c r="F128" s="1097"/>
      <c r="H128" s="1095"/>
    </row>
    <row r="129" spans="1:8" s="1064" customFormat="1" ht="14.25" customHeight="1" thickBot="1">
      <c r="A129" s="1076" t="s">
        <v>1375</v>
      </c>
      <c r="B129" s="1070" t="s">
        <v>1236</v>
      </c>
      <c r="C129" s="1070">
        <v>10340</v>
      </c>
      <c r="D129" s="1070">
        <v>10310</v>
      </c>
      <c r="E129" s="1070">
        <v>10580</v>
      </c>
      <c r="F129" s="1097"/>
      <c r="H129" s="1095"/>
    </row>
    <row r="130" spans="1:8" s="1064" customFormat="1" ht="14.25" customHeight="1" thickBot="1">
      <c r="A130" s="1076" t="s">
        <v>1375</v>
      </c>
      <c r="B130" s="1070" t="s">
        <v>1245</v>
      </c>
      <c r="C130" s="1070">
        <v>9680</v>
      </c>
      <c r="D130" s="1070">
        <v>9660</v>
      </c>
      <c r="E130" s="1070">
        <v>9950</v>
      </c>
      <c r="F130" s="1097"/>
      <c r="H130" s="1095"/>
    </row>
    <row r="131" spans="1:8" s="1064" customFormat="1" ht="14.25" customHeight="1" thickBot="1">
      <c r="A131" s="1076" t="s">
        <v>1375</v>
      </c>
      <c r="B131" s="1070" t="s">
        <v>1253</v>
      </c>
      <c r="C131" s="1070">
        <v>9540</v>
      </c>
      <c r="D131" s="1070">
        <v>9510</v>
      </c>
      <c r="E131" s="1070">
        <v>9790</v>
      </c>
      <c r="F131" s="1097"/>
      <c r="H131" s="1095"/>
    </row>
    <row r="132" spans="1:8" s="1064" customFormat="1" ht="14.25" customHeight="1" thickBot="1">
      <c r="A132" s="1076" t="s">
        <v>1375</v>
      </c>
      <c r="B132" s="1070" t="s">
        <v>1260</v>
      </c>
      <c r="C132" s="1070">
        <v>9320</v>
      </c>
      <c r="D132" s="1070">
        <v>9290</v>
      </c>
      <c r="E132" s="1070">
        <v>9570</v>
      </c>
      <c r="F132" s="1097"/>
      <c r="H132" s="1095"/>
    </row>
    <row r="133" spans="1:8" s="1064" customFormat="1" ht="14.25" customHeight="1" thickBot="1">
      <c r="A133" s="1076" t="s">
        <v>1375</v>
      </c>
      <c r="B133" s="1070" t="s">
        <v>1267</v>
      </c>
      <c r="C133" s="1070">
        <v>10310</v>
      </c>
      <c r="D133" s="1070">
        <v>10280</v>
      </c>
      <c r="E133" s="1070">
        <v>10530</v>
      </c>
      <c r="F133" s="1097"/>
      <c r="H133" s="1095"/>
    </row>
    <row r="134" spans="1:8" s="1064" customFormat="1" ht="14.25" customHeight="1" thickBot="1">
      <c r="A134" s="1076" t="s">
        <v>1375</v>
      </c>
      <c r="B134" s="1070" t="s">
        <v>1274</v>
      </c>
      <c r="C134" s="1070">
        <v>10370</v>
      </c>
      <c r="D134" s="1070">
        <v>10310</v>
      </c>
      <c r="E134" s="1070">
        <v>10240</v>
      </c>
      <c r="F134" s="1088">
        <v>2060</v>
      </c>
      <c r="H134" s="1095"/>
    </row>
    <row r="135" spans="1:8" s="1064" customFormat="1" ht="14.25" customHeight="1" thickBot="1">
      <c r="A135" s="1076" t="s">
        <v>1375</v>
      </c>
      <c r="B135" s="1070" t="s">
        <v>1281</v>
      </c>
      <c r="C135" s="1070">
        <v>9300</v>
      </c>
      <c r="D135" s="1070">
        <v>9270</v>
      </c>
      <c r="E135" s="1070">
        <v>9350</v>
      </c>
      <c r="F135" s="1097"/>
      <c r="H135" s="1095"/>
    </row>
    <row r="136" spans="1:8" s="1064" customFormat="1" ht="14.25" customHeight="1" thickBot="1">
      <c r="A136" s="1076" t="s">
        <v>1375</v>
      </c>
      <c r="B136" s="1070" t="s">
        <v>1288</v>
      </c>
      <c r="C136" s="1070">
        <v>10160</v>
      </c>
      <c r="D136" s="1070">
        <v>10110</v>
      </c>
      <c r="E136" s="1070">
        <v>10080</v>
      </c>
      <c r="F136" s="1097"/>
      <c r="H136" s="1095"/>
    </row>
    <row r="137" spans="1:8" s="1064" customFormat="1" ht="14.25" customHeight="1" thickBot="1">
      <c r="A137" s="1076" t="s">
        <v>1375</v>
      </c>
      <c r="B137" s="1070" t="s">
        <v>1295</v>
      </c>
      <c r="C137" s="1070">
        <v>9200</v>
      </c>
      <c r="D137" s="1070">
        <v>9170</v>
      </c>
      <c r="E137" s="1070">
        <v>9450</v>
      </c>
      <c r="F137" s="1097"/>
      <c r="H137" s="1095"/>
    </row>
    <row r="138" spans="1:8" s="1064" customFormat="1" ht="14.25" customHeight="1" thickBot="1">
      <c r="A138" s="1076" t="s">
        <v>1375</v>
      </c>
      <c r="B138" s="1070" t="s">
        <v>1300</v>
      </c>
      <c r="C138" s="1070">
        <v>9690</v>
      </c>
      <c r="D138" s="1070">
        <v>9660</v>
      </c>
      <c r="E138" s="1070">
        <v>9840</v>
      </c>
      <c r="F138" s="1097"/>
      <c r="H138" s="1095"/>
    </row>
    <row r="139" spans="1:8" s="1064" customFormat="1" ht="14.25" customHeight="1" thickBot="1">
      <c r="A139" s="1076" t="s">
        <v>1375</v>
      </c>
      <c r="B139" s="1070" t="s">
        <v>1304</v>
      </c>
      <c r="C139" s="1070">
        <v>10290</v>
      </c>
      <c r="D139" s="1070">
        <v>10260</v>
      </c>
      <c r="E139" s="1070">
        <v>10550</v>
      </c>
      <c r="F139" s="1088">
        <v>1700</v>
      </c>
      <c r="H139" s="1095"/>
    </row>
    <row r="140" spans="1:8" s="1064" customFormat="1" ht="14.25" customHeight="1" thickBot="1">
      <c r="A140" s="1076" t="s">
        <v>1375</v>
      </c>
      <c r="B140" s="1070" t="s">
        <v>1309</v>
      </c>
      <c r="C140" s="1070">
        <v>9740</v>
      </c>
      <c r="D140" s="1070">
        <v>9710</v>
      </c>
      <c r="E140" s="1070">
        <v>10000</v>
      </c>
      <c r="F140" s="1088">
        <v>2000</v>
      </c>
      <c r="H140" s="1095"/>
    </row>
    <row r="141" spans="1:8" s="1064" customFormat="1" ht="14.25" customHeight="1" thickBot="1">
      <c r="A141" s="1076" t="s">
        <v>1375</v>
      </c>
      <c r="B141" s="1070" t="s">
        <v>1314</v>
      </c>
      <c r="C141" s="1070">
        <v>9810</v>
      </c>
      <c r="D141" s="1070">
        <v>9770</v>
      </c>
      <c r="E141" s="1070">
        <v>10060</v>
      </c>
      <c r="F141" s="1097"/>
      <c r="H141" s="1095"/>
    </row>
    <row r="142" spans="1:8" s="1064" customFormat="1" ht="14.25" customHeight="1" thickBot="1">
      <c r="A142" s="1076" t="s">
        <v>1375</v>
      </c>
      <c r="B142" s="1070" t="s">
        <v>1319</v>
      </c>
      <c r="C142" s="1070">
        <v>9300</v>
      </c>
      <c r="D142" s="1070">
        <v>9270</v>
      </c>
      <c r="E142" s="1070">
        <v>9530</v>
      </c>
      <c r="F142" s="1097"/>
      <c r="H142" s="1095"/>
    </row>
    <row r="143" spans="1:8" s="1064" customFormat="1" ht="14.25" customHeight="1" thickBot="1">
      <c r="A143" s="1076" t="s">
        <v>1375</v>
      </c>
      <c r="B143" s="1070" t="s">
        <v>1324</v>
      </c>
      <c r="C143" s="1070">
        <v>10080</v>
      </c>
      <c r="D143" s="1070">
        <v>10050</v>
      </c>
      <c r="E143" s="1070">
        <v>10340</v>
      </c>
      <c r="F143" s="1097"/>
      <c r="H143" s="1095"/>
    </row>
    <row r="144" spans="1:8" s="1064" customFormat="1" ht="14.25" customHeight="1" thickBot="1">
      <c r="A144" s="1076" t="s">
        <v>1375</v>
      </c>
      <c r="B144" s="1070" t="s">
        <v>1328</v>
      </c>
      <c r="C144" s="1070">
        <v>9820</v>
      </c>
      <c r="D144" s="1070">
        <v>9750</v>
      </c>
      <c r="E144" s="1070">
        <v>9900</v>
      </c>
      <c r="F144" s="1097"/>
      <c r="H144" s="1095"/>
    </row>
    <row r="145" spans="1:8" s="1064" customFormat="1" ht="14.25" customHeight="1" thickBot="1">
      <c r="A145" s="1076" t="s">
        <v>1375</v>
      </c>
      <c r="B145" s="1070" t="s">
        <v>1332</v>
      </c>
      <c r="C145" s="1070"/>
      <c r="D145" s="1070"/>
      <c r="E145" s="1070"/>
      <c r="F145" s="1088">
        <v>1740</v>
      </c>
      <c r="H145" s="1095"/>
    </row>
    <row r="146" spans="1:8" s="1064" customFormat="1" ht="14.25" customHeight="1" thickBot="1">
      <c r="A146" s="1076" t="s">
        <v>1375</v>
      </c>
      <c r="B146" s="1070" t="s">
        <v>1336</v>
      </c>
      <c r="C146" s="1070"/>
      <c r="D146" s="1070"/>
      <c r="E146" s="1070"/>
      <c r="F146" s="1088">
        <v>1740</v>
      </c>
      <c r="H146" s="1095"/>
    </row>
    <row r="147" spans="1:8" s="1064" customFormat="1" ht="14.25" customHeight="1" thickBot="1">
      <c r="A147" s="1076" t="s">
        <v>1375</v>
      </c>
      <c r="B147" s="1070" t="s">
        <v>1340</v>
      </c>
      <c r="C147" s="1070"/>
      <c r="D147" s="1070"/>
      <c r="E147" s="1070"/>
      <c r="F147" s="1088">
        <v>1740</v>
      </c>
      <c r="H147" s="1095"/>
    </row>
    <row r="148" spans="1:8" s="1064" customFormat="1" ht="14.25" customHeight="1" thickBot="1">
      <c r="A148" s="1076" t="s">
        <v>1375</v>
      </c>
      <c r="B148" s="1070" t="s">
        <v>1344</v>
      </c>
      <c r="C148" s="1070"/>
      <c r="D148" s="1070"/>
      <c r="E148" s="1070"/>
      <c r="F148" s="1088">
        <v>1740</v>
      </c>
      <c r="H148" s="1095"/>
    </row>
    <row r="149" spans="1:8" s="1064" customFormat="1" ht="14.25" customHeight="1" thickBot="1">
      <c r="A149" s="1076" t="s">
        <v>1375</v>
      </c>
      <c r="B149" s="1070" t="s">
        <v>1348</v>
      </c>
      <c r="C149" s="1070"/>
      <c r="D149" s="1070"/>
      <c r="E149" s="1070"/>
      <c r="F149" s="1088">
        <v>1740</v>
      </c>
      <c r="H149" s="1095"/>
    </row>
    <row r="150" spans="1:8" s="1064" customFormat="1" ht="14.25" customHeight="1" thickBot="1">
      <c r="A150" s="1076" t="s">
        <v>1375</v>
      </c>
      <c r="B150" s="1070" t="s">
        <v>1351</v>
      </c>
      <c r="C150" s="1070"/>
      <c r="D150" s="1070"/>
      <c r="E150" s="1070"/>
      <c r="F150" s="1088">
        <v>1610</v>
      </c>
      <c r="H150" s="1095"/>
    </row>
    <row r="151" spans="1:8" s="1064" customFormat="1" ht="14.25" customHeight="1" thickBot="1">
      <c r="A151" s="1076" t="s">
        <v>1375</v>
      </c>
      <c r="B151" s="1070" t="s">
        <v>1354</v>
      </c>
      <c r="C151" s="1070"/>
      <c r="D151" s="1070"/>
      <c r="E151" s="1070"/>
      <c r="F151" s="1088">
        <v>1610</v>
      </c>
      <c r="H151" s="1095"/>
    </row>
    <row r="152" spans="1:8" s="1064" customFormat="1" ht="14.25" customHeight="1" thickBot="1">
      <c r="A152" s="1076" t="s">
        <v>1375</v>
      </c>
      <c r="B152" s="1070" t="s">
        <v>1357</v>
      </c>
      <c r="C152" s="1070"/>
      <c r="D152" s="1070"/>
      <c r="E152" s="1070"/>
      <c r="F152" s="1088">
        <v>1610</v>
      </c>
      <c r="H152" s="1095"/>
    </row>
    <row r="153" spans="1:8" s="1064" customFormat="1" ht="14.25" customHeight="1" thickBot="1">
      <c r="A153" s="1076" t="s">
        <v>1375</v>
      </c>
      <c r="B153" s="1070" t="s">
        <v>1360</v>
      </c>
      <c r="C153" s="1070"/>
      <c r="D153" s="1070"/>
      <c r="E153" s="1070"/>
      <c r="F153" s="1088">
        <v>1610</v>
      </c>
      <c r="H153" s="1095"/>
    </row>
    <row r="154" spans="1:8" s="1064" customFormat="1" ht="14.25" customHeight="1" thickBot="1">
      <c r="A154" s="1076" t="s">
        <v>1375</v>
      </c>
      <c r="B154" s="1070" t="s">
        <v>1363</v>
      </c>
      <c r="C154" s="1070"/>
      <c r="D154" s="1070"/>
      <c r="E154" s="1070"/>
      <c r="F154" s="1088">
        <v>1610</v>
      </c>
      <c r="H154" s="1095"/>
    </row>
    <row r="155" spans="1:8" s="1064" customFormat="1" ht="14.25" customHeight="1" thickBot="1">
      <c r="A155" s="1076" t="s">
        <v>1375</v>
      </c>
      <c r="B155" s="1070" t="s">
        <v>1366</v>
      </c>
      <c r="C155" s="1070"/>
      <c r="D155" s="1070"/>
      <c r="E155" s="1070"/>
      <c r="F155" s="1088">
        <v>1800</v>
      </c>
      <c r="H155" s="1095"/>
    </row>
    <row r="156" spans="1:8" s="1064" customFormat="1" ht="14.25" customHeight="1" thickBot="1">
      <c r="A156" s="1076" t="s">
        <v>1375</v>
      </c>
      <c r="B156" s="1070" t="s">
        <v>1368</v>
      </c>
      <c r="C156" s="1070"/>
      <c r="D156" s="1070"/>
      <c r="E156" s="1070"/>
      <c r="F156" s="1088">
        <v>1910</v>
      </c>
      <c r="H156" s="1095"/>
    </row>
    <row r="157" spans="1:8" s="1064" customFormat="1" ht="14.25" customHeight="1" thickBot="1">
      <c r="A157" s="1076" t="s">
        <v>1375</v>
      </c>
      <c r="B157" s="1086" t="s">
        <v>1371</v>
      </c>
      <c r="C157" s="1086"/>
      <c r="D157" s="1086"/>
      <c r="E157" s="1086"/>
      <c r="F157" s="1096">
        <v>1500</v>
      </c>
      <c r="H157" s="1095"/>
    </row>
    <row r="158" spans="1:8" s="1064" customFormat="1" ht="14.25" customHeight="1" thickBot="1">
      <c r="A158" s="1076" t="s">
        <v>1377</v>
      </c>
      <c r="B158" s="1077" t="s">
        <v>1378</v>
      </c>
      <c r="C158" s="1077">
        <v>8170</v>
      </c>
      <c r="D158" s="1077">
        <v>8140</v>
      </c>
      <c r="E158" s="1077">
        <v>8590</v>
      </c>
      <c r="F158" s="1078">
        <v>1450</v>
      </c>
      <c r="H158" s="1095"/>
    </row>
    <row r="159" spans="1:8" s="1064" customFormat="1" ht="14.25" customHeight="1" thickBot="1">
      <c r="A159" s="1076" t="s">
        <v>1377</v>
      </c>
      <c r="B159" s="1070" t="s">
        <v>1042</v>
      </c>
      <c r="C159" s="1070">
        <v>7410</v>
      </c>
      <c r="D159" s="1070">
        <v>7370</v>
      </c>
      <c r="E159" s="1070">
        <v>8030</v>
      </c>
      <c r="F159" s="1088">
        <v>1510</v>
      </c>
      <c r="H159" s="1095"/>
    </row>
    <row r="160" spans="1:8" s="1064" customFormat="1" ht="14.25" customHeight="1" thickBot="1">
      <c r="A160" s="1076" t="s">
        <v>1377</v>
      </c>
      <c r="B160" s="1070" t="s">
        <v>1056</v>
      </c>
      <c r="C160" s="1070">
        <v>7240</v>
      </c>
      <c r="D160" s="1070">
        <v>7210</v>
      </c>
      <c r="E160" s="1070">
        <v>7860</v>
      </c>
      <c r="F160" s="1088">
        <v>1370</v>
      </c>
      <c r="H160" s="1095"/>
    </row>
    <row r="161" spans="1:8" s="1064" customFormat="1" ht="14.25" customHeight="1" thickBot="1">
      <c r="A161" s="1076" t="s">
        <v>1377</v>
      </c>
      <c r="B161" s="1070" t="s">
        <v>1069</v>
      </c>
      <c r="C161" s="1070">
        <v>7720</v>
      </c>
      <c r="D161" s="1070">
        <v>7690</v>
      </c>
      <c r="E161" s="1070">
        <v>8200</v>
      </c>
      <c r="F161" s="1088">
        <v>1190</v>
      </c>
      <c r="H161" s="1095"/>
    </row>
    <row r="162" spans="1:8" s="1064" customFormat="1" ht="14.25" customHeight="1" thickBot="1">
      <c r="A162" s="1076" t="s">
        <v>1377</v>
      </c>
      <c r="B162" s="1070" t="s">
        <v>1083</v>
      </c>
      <c r="C162" s="1070">
        <v>6900</v>
      </c>
      <c r="D162" s="1070">
        <v>6870</v>
      </c>
      <c r="E162" s="1070">
        <v>7500</v>
      </c>
      <c r="F162" s="1088">
        <v>1390</v>
      </c>
      <c r="H162" s="1095"/>
    </row>
    <row r="163" spans="1:8" s="1064" customFormat="1" ht="14.25" customHeight="1" thickBot="1">
      <c r="A163" s="1076" t="s">
        <v>1377</v>
      </c>
      <c r="B163" s="1070" t="s">
        <v>1094</v>
      </c>
      <c r="C163" s="1070">
        <v>7120</v>
      </c>
      <c r="D163" s="1070">
        <v>7090</v>
      </c>
      <c r="E163" s="1070">
        <v>7690</v>
      </c>
      <c r="F163" s="1088">
        <v>1230</v>
      </c>
      <c r="H163" s="1095"/>
    </row>
    <row r="164" spans="1:8" s="1064" customFormat="1" ht="14.25" customHeight="1" thickBot="1">
      <c r="A164" s="1076" t="s">
        <v>1377</v>
      </c>
      <c r="B164" s="1070" t="s">
        <v>1105</v>
      </c>
      <c r="C164" s="1070">
        <v>6560</v>
      </c>
      <c r="D164" s="1070">
        <v>6530</v>
      </c>
      <c r="E164" s="1070">
        <v>7110</v>
      </c>
      <c r="F164" s="1088">
        <v>1340</v>
      </c>
      <c r="H164" s="1095"/>
    </row>
    <row r="165" spans="1:8" s="1064" customFormat="1" ht="14.25" customHeight="1" thickBot="1">
      <c r="A165" s="1076" t="s">
        <v>1377</v>
      </c>
      <c r="B165" s="1070" t="s">
        <v>1116</v>
      </c>
      <c r="C165" s="1070">
        <v>7450</v>
      </c>
      <c r="D165" s="1070">
        <v>7430</v>
      </c>
      <c r="E165" s="1070">
        <v>8110</v>
      </c>
      <c r="F165" s="1088">
        <v>1290</v>
      </c>
      <c r="H165" s="1095"/>
    </row>
    <row r="166" spans="1:8" s="1064" customFormat="1" ht="14.25" customHeight="1" thickBot="1">
      <c r="A166" s="1076" t="s">
        <v>1377</v>
      </c>
      <c r="B166" s="1070" t="s">
        <v>1128</v>
      </c>
      <c r="C166" s="1070">
        <v>7490</v>
      </c>
      <c r="D166" s="1070">
        <v>7460</v>
      </c>
      <c r="E166" s="1070">
        <v>8150</v>
      </c>
      <c r="F166" s="1088">
        <v>1350</v>
      </c>
      <c r="H166" s="1095"/>
    </row>
    <row r="167" spans="1:8" s="1064" customFormat="1" ht="14.25" customHeight="1" thickBot="1">
      <c r="A167" s="1076" t="s">
        <v>1377</v>
      </c>
      <c r="B167" s="1070" t="s">
        <v>1138</v>
      </c>
      <c r="C167" s="1070">
        <v>7540</v>
      </c>
      <c r="D167" s="1070">
        <v>7510</v>
      </c>
      <c r="E167" s="1070">
        <v>8030</v>
      </c>
      <c r="F167" s="1097"/>
      <c r="H167" s="1095"/>
    </row>
    <row r="168" spans="1:8" s="1064" customFormat="1" ht="14.25" customHeight="1" thickBot="1">
      <c r="A168" s="1076" t="s">
        <v>1377</v>
      </c>
      <c r="B168" s="1070" t="s">
        <v>1148</v>
      </c>
      <c r="C168" s="1070">
        <v>7210</v>
      </c>
      <c r="D168" s="1070">
        <v>7180</v>
      </c>
      <c r="E168" s="1070">
        <v>7830</v>
      </c>
      <c r="F168" s="1097"/>
      <c r="H168" s="1095"/>
    </row>
    <row r="169" spans="1:8" s="1064" customFormat="1" ht="14.25" customHeight="1" thickBot="1">
      <c r="A169" s="1076" t="s">
        <v>1377</v>
      </c>
      <c r="B169" s="1070" t="s">
        <v>1158</v>
      </c>
      <c r="C169" s="1070">
        <v>7040</v>
      </c>
      <c r="D169" s="1070">
        <v>7020</v>
      </c>
      <c r="E169" s="1070">
        <v>7670</v>
      </c>
      <c r="F169" s="1097"/>
      <c r="H169" s="1095"/>
    </row>
    <row r="170" spans="1:8" s="1064" customFormat="1" ht="14.25" customHeight="1" thickBot="1">
      <c r="A170" s="1076" t="s">
        <v>1377</v>
      </c>
      <c r="B170" s="1070" t="s">
        <v>1168</v>
      </c>
      <c r="C170" s="1070">
        <v>8040</v>
      </c>
      <c r="D170" s="1070">
        <v>7190</v>
      </c>
      <c r="E170" s="1070">
        <v>7850</v>
      </c>
      <c r="F170" s="1097"/>
      <c r="H170" s="1095"/>
    </row>
    <row r="171" spans="1:8" s="1064" customFormat="1" ht="14.25" customHeight="1" thickBot="1">
      <c r="A171" s="1076" t="s">
        <v>1377</v>
      </c>
      <c r="B171" s="1070" t="s">
        <v>1178</v>
      </c>
      <c r="C171" s="1070">
        <v>7860</v>
      </c>
      <c r="D171" s="1070">
        <v>7720</v>
      </c>
      <c r="E171" s="1070">
        <v>8150</v>
      </c>
      <c r="F171" s="1088">
        <v>1110</v>
      </c>
      <c r="H171" s="1095"/>
    </row>
    <row r="172" spans="1:8" s="1064" customFormat="1" ht="14.25" customHeight="1" thickBot="1">
      <c r="A172" s="1076" t="s">
        <v>1377</v>
      </c>
      <c r="B172" s="1070" t="s">
        <v>1188</v>
      </c>
      <c r="C172" s="1070">
        <v>7210</v>
      </c>
      <c r="D172" s="1070">
        <v>7170</v>
      </c>
      <c r="E172" s="1070">
        <v>7320</v>
      </c>
      <c r="F172" s="1097"/>
      <c r="H172" s="1095"/>
    </row>
    <row r="173" spans="1:8" s="1064" customFormat="1" ht="14.25" customHeight="1" thickBot="1">
      <c r="A173" s="1076" t="s">
        <v>1377</v>
      </c>
      <c r="B173" s="1070" t="s">
        <v>1198</v>
      </c>
      <c r="C173" s="1070">
        <v>6860</v>
      </c>
      <c r="D173" s="1070">
        <v>6810</v>
      </c>
      <c r="E173" s="1070">
        <v>7440</v>
      </c>
      <c r="F173" s="1097"/>
      <c r="H173" s="1095"/>
    </row>
    <row r="174" spans="1:8" s="1064" customFormat="1" ht="14.25" customHeight="1" thickBot="1">
      <c r="A174" s="1076" t="s">
        <v>1377</v>
      </c>
      <c r="B174" s="1070" t="s">
        <v>1208</v>
      </c>
      <c r="C174" s="1070">
        <v>7120</v>
      </c>
      <c r="D174" s="1070">
        <v>7090</v>
      </c>
      <c r="E174" s="1070">
        <v>7500</v>
      </c>
      <c r="F174" s="1088">
        <v>1490</v>
      </c>
      <c r="H174" s="1095"/>
    </row>
    <row r="175" spans="1:8" s="1064" customFormat="1" ht="14.25" customHeight="1" thickBot="1">
      <c r="A175" s="1076" t="s">
        <v>1377</v>
      </c>
      <c r="B175" s="1070" t="s">
        <v>1218</v>
      </c>
      <c r="C175" s="1070">
        <v>7850</v>
      </c>
      <c r="D175" s="1070">
        <v>7820</v>
      </c>
      <c r="E175" s="1070">
        <v>8120</v>
      </c>
      <c r="F175" s="1088">
        <v>1530</v>
      </c>
      <c r="H175" s="1095"/>
    </row>
    <row r="176" spans="1:8" s="1064" customFormat="1" ht="14.25" customHeight="1" thickBot="1">
      <c r="A176" s="1076" t="s">
        <v>1377</v>
      </c>
      <c r="B176" s="1070" t="s">
        <v>1228</v>
      </c>
      <c r="C176" s="1070">
        <v>7620</v>
      </c>
      <c r="D176" s="1070">
        <v>7570</v>
      </c>
      <c r="E176" s="1070">
        <v>7990</v>
      </c>
      <c r="F176" s="1088">
        <v>1480</v>
      </c>
      <c r="H176" s="1095"/>
    </row>
    <row r="177" spans="1:8" s="1064" customFormat="1" ht="14.25" customHeight="1" thickBot="1">
      <c r="A177" s="1076" t="s">
        <v>1377</v>
      </c>
      <c r="B177" s="1070" t="s">
        <v>1237</v>
      </c>
      <c r="C177" s="1070">
        <v>8590</v>
      </c>
      <c r="D177" s="1070">
        <v>8570</v>
      </c>
      <c r="E177" s="1070">
        <v>8740</v>
      </c>
      <c r="F177" s="1088">
        <v>1540</v>
      </c>
      <c r="H177" s="1095"/>
    </row>
    <row r="178" spans="1:8" s="1064" customFormat="1" ht="14.25" customHeight="1" thickBot="1">
      <c r="A178" s="1076" t="s">
        <v>1377</v>
      </c>
      <c r="B178" s="1070" t="s">
        <v>1246</v>
      </c>
      <c r="C178" s="1070">
        <v>7510</v>
      </c>
      <c r="D178" s="1070">
        <v>7470</v>
      </c>
      <c r="E178" s="1070">
        <v>8090</v>
      </c>
      <c r="F178" s="1088">
        <v>1320</v>
      </c>
      <c r="H178" s="1095"/>
    </row>
    <row r="179" spans="1:8" s="1064" customFormat="1" ht="14.25" customHeight="1" thickBot="1">
      <c r="A179" s="1076" t="s">
        <v>1377</v>
      </c>
      <c r="B179" s="1070" t="s">
        <v>1254</v>
      </c>
      <c r="C179" s="1070">
        <v>6380</v>
      </c>
      <c r="D179" s="1070">
        <v>6340</v>
      </c>
      <c r="E179" s="1070">
        <v>6810</v>
      </c>
      <c r="F179" s="1097"/>
      <c r="H179" s="1095"/>
    </row>
    <row r="180" spans="1:8" s="1064" customFormat="1" ht="14.25" customHeight="1" thickBot="1">
      <c r="A180" s="1076" t="s">
        <v>1377</v>
      </c>
      <c r="B180" s="1070" t="s">
        <v>1261</v>
      </c>
      <c r="C180" s="1070">
        <v>7830</v>
      </c>
      <c r="D180" s="1070">
        <v>7800</v>
      </c>
      <c r="E180" s="1070">
        <v>7780</v>
      </c>
      <c r="F180" s="1088">
        <v>1440</v>
      </c>
      <c r="H180" s="1095"/>
    </row>
    <row r="181" spans="1:8" s="1064" customFormat="1" ht="14.25" customHeight="1" thickBot="1">
      <c r="A181" s="1076" t="s">
        <v>1377</v>
      </c>
      <c r="B181" s="1070" t="s">
        <v>1268</v>
      </c>
      <c r="C181" s="1070">
        <v>7110</v>
      </c>
      <c r="D181" s="1070">
        <v>7080</v>
      </c>
      <c r="E181" s="1070">
        <v>7730</v>
      </c>
      <c r="F181" s="1088">
        <v>1350</v>
      </c>
      <c r="H181" s="1095"/>
    </row>
    <row r="182" spans="1:8" s="1064" customFormat="1" ht="14.25" customHeight="1" thickBot="1">
      <c r="A182" s="1076" t="s">
        <v>1377</v>
      </c>
      <c r="B182" s="1070" t="s">
        <v>1275</v>
      </c>
      <c r="C182" s="1070">
        <v>7310</v>
      </c>
      <c r="D182" s="1070">
        <v>7280</v>
      </c>
      <c r="E182" s="1070">
        <v>7950</v>
      </c>
      <c r="F182" s="1088">
        <v>1220</v>
      </c>
      <c r="H182" s="1095"/>
    </row>
    <row r="183" spans="1:8" s="1064" customFormat="1" ht="14.25" customHeight="1" thickBot="1">
      <c r="A183" s="1076" t="s">
        <v>1377</v>
      </c>
      <c r="B183" s="1070" t="s">
        <v>1282</v>
      </c>
      <c r="C183" s="1070">
        <v>7470</v>
      </c>
      <c r="D183" s="1070">
        <v>7440</v>
      </c>
      <c r="E183" s="1070">
        <v>7880</v>
      </c>
      <c r="F183" s="1097"/>
      <c r="H183" s="1095"/>
    </row>
    <row r="184" spans="1:8" s="1064" customFormat="1" ht="14.25" customHeight="1" thickBot="1">
      <c r="A184" s="1076" t="s">
        <v>1377</v>
      </c>
      <c r="B184" s="1070" t="s">
        <v>1289</v>
      </c>
      <c r="C184" s="1070">
        <v>6960</v>
      </c>
      <c r="D184" s="1070">
        <v>6930</v>
      </c>
      <c r="E184" s="1070">
        <v>7570</v>
      </c>
      <c r="F184" s="1097"/>
      <c r="H184" s="1095"/>
    </row>
    <row r="185" spans="1:8" s="1064" customFormat="1" ht="14.25" customHeight="1" thickBot="1">
      <c r="A185" s="1076" t="s">
        <v>1377</v>
      </c>
      <c r="B185" s="1070" t="s">
        <v>1296</v>
      </c>
      <c r="C185" s="1070">
        <v>7260</v>
      </c>
      <c r="D185" s="1070">
        <v>7230</v>
      </c>
      <c r="E185" s="1070">
        <v>7710</v>
      </c>
      <c r="F185" s="1088">
        <v>1360</v>
      </c>
      <c r="H185" s="1095"/>
    </row>
    <row r="186" spans="1:8" s="1064" customFormat="1" ht="14.25" customHeight="1" thickBot="1">
      <c r="A186" s="1076" t="s">
        <v>1377</v>
      </c>
      <c r="B186" s="1070" t="s">
        <v>1301</v>
      </c>
      <c r="C186" s="1070"/>
      <c r="D186" s="1070"/>
      <c r="E186" s="1070"/>
      <c r="F186" s="1088">
        <v>1560</v>
      </c>
      <c r="H186" s="1095"/>
    </row>
    <row r="187" spans="1:8" s="1064" customFormat="1" ht="14.25" customHeight="1" thickBot="1">
      <c r="A187" s="1076" t="s">
        <v>1377</v>
      </c>
      <c r="B187" s="1070" t="s">
        <v>1305</v>
      </c>
      <c r="C187" s="1070"/>
      <c r="D187" s="1070"/>
      <c r="E187" s="1070"/>
      <c r="F187" s="1088">
        <v>1560</v>
      </c>
      <c r="H187" s="1095"/>
    </row>
    <row r="188" spans="1:8" s="1064" customFormat="1" ht="14.25" customHeight="1" thickBot="1">
      <c r="A188" s="1076" t="s">
        <v>1377</v>
      </c>
      <c r="B188" s="1070" t="s">
        <v>1310</v>
      </c>
      <c r="C188" s="1070"/>
      <c r="D188" s="1070"/>
      <c r="E188" s="1070"/>
      <c r="F188" s="1088">
        <v>1560</v>
      </c>
      <c r="H188" s="1095"/>
    </row>
    <row r="189" spans="1:8" s="1064" customFormat="1" ht="14.25" customHeight="1" thickBot="1">
      <c r="A189" s="1076" t="s">
        <v>1377</v>
      </c>
      <c r="B189" s="1070" t="s">
        <v>1315</v>
      </c>
      <c r="C189" s="1070"/>
      <c r="D189" s="1070"/>
      <c r="E189" s="1070"/>
      <c r="F189" s="1088">
        <v>1320</v>
      </c>
      <c r="H189" s="1095"/>
    </row>
    <row r="190" spans="1:8" s="1064" customFormat="1" ht="14.25" customHeight="1" thickBot="1">
      <c r="A190" s="1076" t="s">
        <v>1377</v>
      </c>
      <c r="B190" s="1070" t="s">
        <v>1320</v>
      </c>
      <c r="C190" s="1070"/>
      <c r="D190" s="1070"/>
      <c r="E190" s="1070"/>
      <c r="F190" s="1088">
        <v>1320</v>
      </c>
      <c r="H190" s="1095"/>
    </row>
    <row r="191" spans="1:8" s="1064" customFormat="1" ht="14.25" customHeight="1" thickBot="1">
      <c r="A191" s="1076" t="s">
        <v>1377</v>
      </c>
      <c r="B191" s="1070" t="s">
        <v>1325</v>
      </c>
      <c r="C191" s="1070"/>
      <c r="D191" s="1070"/>
      <c r="E191" s="1070"/>
      <c r="F191" s="1088">
        <v>1320</v>
      </c>
      <c r="H191" s="1095"/>
    </row>
    <row r="192" spans="1:8" s="1064" customFormat="1" ht="14.25" customHeight="1" thickBot="1">
      <c r="A192" s="1076" t="s">
        <v>1377</v>
      </c>
      <c r="B192" s="1070" t="s">
        <v>1329</v>
      </c>
      <c r="C192" s="1070"/>
      <c r="D192" s="1070"/>
      <c r="E192" s="1070"/>
      <c r="F192" s="1088">
        <v>1100</v>
      </c>
      <c r="H192" s="1095"/>
    </row>
    <row r="193" spans="1:8" s="1064" customFormat="1" ht="14.25" customHeight="1" thickBot="1">
      <c r="A193" s="1076" t="s">
        <v>1377</v>
      </c>
      <c r="B193" s="1070" t="s">
        <v>1333</v>
      </c>
      <c r="C193" s="1070"/>
      <c r="D193" s="1070"/>
      <c r="E193" s="1070"/>
      <c r="F193" s="1088">
        <v>1100</v>
      </c>
      <c r="H193" s="1095"/>
    </row>
    <row r="194" spans="1:8" s="1064" customFormat="1" ht="14.25" customHeight="1" thickBot="1">
      <c r="A194" s="1076" t="s">
        <v>1377</v>
      </c>
      <c r="B194" s="1070" t="s">
        <v>1337</v>
      </c>
      <c r="C194" s="1070"/>
      <c r="D194" s="1070"/>
      <c r="E194" s="1070"/>
      <c r="F194" s="1088">
        <v>1080</v>
      </c>
      <c r="H194" s="1095"/>
    </row>
    <row r="195" spans="1:8" s="1064" customFormat="1" ht="14.25" customHeight="1" thickBot="1">
      <c r="A195" s="1076" t="s">
        <v>1377</v>
      </c>
      <c r="B195" s="1070" t="s">
        <v>1341</v>
      </c>
      <c r="C195" s="1070"/>
      <c r="D195" s="1070"/>
      <c r="E195" s="1070"/>
      <c r="F195" s="1088">
        <v>1270</v>
      </c>
      <c r="H195" s="1095"/>
    </row>
    <row r="196" spans="1:8" s="1064" customFormat="1" ht="14.25" customHeight="1" thickBot="1">
      <c r="A196" s="1076" t="s">
        <v>1377</v>
      </c>
      <c r="B196" s="1070" t="s">
        <v>1345</v>
      </c>
      <c r="C196" s="1070"/>
      <c r="D196" s="1070"/>
      <c r="E196" s="1070"/>
      <c r="F196" s="1088">
        <v>1150</v>
      </c>
      <c r="H196" s="1095"/>
    </row>
    <row r="197" spans="1:8" s="1064" customFormat="1" ht="14.25" customHeight="1" thickBot="1">
      <c r="A197" s="1076" t="s">
        <v>1377</v>
      </c>
      <c r="B197" s="1070" t="s">
        <v>1349</v>
      </c>
      <c r="C197" s="1070"/>
      <c r="D197" s="1070"/>
      <c r="E197" s="1070"/>
      <c r="F197" s="1088">
        <v>1330</v>
      </c>
      <c r="H197" s="1095"/>
    </row>
    <row r="198" spans="1:8" s="1064" customFormat="1" ht="14.25" customHeight="1" thickBot="1">
      <c r="A198" s="1076" t="s">
        <v>1377</v>
      </c>
      <c r="B198" s="1070" t="s">
        <v>1352</v>
      </c>
      <c r="C198" s="1070"/>
      <c r="D198" s="1070"/>
      <c r="E198" s="1070"/>
      <c r="F198" s="1088">
        <v>1170</v>
      </c>
      <c r="H198" s="1095"/>
    </row>
    <row r="199" spans="1:8" s="1064" customFormat="1" ht="14.25" customHeight="1" thickBot="1">
      <c r="A199" s="1076" t="s">
        <v>1377</v>
      </c>
      <c r="B199" s="1070" t="s">
        <v>1355</v>
      </c>
      <c r="C199" s="1070"/>
      <c r="D199" s="1070"/>
      <c r="E199" s="1070"/>
      <c r="F199" s="1088">
        <v>1120</v>
      </c>
      <c r="H199" s="1095"/>
    </row>
    <row r="200" spans="1:8" s="1064" customFormat="1" ht="14.25" customHeight="1" thickBot="1">
      <c r="A200" s="1076" t="s">
        <v>1377</v>
      </c>
      <c r="B200" s="1070" t="s">
        <v>1358</v>
      </c>
      <c r="C200" s="1070"/>
      <c r="D200" s="1070"/>
      <c r="E200" s="1070"/>
      <c r="F200" s="1088">
        <v>1120</v>
      </c>
      <c r="H200" s="1095"/>
    </row>
    <row r="201" spans="1:8" s="1064" customFormat="1" ht="14.25" customHeight="1" thickBot="1">
      <c r="A201" s="1076" t="s">
        <v>1377</v>
      </c>
      <c r="B201" s="1070" t="s">
        <v>1361</v>
      </c>
      <c r="C201" s="1070"/>
      <c r="D201" s="1070"/>
      <c r="E201" s="1070"/>
      <c r="F201" s="1088">
        <v>1540</v>
      </c>
      <c r="H201" s="1095"/>
    </row>
    <row r="202" spans="1:8" s="1064" customFormat="1" ht="14.25" customHeight="1" thickBot="1">
      <c r="A202" s="1076" t="s">
        <v>1377</v>
      </c>
      <c r="B202" s="1070" t="s">
        <v>1364</v>
      </c>
      <c r="C202" s="1070"/>
      <c r="D202" s="1070"/>
      <c r="E202" s="1070"/>
      <c r="F202" s="1088">
        <v>1310</v>
      </c>
      <c r="H202" s="1095"/>
    </row>
    <row r="203" spans="1:8" s="1064" customFormat="1" ht="14.25" customHeight="1" thickBot="1">
      <c r="A203" s="1076" t="s">
        <v>1377</v>
      </c>
      <c r="B203" s="1070" t="s">
        <v>1367</v>
      </c>
      <c r="C203" s="1070"/>
      <c r="D203" s="1070"/>
      <c r="E203" s="1070"/>
      <c r="F203" s="1088">
        <v>1310</v>
      </c>
      <c r="H203" s="1095"/>
    </row>
    <row r="204" spans="1:8" s="1064" customFormat="1" ht="14.25" customHeight="1" thickBot="1">
      <c r="A204" s="1076" t="s">
        <v>1377</v>
      </c>
      <c r="B204" s="1070" t="s">
        <v>1369</v>
      </c>
      <c r="C204" s="1070"/>
      <c r="D204" s="1070"/>
      <c r="E204" s="1070"/>
      <c r="F204" s="1088">
        <v>1080</v>
      </c>
      <c r="H204" s="1095"/>
    </row>
    <row r="205" spans="1:8" s="1064" customFormat="1" ht="14.25" customHeight="1" thickBot="1">
      <c r="A205" s="1076" t="s">
        <v>1377</v>
      </c>
      <c r="B205" s="1070" t="s">
        <v>1372</v>
      </c>
      <c r="C205" s="1070"/>
      <c r="D205" s="1070"/>
      <c r="E205" s="1070"/>
      <c r="F205" s="1088">
        <v>1080</v>
      </c>
      <c r="H205" s="1095"/>
    </row>
    <row r="206" spans="1:8" s="1064" customFormat="1" ht="14.25" customHeight="1" thickBot="1">
      <c r="A206" s="1076" t="s">
        <v>1379</v>
      </c>
      <c r="B206" s="1077" t="s">
        <v>1380</v>
      </c>
      <c r="C206" s="1077">
        <v>5450</v>
      </c>
      <c r="D206" s="1077">
        <v>5430</v>
      </c>
      <c r="E206" s="1077">
        <v>5700</v>
      </c>
      <c r="F206" s="1078">
        <v>1020</v>
      </c>
      <c r="H206" s="1095"/>
    </row>
    <row r="207" spans="1:8" s="1064" customFormat="1" ht="14.25" customHeight="1" thickBot="1">
      <c r="A207" s="1076" t="s">
        <v>1379</v>
      </c>
      <c r="B207" s="1070" t="s">
        <v>1043</v>
      </c>
      <c r="C207" s="1070">
        <v>5860</v>
      </c>
      <c r="D207" s="1070">
        <v>5820</v>
      </c>
      <c r="E207" s="1070">
        <v>6050</v>
      </c>
      <c r="F207" s="1088">
        <v>1080</v>
      </c>
      <c r="H207" s="1095"/>
    </row>
    <row r="208" spans="1:8" s="1064" customFormat="1" ht="14.25" customHeight="1" thickBot="1">
      <c r="A208" s="1076" t="s">
        <v>1379</v>
      </c>
      <c r="B208" s="1070" t="s">
        <v>1057</v>
      </c>
      <c r="C208" s="1070">
        <v>4630</v>
      </c>
      <c r="D208" s="1070">
        <v>4600</v>
      </c>
      <c r="E208" s="1070">
        <v>4840</v>
      </c>
      <c r="F208" s="1088">
        <v>900</v>
      </c>
      <c r="H208" s="1095"/>
    </row>
    <row r="209" spans="1:8" s="1064" customFormat="1" ht="14.25" customHeight="1" thickBot="1">
      <c r="A209" s="1076" t="s">
        <v>1379</v>
      </c>
      <c r="B209" s="1070" t="s">
        <v>1070</v>
      </c>
      <c r="C209" s="1070">
        <v>5320</v>
      </c>
      <c r="D209" s="1070">
        <v>5270</v>
      </c>
      <c r="E209" s="1070">
        <v>5540</v>
      </c>
      <c r="F209" s="1088">
        <v>980</v>
      </c>
      <c r="H209" s="1095"/>
    </row>
    <row r="210" spans="1:8" s="1064" customFormat="1" ht="14.25" customHeight="1" thickBot="1">
      <c r="A210" s="1076" t="s">
        <v>1379</v>
      </c>
      <c r="B210" s="1070" t="s">
        <v>1084</v>
      </c>
      <c r="C210" s="1070">
        <v>5760</v>
      </c>
      <c r="D210" s="1070">
        <v>5710</v>
      </c>
      <c r="E210" s="1070">
        <v>6010</v>
      </c>
      <c r="F210" s="1088">
        <v>870</v>
      </c>
      <c r="H210" s="1095"/>
    </row>
    <row r="211" spans="1:8" s="1064" customFormat="1" ht="14.25" customHeight="1" thickBot="1">
      <c r="A211" s="1076" t="s">
        <v>1379</v>
      </c>
      <c r="B211" s="1070" t="s">
        <v>1095</v>
      </c>
      <c r="C211" s="1070">
        <v>4160</v>
      </c>
      <c r="D211" s="1070">
        <v>4100</v>
      </c>
      <c r="E211" s="1070">
        <v>4270</v>
      </c>
      <c r="F211" s="1088">
        <v>790</v>
      </c>
      <c r="H211" s="1095"/>
    </row>
    <row r="212" spans="1:8" s="1064" customFormat="1" ht="14.25" customHeight="1" thickBot="1">
      <c r="A212" s="1076" t="s">
        <v>1379</v>
      </c>
      <c r="B212" s="1070" t="s">
        <v>1106</v>
      </c>
      <c r="C212" s="1070">
        <v>4880</v>
      </c>
      <c r="D212" s="1070">
        <v>4850</v>
      </c>
      <c r="E212" s="1070">
        <v>5110</v>
      </c>
      <c r="F212" s="1088">
        <v>940</v>
      </c>
      <c r="H212" s="1095"/>
    </row>
    <row r="213" spans="1:8" s="1064" customFormat="1" ht="14.25" customHeight="1" thickBot="1">
      <c r="A213" s="1076" t="s">
        <v>1379</v>
      </c>
      <c r="B213" s="1070" t="s">
        <v>1117</v>
      </c>
      <c r="C213" s="1070">
        <v>4640</v>
      </c>
      <c r="D213" s="1070">
        <v>4590</v>
      </c>
      <c r="E213" s="1070">
        <v>4700</v>
      </c>
      <c r="F213" s="1088">
        <v>1030</v>
      </c>
      <c r="H213" s="1095"/>
    </row>
    <row r="214" spans="1:8" s="1064" customFormat="1" ht="14.25" customHeight="1" thickBot="1">
      <c r="A214" s="1076" t="s">
        <v>1379</v>
      </c>
      <c r="B214" s="1070" t="s">
        <v>1129</v>
      </c>
      <c r="C214" s="1070">
        <v>4540</v>
      </c>
      <c r="D214" s="1070">
        <v>4490</v>
      </c>
      <c r="E214" s="1070">
        <v>4610</v>
      </c>
      <c r="F214" s="1097"/>
      <c r="H214" s="1095"/>
    </row>
    <row r="215" spans="1:8" s="1064" customFormat="1" ht="14.25" customHeight="1" thickBot="1">
      <c r="A215" s="1076" t="s">
        <v>1379</v>
      </c>
      <c r="B215" s="1070" t="s">
        <v>1139</v>
      </c>
      <c r="C215" s="1070">
        <v>5280</v>
      </c>
      <c r="D215" s="1070">
        <v>5250</v>
      </c>
      <c r="E215" s="1070">
        <v>5520</v>
      </c>
      <c r="F215" s="1088">
        <v>1000</v>
      </c>
      <c r="H215" s="1095"/>
    </row>
    <row r="216" spans="1:8" s="1064" customFormat="1" ht="14.25" customHeight="1" thickBot="1">
      <c r="A216" s="1076" t="s">
        <v>1379</v>
      </c>
      <c r="B216" s="1070" t="s">
        <v>1149</v>
      </c>
      <c r="C216" s="1070">
        <v>5100</v>
      </c>
      <c r="D216" s="1070">
        <v>5050</v>
      </c>
      <c r="E216" s="1070">
        <v>5300</v>
      </c>
      <c r="F216" s="1088">
        <v>950</v>
      </c>
      <c r="H216" s="1095"/>
    </row>
    <row r="217" spans="1:8" s="1064" customFormat="1" ht="14.25" customHeight="1" thickBot="1">
      <c r="A217" s="1076" t="s">
        <v>1379</v>
      </c>
      <c r="B217" s="1070" t="s">
        <v>1159</v>
      </c>
      <c r="C217" s="1070">
        <v>5370</v>
      </c>
      <c r="D217" s="1070">
        <v>5320</v>
      </c>
      <c r="E217" s="1070">
        <v>5410</v>
      </c>
      <c r="F217" s="1088">
        <v>950</v>
      </c>
      <c r="H217" s="1095"/>
    </row>
    <row r="218" spans="1:8" s="1064" customFormat="1" ht="14.25" customHeight="1" thickBot="1">
      <c r="A218" s="1076" t="s">
        <v>1379</v>
      </c>
      <c r="B218" s="1070" t="s">
        <v>1169</v>
      </c>
      <c r="C218" s="1070">
        <v>5540</v>
      </c>
      <c r="D218" s="1070">
        <v>5480</v>
      </c>
      <c r="E218" s="1070">
        <v>5740</v>
      </c>
      <c r="F218" s="1088">
        <v>1020</v>
      </c>
      <c r="H218" s="1095"/>
    </row>
    <row r="219" spans="1:8" s="1064" customFormat="1" ht="14.25" customHeight="1" thickBot="1">
      <c r="A219" s="1076" t="s">
        <v>1379</v>
      </c>
      <c r="B219" s="1070" t="s">
        <v>1179</v>
      </c>
      <c r="C219" s="1070">
        <v>5140</v>
      </c>
      <c r="D219" s="1070">
        <v>5100</v>
      </c>
      <c r="E219" s="1070">
        <v>5350</v>
      </c>
      <c r="F219" s="1088">
        <v>1120</v>
      </c>
      <c r="H219" s="1095"/>
    </row>
    <row r="220" spans="1:8" s="1064" customFormat="1" ht="14.25" customHeight="1" thickBot="1">
      <c r="A220" s="1076" t="s">
        <v>1379</v>
      </c>
      <c r="B220" s="1070" t="s">
        <v>1189</v>
      </c>
      <c r="C220" s="1070">
        <v>5040</v>
      </c>
      <c r="D220" s="1070">
        <v>5000</v>
      </c>
      <c r="E220" s="1070">
        <v>5240</v>
      </c>
      <c r="F220" s="1088">
        <v>980</v>
      </c>
      <c r="H220" s="1095"/>
    </row>
    <row r="221" spans="1:8" s="1064" customFormat="1" ht="14.25" customHeight="1" thickBot="1">
      <c r="A221" s="1076" t="s">
        <v>1379</v>
      </c>
      <c r="B221" s="1070" t="s">
        <v>1199</v>
      </c>
      <c r="C221" s="1098"/>
      <c r="D221" s="1098"/>
      <c r="E221" s="1098"/>
      <c r="F221" s="1088">
        <v>1070</v>
      </c>
      <c r="H221" s="1095"/>
    </row>
    <row r="222" spans="1:8" s="1064" customFormat="1" ht="14.25" customHeight="1" thickBot="1">
      <c r="A222" s="1076" t="s">
        <v>1379</v>
      </c>
      <c r="B222" s="1070" t="s">
        <v>1209</v>
      </c>
      <c r="C222" s="1098"/>
      <c r="D222" s="1098"/>
      <c r="E222" s="1098"/>
      <c r="F222" s="1088">
        <v>870</v>
      </c>
      <c r="H222" s="1095"/>
    </row>
    <row r="223" spans="1:8" s="1064" customFormat="1" ht="14.25" customHeight="1" thickBot="1">
      <c r="A223" s="1076" t="s">
        <v>1379</v>
      </c>
      <c r="B223" s="1070" t="s">
        <v>1219</v>
      </c>
      <c r="C223" s="1098"/>
      <c r="D223" s="1098"/>
      <c r="E223" s="1098"/>
      <c r="F223" s="1088">
        <v>940</v>
      </c>
      <c r="H223" s="1095"/>
    </row>
    <row r="224" spans="1:8" s="1064" customFormat="1" ht="14.25" customHeight="1" thickBot="1">
      <c r="A224" s="1076" t="s">
        <v>1379</v>
      </c>
      <c r="B224" s="1070" t="s">
        <v>1229</v>
      </c>
      <c r="C224" s="1098"/>
      <c r="D224" s="1098"/>
      <c r="E224" s="1098"/>
      <c r="F224" s="1088">
        <v>990</v>
      </c>
      <c r="H224" s="1095"/>
    </row>
    <row r="225" spans="1:8" s="1064" customFormat="1" ht="14.25" customHeight="1" thickBot="1">
      <c r="A225" s="1076" t="s">
        <v>1379</v>
      </c>
      <c r="B225" s="1070" t="s">
        <v>1238</v>
      </c>
      <c r="C225" s="1070">
        <v>5730</v>
      </c>
      <c r="D225" s="1070">
        <v>5680</v>
      </c>
      <c r="E225" s="1070">
        <v>6020</v>
      </c>
      <c r="F225" s="1088">
        <v>1000</v>
      </c>
      <c r="H225" s="1095"/>
    </row>
    <row r="226" spans="1:8" s="1064" customFormat="1" ht="14.25" customHeight="1" thickBot="1">
      <c r="A226" s="1076" t="s">
        <v>1379</v>
      </c>
      <c r="B226" s="1070" t="s">
        <v>1247</v>
      </c>
      <c r="C226" s="1070">
        <v>4970</v>
      </c>
      <c r="D226" s="1070">
        <v>4940</v>
      </c>
      <c r="E226" s="1070">
        <v>5180</v>
      </c>
      <c r="F226" s="1088">
        <v>960</v>
      </c>
      <c r="H226" s="1095"/>
    </row>
    <row r="227" spans="1:8" s="1064" customFormat="1" ht="14.25" customHeight="1" thickBot="1">
      <c r="A227" s="1076" t="s">
        <v>1379</v>
      </c>
      <c r="B227" s="1070" t="s">
        <v>1255</v>
      </c>
      <c r="C227" s="1070">
        <v>5550</v>
      </c>
      <c r="D227" s="1070">
        <v>5500</v>
      </c>
      <c r="E227" s="1070">
        <v>5780</v>
      </c>
      <c r="F227" s="1088">
        <v>940</v>
      </c>
      <c r="H227" s="1095"/>
    </row>
    <row r="228" spans="1:8" s="1064" customFormat="1" ht="14.25" customHeight="1" thickBot="1">
      <c r="A228" s="1076" t="s">
        <v>1379</v>
      </c>
      <c r="B228" s="1070" t="s">
        <v>1262</v>
      </c>
      <c r="C228" s="1070">
        <v>5460</v>
      </c>
      <c r="D228" s="1070">
        <v>5420</v>
      </c>
      <c r="E228" s="1070">
        <v>5690</v>
      </c>
      <c r="F228" s="1088">
        <v>910</v>
      </c>
      <c r="H228" s="1095"/>
    </row>
    <row r="229" spans="1:8" s="1064" customFormat="1" ht="14.25" customHeight="1" thickBot="1">
      <c r="A229" s="1076" t="s">
        <v>1379</v>
      </c>
      <c r="B229" s="1070" t="s">
        <v>1269</v>
      </c>
      <c r="C229" s="1070">
        <v>5310</v>
      </c>
      <c r="D229" s="1070">
        <v>5270</v>
      </c>
      <c r="E229" s="1070">
        <v>5510</v>
      </c>
      <c r="F229" s="1097"/>
      <c r="H229" s="1095"/>
    </row>
    <row r="230" spans="1:8" s="1064" customFormat="1" ht="14.25" customHeight="1" thickBot="1">
      <c r="A230" s="1076" t="s">
        <v>1379</v>
      </c>
      <c r="B230" s="1070" t="s">
        <v>1276</v>
      </c>
      <c r="C230" s="1070">
        <v>4540</v>
      </c>
      <c r="D230" s="1070">
        <v>4500</v>
      </c>
      <c r="E230" s="1070">
        <v>4730</v>
      </c>
      <c r="F230" s="1097"/>
      <c r="H230" s="1095"/>
    </row>
    <row r="231" spans="1:8" s="1064" customFormat="1" ht="14.25" customHeight="1" thickBot="1">
      <c r="A231" s="1076" t="s">
        <v>1379</v>
      </c>
      <c r="B231" s="1070" t="s">
        <v>1283</v>
      </c>
      <c r="C231" s="1070">
        <v>4480</v>
      </c>
      <c r="D231" s="1070">
        <v>4410</v>
      </c>
      <c r="E231" s="1070">
        <v>4640</v>
      </c>
      <c r="F231" s="1097"/>
      <c r="H231" s="1095"/>
    </row>
    <row r="232" spans="1:8" s="1064" customFormat="1" ht="14.25" customHeight="1" thickBot="1">
      <c r="A232" s="1076" t="s">
        <v>1379</v>
      </c>
      <c r="B232" s="1070" t="s">
        <v>1290</v>
      </c>
      <c r="C232" s="1070">
        <v>5670</v>
      </c>
      <c r="D232" s="1070">
        <v>5600</v>
      </c>
      <c r="E232" s="1070">
        <v>5890</v>
      </c>
      <c r="F232" s="1088">
        <v>1150</v>
      </c>
      <c r="H232" s="1095"/>
    </row>
    <row r="233" spans="1:8" s="1064" customFormat="1" ht="14.25" customHeight="1" thickBot="1">
      <c r="A233" s="1076" t="s">
        <v>1379</v>
      </c>
      <c r="B233" s="1070" t="s">
        <v>1297</v>
      </c>
      <c r="C233" s="1070">
        <v>4590</v>
      </c>
      <c r="D233" s="1070">
        <v>4500</v>
      </c>
      <c r="E233" s="1070">
        <v>4600</v>
      </c>
      <c r="F233" s="1097"/>
      <c r="H233" s="1095"/>
    </row>
    <row r="234" spans="1:8" s="1064" customFormat="1" ht="14.25" customHeight="1" thickBot="1">
      <c r="A234" s="1076" t="s">
        <v>1379</v>
      </c>
      <c r="B234" s="1070" t="s">
        <v>2384</v>
      </c>
      <c r="C234" s="1070">
        <v>3990</v>
      </c>
      <c r="D234" s="1070">
        <v>3950</v>
      </c>
      <c r="E234" s="1070">
        <v>4180</v>
      </c>
      <c r="F234" s="1097"/>
      <c r="H234" s="1095"/>
    </row>
    <row r="235" spans="1:8" s="1064" customFormat="1" ht="14.25" customHeight="1" thickBot="1">
      <c r="A235" s="1076" t="s">
        <v>1379</v>
      </c>
      <c r="B235" s="1070" t="s">
        <v>1306</v>
      </c>
      <c r="C235" s="1070">
        <v>5590</v>
      </c>
      <c r="D235" s="1070">
        <v>5540</v>
      </c>
      <c r="E235" s="1070">
        <v>5810</v>
      </c>
      <c r="F235" s="1088">
        <v>970</v>
      </c>
      <c r="H235" s="1095"/>
    </row>
    <row r="236" spans="1:8" s="1064" customFormat="1" ht="14.25" customHeight="1" thickBot="1">
      <c r="A236" s="1076" t="s">
        <v>1379</v>
      </c>
      <c r="B236" s="1070" t="s">
        <v>1311</v>
      </c>
      <c r="C236" s="1070"/>
      <c r="D236" s="1070"/>
      <c r="E236" s="1070"/>
      <c r="F236" s="1088">
        <v>1020</v>
      </c>
      <c r="H236" s="1095"/>
    </row>
    <row r="237" spans="1:8" s="1064" customFormat="1" ht="14.25" customHeight="1" thickBot="1">
      <c r="A237" s="1076" t="s">
        <v>1379</v>
      </c>
      <c r="B237" s="1070" t="s">
        <v>1316</v>
      </c>
      <c r="C237" s="1070"/>
      <c r="D237" s="1070"/>
      <c r="E237" s="1070"/>
      <c r="F237" s="1088">
        <v>960</v>
      </c>
      <c r="H237" s="1095"/>
    </row>
    <row r="238" spans="1:8" s="1064" customFormat="1" ht="14.25" customHeight="1" thickBot="1">
      <c r="A238" s="1076" t="s">
        <v>1379</v>
      </c>
      <c r="B238" s="1070" t="s">
        <v>1321</v>
      </c>
      <c r="C238" s="1070"/>
      <c r="D238" s="1070"/>
      <c r="E238" s="1070"/>
      <c r="F238" s="1088">
        <v>960</v>
      </c>
      <c r="H238" s="1095"/>
    </row>
    <row r="239" spans="1:8" s="1064" customFormat="1" ht="14.25" customHeight="1" thickBot="1">
      <c r="A239" s="1076" t="s">
        <v>1379</v>
      </c>
      <c r="B239" s="1070" t="s">
        <v>1326</v>
      </c>
      <c r="C239" s="1070"/>
      <c r="D239" s="1070"/>
      <c r="E239" s="1070"/>
      <c r="F239" s="1088">
        <v>960</v>
      </c>
      <c r="H239" s="1095"/>
    </row>
    <row r="240" spans="1:8" s="1064" customFormat="1" ht="14.25" customHeight="1" thickBot="1">
      <c r="A240" s="1076" t="s">
        <v>1379</v>
      </c>
      <c r="B240" s="1070" t="s">
        <v>1330</v>
      </c>
      <c r="C240" s="1070"/>
      <c r="D240" s="1070"/>
      <c r="E240" s="1070"/>
      <c r="F240" s="1088">
        <v>990</v>
      </c>
      <c r="H240" s="1095"/>
    </row>
    <row r="241" spans="1:8" s="1064" customFormat="1" ht="14.25" customHeight="1" thickBot="1">
      <c r="A241" s="1076" t="s">
        <v>1379</v>
      </c>
      <c r="B241" s="1070" t="s">
        <v>1334</v>
      </c>
      <c r="C241" s="1070"/>
      <c r="D241" s="1070"/>
      <c r="E241" s="1070"/>
      <c r="F241" s="1088">
        <v>1000</v>
      </c>
      <c r="H241" s="1095"/>
    </row>
    <row r="242" spans="1:8" s="1064" customFormat="1" ht="14.25" customHeight="1" thickBot="1">
      <c r="A242" s="1076" t="s">
        <v>1379</v>
      </c>
      <c r="B242" s="1070" t="s">
        <v>1338</v>
      </c>
      <c r="C242" s="1070"/>
      <c r="D242" s="1070"/>
      <c r="E242" s="1070"/>
      <c r="F242" s="1088">
        <v>980</v>
      </c>
      <c r="H242" s="1095"/>
    </row>
    <row r="243" spans="1:8" s="1064" customFormat="1" ht="14.25" customHeight="1" thickBot="1">
      <c r="A243" s="1076" t="s">
        <v>1379</v>
      </c>
      <c r="B243" s="1070" t="s">
        <v>1342</v>
      </c>
      <c r="C243" s="1070"/>
      <c r="D243" s="1070"/>
      <c r="E243" s="1070"/>
      <c r="F243" s="1088">
        <v>970</v>
      </c>
      <c r="H243" s="1095"/>
    </row>
    <row r="244" spans="1:8" s="1064" customFormat="1" ht="14.25" customHeight="1" thickBot="1">
      <c r="A244" s="1076" t="s">
        <v>1379</v>
      </c>
      <c r="B244" s="1086" t="s">
        <v>1346</v>
      </c>
      <c r="C244" s="1086"/>
      <c r="D244" s="1086"/>
      <c r="E244" s="1086"/>
      <c r="F244" s="1096">
        <v>970</v>
      </c>
      <c r="H244" s="1095"/>
    </row>
    <row r="245" spans="1:8" s="1064" customFormat="1" ht="14.25" customHeight="1" thickBot="1">
      <c r="A245" s="1076" t="s">
        <v>1381</v>
      </c>
      <c r="B245" s="1077" t="s">
        <v>1382</v>
      </c>
      <c r="C245" s="1077">
        <v>4050</v>
      </c>
      <c r="D245" s="1077">
        <v>4020</v>
      </c>
      <c r="E245" s="1077">
        <v>4160</v>
      </c>
      <c r="F245" s="1078">
        <v>840</v>
      </c>
      <c r="H245" s="1095"/>
    </row>
    <row r="246" spans="1:8" s="1064" customFormat="1" ht="14.25" customHeight="1" thickBot="1">
      <c r="A246" s="1076" t="s">
        <v>1381</v>
      </c>
      <c r="B246" s="1070" t="s">
        <v>1044</v>
      </c>
      <c r="C246" s="1070">
        <v>4010</v>
      </c>
      <c r="D246" s="1070">
        <v>3960</v>
      </c>
      <c r="E246" s="1070">
        <v>4130</v>
      </c>
      <c r="F246" s="1088">
        <v>840</v>
      </c>
      <c r="H246" s="1095"/>
    </row>
    <row r="247" spans="1:8" s="1064" customFormat="1" ht="14.25" customHeight="1" thickBot="1">
      <c r="A247" s="1076" t="s">
        <v>1381</v>
      </c>
      <c r="B247" s="1070" t="s">
        <v>1383</v>
      </c>
      <c r="C247" s="1070">
        <v>3170</v>
      </c>
      <c r="D247" s="1070">
        <v>3140</v>
      </c>
      <c r="E247" s="1070">
        <v>3270</v>
      </c>
      <c r="F247" s="1088">
        <v>640</v>
      </c>
      <c r="H247" s="1095"/>
    </row>
    <row r="248" spans="1:8" s="1064" customFormat="1" ht="14.25" customHeight="1" thickBot="1">
      <c r="A248" s="1076" t="s">
        <v>1381</v>
      </c>
      <c r="B248" s="1070" t="s">
        <v>1384</v>
      </c>
      <c r="C248" s="1070">
        <v>3140</v>
      </c>
      <c r="D248" s="1070">
        <v>3120</v>
      </c>
      <c r="E248" s="1070">
        <v>3240</v>
      </c>
      <c r="F248" s="1088">
        <v>620</v>
      </c>
      <c r="H248" s="1095"/>
    </row>
    <row r="249" spans="1:8" s="1064" customFormat="1" ht="14.25" customHeight="1" thickBot="1">
      <c r="A249" s="1076" t="s">
        <v>1381</v>
      </c>
      <c r="B249" s="1070" t="s">
        <v>1085</v>
      </c>
      <c r="C249" s="1070">
        <v>3200</v>
      </c>
      <c r="D249" s="1070">
        <v>3100</v>
      </c>
      <c r="E249" s="1070">
        <v>3230</v>
      </c>
      <c r="F249" s="1088">
        <v>750</v>
      </c>
      <c r="H249" s="1095"/>
    </row>
    <row r="250" spans="1:8" s="1064" customFormat="1" ht="14.25" customHeight="1" thickBot="1">
      <c r="A250" s="1076" t="s">
        <v>1381</v>
      </c>
      <c r="B250" s="1070" t="s">
        <v>1096</v>
      </c>
      <c r="C250" s="1070">
        <v>4060</v>
      </c>
      <c r="D250" s="1070">
        <v>4000</v>
      </c>
      <c r="E250" s="1070">
        <v>4140</v>
      </c>
      <c r="F250" s="1088">
        <v>790</v>
      </c>
      <c r="H250" s="1095"/>
    </row>
    <row r="251" spans="1:8" s="1064" customFormat="1" ht="14.25" customHeight="1" thickBot="1">
      <c r="A251" s="1076" t="s">
        <v>1381</v>
      </c>
      <c r="B251" s="1070" t="s">
        <v>1107</v>
      </c>
      <c r="C251" s="1070">
        <v>3990</v>
      </c>
      <c r="D251" s="1070">
        <v>3970</v>
      </c>
      <c r="E251" s="1070">
        <v>4110</v>
      </c>
      <c r="F251" s="1088">
        <v>730</v>
      </c>
      <c r="H251" s="1095"/>
    </row>
    <row r="252" spans="1:8" s="1064" customFormat="1" ht="14.25" customHeight="1" thickBot="1">
      <c r="A252" s="1076" t="s">
        <v>1381</v>
      </c>
      <c r="B252" s="1070" t="s">
        <v>1118</v>
      </c>
      <c r="C252" s="1070">
        <v>3560</v>
      </c>
      <c r="D252" s="1070">
        <v>3530</v>
      </c>
      <c r="E252" s="1070">
        <v>3650</v>
      </c>
      <c r="F252" s="1088">
        <v>750</v>
      </c>
      <c r="H252" s="1095"/>
    </row>
    <row r="253" spans="1:8" s="1064" customFormat="1" ht="14.25" customHeight="1" thickBot="1">
      <c r="A253" s="1076" t="s">
        <v>1381</v>
      </c>
      <c r="B253" s="1070" t="s">
        <v>1130</v>
      </c>
      <c r="C253" s="1070">
        <v>3780</v>
      </c>
      <c r="D253" s="1070">
        <v>3750</v>
      </c>
      <c r="E253" s="1070">
        <v>3870</v>
      </c>
      <c r="F253" s="1088">
        <v>770</v>
      </c>
      <c r="H253" s="1095"/>
    </row>
    <row r="254" spans="1:8" s="1064" customFormat="1" ht="14.25" customHeight="1" thickBot="1">
      <c r="A254" s="1076" t="s">
        <v>1381</v>
      </c>
      <c r="B254" s="1070" t="s">
        <v>1140</v>
      </c>
      <c r="C254" s="1098"/>
      <c r="D254" s="1098"/>
      <c r="E254" s="1098"/>
      <c r="F254" s="1088">
        <v>740</v>
      </c>
      <c r="H254" s="1095"/>
    </row>
    <row r="255" spans="1:8" s="1064" customFormat="1" ht="14.25" customHeight="1" thickBot="1">
      <c r="A255" s="1076" t="s">
        <v>1381</v>
      </c>
      <c r="B255" s="1070" t="s">
        <v>1150</v>
      </c>
      <c r="C255" s="1098"/>
      <c r="D255" s="1098"/>
      <c r="E255" s="1098"/>
      <c r="F255" s="1088">
        <v>760</v>
      </c>
      <c r="H255" s="1095"/>
    </row>
    <row r="256" spans="1:8" s="1064" customFormat="1" ht="14.25" customHeight="1" thickBot="1">
      <c r="A256" s="1076" t="s">
        <v>1381</v>
      </c>
      <c r="B256" s="1070" t="s">
        <v>1160</v>
      </c>
      <c r="C256" s="1070">
        <v>3760</v>
      </c>
      <c r="D256" s="1070">
        <v>3730</v>
      </c>
      <c r="E256" s="1070">
        <v>3870</v>
      </c>
      <c r="F256" s="1088">
        <v>830</v>
      </c>
      <c r="H256" s="1095"/>
    </row>
    <row r="257" spans="1:8" s="1064" customFormat="1" ht="14.25" customHeight="1" thickBot="1">
      <c r="A257" s="1076" t="s">
        <v>1381</v>
      </c>
      <c r="B257" s="1070" t="s">
        <v>1170</v>
      </c>
      <c r="C257" s="1070">
        <v>3570</v>
      </c>
      <c r="D257" s="1070">
        <v>3540</v>
      </c>
      <c r="E257" s="1070">
        <v>3650</v>
      </c>
      <c r="F257" s="1088">
        <v>790</v>
      </c>
      <c r="H257" s="1095"/>
    </row>
    <row r="258" spans="1:8" s="1064" customFormat="1" ht="14.25" customHeight="1" thickBot="1">
      <c r="A258" s="1076" t="s">
        <v>1381</v>
      </c>
      <c r="B258" s="1070" t="s">
        <v>1180</v>
      </c>
      <c r="C258" s="1070">
        <v>3410</v>
      </c>
      <c r="D258" s="1070">
        <v>3380</v>
      </c>
      <c r="E258" s="1070">
        <v>3500</v>
      </c>
      <c r="F258" s="1088">
        <v>830</v>
      </c>
      <c r="H258" s="1095"/>
    </row>
    <row r="259" spans="1:8" s="1064" customFormat="1" ht="14.25" customHeight="1" thickBot="1">
      <c r="A259" s="1076" t="s">
        <v>1381</v>
      </c>
      <c r="B259" s="1070" t="s">
        <v>1190</v>
      </c>
      <c r="C259" s="1070">
        <v>3870</v>
      </c>
      <c r="D259" s="1070">
        <v>3840</v>
      </c>
      <c r="E259" s="1070">
        <v>3970</v>
      </c>
      <c r="F259" s="1088">
        <v>830</v>
      </c>
      <c r="H259" s="1095"/>
    </row>
    <row r="260" spans="1:8" s="1064" customFormat="1" ht="14.25" customHeight="1" thickBot="1">
      <c r="A260" s="1076" t="s">
        <v>1381</v>
      </c>
      <c r="B260" s="1070" t="s">
        <v>1200</v>
      </c>
      <c r="C260" s="1070">
        <v>3700</v>
      </c>
      <c r="D260" s="1070">
        <v>3660</v>
      </c>
      <c r="E260" s="1070">
        <v>3810</v>
      </c>
      <c r="F260" s="1088">
        <v>790</v>
      </c>
      <c r="H260" s="1095"/>
    </row>
    <row r="261" spans="1:8" s="1064" customFormat="1" ht="14.25" customHeight="1" thickBot="1">
      <c r="A261" s="1076" t="s">
        <v>1381</v>
      </c>
      <c r="B261" s="1070" t="s">
        <v>1210</v>
      </c>
      <c r="C261" s="1070">
        <v>3470</v>
      </c>
      <c r="D261" s="1070">
        <v>3430</v>
      </c>
      <c r="E261" s="1070">
        <v>3640</v>
      </c>
      <c r="F261" s="1088">
        <v>760</v>
      </c>
      <c r="H261" s="1095"/>
    </row>
    <row r="262" spans="1:8" s="1064" customFormat="1" ht="14.25" customHeight="1" thickBot="1">
      <c r="A262" s="1076" t="s">
        <v>1381</v>
      </c>
      <c r="B262" s="1070" t="s">
        <v>1220</v>
      </c>
      <c r="C262" s="1070">
        <v>3510</v>
      </c>
      <c r="D262" s="1070">
        <v>3470</v>
      </c>
      <c r="E262" s="1070">
        <v>3680</v>
      </c>
      <c r="F262" s="1097"/>
      <c r="H262" s="1095"/>
    </row>
    <row r="263" spans="1:8" s="1064" customFormat="1" ht="14.25" customHeight="1" thickBot="1">
      <c r="A263" s="1076" t="s">
        <v>1381</v>
      </c>
      <c r="B263" s="1070" t="s">
        <v>1230</v>
      </c>
      <c r="C263" s="1070">
        <v>3960</v>
      </c>
      <c r="D263" s="1070">
        <v>3930</v>
      </c>
      <c r="E263" s="1070">
        <v>4070</v>
      </c>
      <c r="F263" s="1088">
        <v>830</v>
      </c>
      <c r="H263" s="1095"/>
    </row>
    <row r="264" spans="1:8" s="1064" customFormat="1" ht="14.25" customHeight="1" thickBot="1">
      <c r="A264" s="1076" t="s">
        <v>1381</v>
      </c>
      <c r="B264" s="1070" t="s">
        <v>1239</v>
      </c>
      <c r="C264" s="1070">
        <v>4010</v>
      </c>
      <c r="D264" s="1070">
        <v>3980</v>
      </c>
      <c r="E264" s="1070">
        <v>4150</v>
      </c>
      <c r="F264" s="1088">
        <v>760</v>
      </c>
      <c r="H264" s="1095"/>
    </row>
    <row r="265" spans="1:8" s="1064" customFormat="1" ht="14.25" customHeight="1" thickBot="1">
      <c r="A265" s="1076" t="s">
        <v>1381</v>
      </c>
      <c r="B265" s="1070" t="s">
        <v>1248</v>
      </c>
      <c r="C265" s="1070">
        <v>3910</v>
      </c>
      <c r="D265" s="1070">
        <v>3890</v>
      </c>
      <c r="E265" s="1070">
        <v>4040</v>
      </c>
      <c r="F265" s="1088">
        <v>780</v>
      </c>
      <c r="H265" s="1095"/>
    </row>
    <row r="266" spans="1:8" s="1064" customFormat="1" ht="14.25" customHeight="1" thickBot="1">
      <c r="A266" s="1076" t="s">
        <v>1381</v>
      </c>
      <c r="B266" s="1070" t="s">
        <v>1256</v>
      </c>
      <c r="C266" s="1070">
        <v>3930</v>
      </c>
      <c r="D266" s="1070">
        <v>3900</v>
      </c>
      <c r="E266" s="1070">
        <v>4080</v>
      </c>
      <c r="F266" s="1088">
        <v>770</v>
      </c>
      <c r="H266" s="1095"/>
    </row>
    <row r="267" spans="1:8" s="1064" customFormat="1" ht="14.25" customHeight="1" thickBot="1">
      <c r="A267" s="1076" t="s">
        <v>1381</v>
      </c>
      <c r="B267" s="1070" t="s">
        <v>1263</v>
      </c>
      <c r="C267" s="1070">
        <v>3800</v>
      </c>
      <c r="D267" s="1070">
        <v>3780</v>
      </c>
      <c r="E267" s="1070">
        <v>3930</v>
      </c>
      <c r="F267" s="1097"/>
      <c r="H267" s="1095"/>
    </row>
    <row r="268" spans="1:8" s="1064" customFormat="1" ht="14.25" customHeight="1" thickBot="1">
      <c r="A268" s="1076" t="s">
        <v>1381</v>
      </c>
      <c r="B268" s="1070" t="s">
        <v>1270</v>
      </c>
      <c r="C268" s="1070">
        <v>3460</v>
      </c>
      <c r="D268" s="1070">
        <v>3430</v>
      </c>
      <c r="E268" s="1070">
        <v>3560</v>
      </c>
      <c r="F268" s="1088">
        <v>840</v>
      </c>
      <c r="H268" s="1095"/>
    </row>
    <row r="269" spans="1:8" s="1064" customFormat="1" ht="14.25" customHeight="1" thickBot="1">
      <c r="A269" s="1076" t="s">
        <v>1381</v>
      </c>
      <c r="B269" s="1070" t="s">
        <v>1277</v>
      </c>
      <c r="C269" s="1070">
        <v>3210</v>
      </c>
      <c r="D269" s="1070">
        <v>3190</v>
      </c>
      <c r="E269" s="1070">
        <v>3310</v>
      </c>
      <c r="F269" s="1088">
        <v>730</v>
      </c>
      <c r="H269" s="1095"/>
    </row>
    <row r="270" spans="1:8" s="1064" customFormat="1" ht="14.25" customHeight="1" thickBot="1">
      <c r="A270" s="1076" t="s">
        <v>1381</v>
      </c>
      <c r="B270" s="1070" t="s">
        <v>1284</v>
      </c>
      <c r="C270" s="1070">
        <v>3240</v>
      </c>
      <c r="D270" s="1070">
        <v>3210</v>
      </c>
      <c r="E270" s="1070">
        <v>3390</v>
      </c>
      <c r="F270" s="1088">
        <v>820</v>
      </c>
      <c r="H270" s="1095"/>
    </row>
    <row r="271" spans="1:8" s="1064" customFormat="1" ht="14.25" customHeight="1" thickBot="1">
      <c r="A271" s="1076" t="s">
        <v>1381</v>
      </c>
      <c r="B271" s="1070" t="s">
        <v>1291</v>
      </c>
      <c r="C271" s="1070">
        <v>3300</v>
      </c>
      <c r="D271" s="1070">
        <v>3270</v>
      </c>
      <c r="E271" s="1070">
        <v>3380</v>
      </c>
      <c r="F271" s="1088">
        <v>750</v>
      </c>
      <c r="H271" s="1095"/>
    </row>
    <row r="272" spans="1:8" s="1064" customFormat="1" ht="14.25" customHeight="1" thickBot="1">
      <c r="A272" s="1076" t="s">
        <v>1381</v>
      </c>
      <c r="B272" s="1070" t="s">
        <v>1298</v>
      </c>
      <c r="C272" s="1098"/>
      <c r="D272" s="1098"/>
      <c r="E272" s="1098"/>
      <c r="F272" s="1088">
        <v>740</v>
      </c>
      <c r="H272" s="1095"/>
    </row>
    <row r="273" spans="1:8" s="1064" customFormat="1" ht="14.25" customHeight="1" thickBot="1">
      <c r="A273" s="1076" t="s">
        <v>1381</v>
      </c>
      <c r="B273" s="1070" t="s">
        <v>1302</v>
      </c>
      <c r="C273" s="1070">
        <v>3130</v>
      </c>
      <c r="D273" s="1070">
        <v>3100</v>
      </c>
      <c r="E273" s="1070">
        <v>3230</v>
      </c>
      <c r="F273" s="1088">
        <v>700</v>
      </c>
      <c r="H273" s="1095"/>
    </row>
    <row r="274" spans="1:8" s="1064" customFormat="1" ht="14.25" customHeight="1" thickBot="1">
      <c r="A274" s="1076" t="s">
        <v>1381</v>
      </c>
      <c r="B274" s="1070" t="s">
        <v>1307</v>
      </c>
      <c r="C274" s="1070">
        <v>3460</v>
      </c>
      <c r="D274" s="1070">
        <v>3430</v>
      </c>
      <c r="E274" s="1070">
        <v>3560</v>
      </c>
      <c r="F274" s="1088">
        <v>690</v>
      </c>
      <c r="H274" s="1095"/>
    </row>
    <row r="275" spans="1:8" s="1064" customFormat="1" ht="14.25" customHeight="1" thickBot="1">
      <c r="A275" s="1076" t="s">
        <v>1381</v>
      </c>
      <c r="B275" s="1070" t="s">
        <v>1312</v>
      </c>
      <c r="C275" s="1070">
        <v>4040</v>
      </c>
      <c r="D275" s="1070">
        <v>4020</v>
      </c>
      <c r="E275" s="1070">
        <v>4160</v>
      </c>
      <c r="F275" s="1088">
        <v>820</v>
      </c>
      <c r="H275" s="1095"/>
    </row>
    <row r="276" spans="1:8" s="1064" customFormat="1" ht="14.25" customHeight="1" thickBot="1">
      <c r="A276" s="1076" t="s">
        <v>1381</v>
      </c>
      <c r="B276" s="1070" t="s">
        <v>1317</v>
      </c>
      <c r="C276" s="1070">
        <v>3270</v>
      </c>
      <c r="D276" s="1070">
        <v>3240</v>
      </c>
      <c r="E276" s="1070">
        <v>3350</v>
      </c>
      <c r="F276" s="1088">
        <v>680</v>
      </c>
      <c r="H276" s="1095"/>
    </row>
    <row r="277" spans="1:8" s="1064" customFormat="1" ht="14.25" customHeight="1" thickBot="1">
      <c r="A277" s="1076" t="s">
        <v>1381</v>
      </c>
      <c r="B277" s="1070" t="s">
        <v>1322</v>
      </c>
      <c r="C277" s="1070">
        <v>2930</v>
      </c>
      <c r="D277" s="1070">
        <v>2900</v>
      </c>
      <c r="E277" s="1070">
        <v>3000</v>
      </c>
      <c r="F277" s="1088">
        <v>640</v>
      </c>
      <c r="H277" s="1095"/>
    </row>
    <row r="278" spans="1:8" s="1064" customFormat="1" ht="14.25" customHeight="1" thickBot="1">
      <c r="A278" s="1076" t="s">
        <v>1381</v>
      </c>
      <c r="B278" s="1070" t="s">
        <v>1327</v>
      </c>
      <c r="C278" s="1070">
        <v>4080</v>
      </c>
      <c r="D278" s="1070">
        <v>4030</v>
      </c>
      <c r="E278" s="1070">
        <v>4140</v>
      </c>
      <c r="F278" s="1088">
        <v>850</v>
      </c>
      <c r="H278" s="1095"/>
    </row>
    <row r="279" spans="1:8" s="1064" customFormat="1" ht="14.25" customHeight="1" thickBot="1">
      <c r="A279" s="1076" t="s">
        <v>1381</v>
      </c>
      <c r="B279" s="1070" t="s">
        <v>1331</v>
      </c>
      <c r="C279" s="1070"/>
      <c r="D279" s="1070"/>
      <c r="E279" s="1070"/>
      <c r="F279" s="1088">
        <v>760</v>
      </c>
      <c r="H279" s="1095"/>
    </row>
    <row r="280" spans="1:8" s="1064" customFormat="1" ht="14.25" customHeight="1" thickBot="1">
      <c r="A280" s="1076" t="s">
        <v>1381</v>
      </c>
      <c r="B280" s="1070" t="s">
        <v>1335</v>
      </c>
      <c r="C280" s="1070"/>
      <c r="D280" s="1070"/>
      <c r="E280" s="1070"/>
      <c r="F280" s="1088">
        <v>760</v>
      </c>
      <c r="H280" s="1095"/>
    </row>
    <row r="281" spans="1:8" s="1064" customFormat="1" ht="14.25" customHeight="1" thickBot="1">
      <c r="A281" s="1076" t="s">
        <v>1381</v>
      </c>
      <c r="B281" s="1070" t="s">
        <v>1339</v>
      </c>
      <c r="C281" s="1070"/>
      <c r="D281" s="1070"/>
      <c r="E281" s="1070"/>
      <c r="F281" s="1088">
        <v>780</v>
      </c>
      <c r="H281" s="1095"/>
    </row>
    <row r="282" spans="1:8" s="1064" customFormat="1" ht="14.25" customHeight="1" thickBot="1">
      <c r="A282" s="1076" t="s">
        <v>1381</v>
      </c>
      <c r="B282" s="1070" t="s">
        <v>1343</v>
      </c>
      <c r="C282" s="1070"/>
      <c r="D282" s="1070"/>
      <c r="E282" s="1070"/>
      <c r="F282" s="1088">
        <v>730</v>
      </c>
      <c r="H282" s="1095"/>
    </row>
    <row r="283" spans="1:8" s="1064" customFormat="1" ht="14.25" customHeight="1" thickBot="1">
      <c r="A283" s="1076" t="s">
        <v>1381</v>
      </c>
      <c r="B283" s="1070" t="s">
        <v>1347</v>
      </c>
      <c r="C283" s="1070"/>
      <c r="D283" s="1070"/>
      <c r="E283" s="1070"/>
      <c r="F283" s="1088">
        <v>770</v>
      </c>
      <c r="H283" s="1095"/>
    </row>
    <row r="284" spans="1:8" s="1064" customFormat="1" ht="14.25" customHeight="1" thickBot="1">
      <c r="A284" s="1076" t="s">
        <v>1381</v>
      </c>
      <c r="B284" s="1070" t="s">
        <v>1350</v>
      </c>
      <c r="C284" s="1070"/>
      <c r="D284" s="1070"/>
      <c r="E284" s="1070"/>
      <c r="F284" s="1088">
        <v>640</v>
      </c>
      <c r="H284" s="1095"/>
    </row>
    <row r="285" spans="1:8" s="1064" customFormat="1" ht="14.25" customHeight="1" thickBot="1">
      <c r="A285" s="1076" t="s">
        <v>1381</v>
      </c>
      <c r="B285" s="1070" t="s">
        <v>1353</v>
      </c>
      <c r="C285" s="1070"/>
      <c r="D285" s="1070"/>
      <c r="E285" s="1070"/>
      <c r="F285" s="1088">
        <v>640</v>
      </c>
      <c r="H285" s="1095"/>
    </row>
    <row r="286" spans="1:8" s="1064" customFormat="1" ht="14.25" customHeight="1" thickBot="1">
      <c r="A286" s="1076" t="s">
        <v>1381</v>
      </c>
      <c r="B286" s="1070" t="s">
        <v>1356</v>
      </c>
      <c r="C286" s="1070"/>
      <c r="D286" s="1070"/>
      <c r="E286" s="1070"/>
      <c r="F286" s="1088">
        <v>850</v>
      </c>
      <c r="H286" s="1095"/>
    </row>
    <row r="287" spans="1:8" s="1064" customFormat="1" ht="14.25" customHeight="1" thickBot="1">
      <c r="A287" s="1076" t="s">
        <v>1381</v>
      </c>
      <c r="B287" s="1070" t="s">
        <v>1359</v>
      </c>
      <c r="C287" s="1070"/>
      <c r="D287" s="1070"/>
      <c r="E287" s="1070"/>
      <c r="F287" s="1088">
        <v>760</v>
      </c>
      <c r="H287" s="1095"/>
    </row>
    <row r="288" spans="1:8" s="1064" customFormat="1" ht="14.25" customHeight="1" thickBot="1">
      <c r="A288" s="1076" t="s">
        <v>1381</v>
      </c>
      <c r="B288" s="1070" t="s">
        <v>1362</v>
      </c>
      <c r="C288" s="1070"/>
      <c r="D288" s="1070"/>
      <c r="E288" s="1070"/>
      <c r="F288" s="1088">
        <v>830</v>
      </c>
      <c r="H288" s="1095"/>
    </row>
    <row r="289" spans="1:8" s="1064" customFormat="1" ht="14.25" customHeight="1" thickBot="1">
      <c r="A289" s="1076" t="s">
        <v>1381</v>
      </c>
      <c r="B289" s="1086" t="s">
        <v>1365</v>
      </c>
      <c r="C289" s="1086"/>
      <c r="D289" s="1086"/>
      <c r="E289" s="1086"/>
      <c r="F289" s="1096">
        <v>680</v>
      </c>
      <c r="H289" s="1095"/>
    </row>
    <row r="290" spans="1:8" s="1064" customFormat="1" ht="14.25" customHeight="1" thickBot="1">
      <c r="A290" s="1076" t="s">
        <v>1385</v>
      </c>
      <c r="B290" s="1077" t="s">
        <v>1386</v>
      </c>
      <c r="C290" s="1077">
        <v>2770</v>
      </c>
      <c r="D290" s="1077">
        <v>2740</v>
      </c>
      <c r="E290" s="1077">
        <v>2720</v>
      </c>
      <c r="F290" s="1099"/>
      <c r="H290" s="1095"/>
    </row>
    <row r="291" spans="1:8" s="1064" customFormat="1" ht="14.25" customHeight="1" thickBot="1">
      <c r="A291" s="1076" t="s">
        <v>1385</v>
      </c>
      <c r="B291" s="1070" t="s">
        <v>1045</v>
      </c>
      <c r="C291" s="1070">
        <v>2670</v>
      </c>
      <c r="D291" s="1070">
        <v>2640</v>
      </c>
      <c r="E291" s="1070">
        <v>2620</v>
      </c>
      <c r="F291" s="1097"/>
      <c r="H291" s="1095"/>
    </row>
    <row r="292" spans="1:8" s="1064" customFormat="1" ht="14.25" customHeight="1" thickBot="1">
      <c r="A292" s="1076" t="s">
        <v>1385</v>
      </c>
      <c r="B292" s="1070" t="s">
        <v>1387</v>
      </c>
      <c r="C292" s="1070">
        <v>2180</v>
      </c>
      <c r="D292" s="1070">
        <v>2140</v>
      </c>
      <c r="E292" s="1070">
        <v>2120</v>
      </c>
      <c r="F292" s="1088">
        <v>490</v>
      </c>
      <c r="H292" s="1095"/>
    </row>
    <row r="293" spans="1:8" s="1064" customFormat="1" ht="14.25" customHeight="1" thickBot="1">
      <c r="A293" s="1076" t="s">
        <v>1385</v>
      </c>
      <c r="B293" s="1070" t="s">
        <v>1388</v>
      </c>
      <c r="C293" s="1070"/>
      <c r="D293" s="1070"/>
      <c r="E293" s="1070"/>
      <c r="F293" s="1088">
        <v>470</v>
      </c>
      <c r="H293" s="1095"/>
    </row>
    <row r="294" spans="1:8" s="1064" customFormat="1" ht="14.25" customHeight="1" thickBot="1">
      <c r="A294" s="1076" t="s">
        <v>1385</v>
      </c>
      <c r="B294" s="1070" t="s">
        <v>1389</v>
      </c>
      <c r="C294" s="1070">
        <v>2730</v>
      </c>
      <c r="D294" s="1070">
        <v>2700</v>
      </c>
      <c r="E294" s="1070">
        <v>2680</v>
      </c>
      <c r="F294" s="1088">
        <v>490</v>
      </c>
      <c r="H294" s="1095"/>
    </row>
    <row r="295" spans="1:8" s="1064" customFormat="1" ht="14.25" customHeight="1" thickBot="1">
      <c r="A295" s="1076" t="s">
        <v>1385</v>
      </c>
      <c r="B295" s="1070" t="s">
        <v>1086</v>
      </c>
      <c r="C295" s="1070">
        <v>2380</v>
      </c>
      <c r="D295" s="1070">
        <v>2350</v>
      </c>
      <c r="E295" s="1070">
        <v>2330</v>
      </c>
      <c r="F295" s="1088">
        <v>530</v>
      </c>
      <c r="H295" s="1095"/>
    </row>
    <row r="296" spans="1:8" s="1064" customFormat="1" ht="14.25" customHeight="1" thickBot="1">
      <c r="A296" s="1076" t="s">
        <v>1385</v>
      </c>
      <c r="B296" s="1070" t="s">
        <v>1097</v>
      </c>
      <c r="C296" s="1070">
        <v>2650</v>
      </c>
      <c r="D296" s="1070">
        <v>2620</v>
      </c>
      <c r="E296" s="1070">
        <v>2590</v>
      </c>
      <c r="F296" s="1088">
        <v>590</v>
      </c>
      <c r="H296" s="1095"/>
    </row>
    <row r="297" spans="1:8" s="1064" customFormat="1" ht="14.25" customHeight="1" thickBot="1">
      <c r="A297" s="1076" t="s">
        <v>1385</v>
      </c>
      <c r="B297" s="1070" t="s">
        <v>1108</v>
      </c>
      <c r="C297" s="1070">
        <v>2700</v>
      </c>
      <c r="D297" s="1070">
        <v>2670</v>
      </c>
      <c r="E297" s="1070">
        <v>2650</v>
      </c>
      <c r="F297" s="1088">
        <v>630</v>
      </c>
      <c r="H297" s="1095"/>
    </row>
    <row r="298" spans="1:8" s="1064" customFormat="1" ht="14.25" customHeight="1" thickBot="1">
      <c r="A298" s="1076" t="s">
        <v>1385</v>
      </c>
      <c r="B298" s="1070" t="s">
        <v>1119</v>
      </c>
      <c r="C298" s="1070">
        <v>2650</v>
      </c>
      <c r="D298" s="1070">
        <v>2620</v>
      </c>
      <c r="E298" s="1070">
        <v>2590</v>
      </c>
      <c r="F298" s="1088">
        <v>640</v>
      </c>
      <c r="H298" s="1095"/>
    </row>
    <row r="299" spans="1:8" s="1064" customFormat="1" ht="14.25" customHeight="1" thickBot="1">
      <c r="A299" s="1076" t="s">
        <v>1385</v>
      </c>
      <c r="B299" s="1070" t="s">
        <v>1131</v>
      </c>
      <c r="C299" s="1070">
        <v>2500</v>
      </c>
      <c r="D299" s="1070">
        <v>2480</v>
      </c>
      <c r="E299" s="1070">
        <v>2460</v>
      </c>
      <c r="F299" s="1097"/>
      <c r="H299" s="1095"/>
    </row>
    <row r="300" spans="1:8" s="1064" customFormat="1" ht="14.25" customHeight="1" thickBot="1">
      <c r="A300" s="1076" t="s">
        <v>1385</v>
      </c>
      <c r="B300" s="1070" t="s">
        <v>1141</v>
      </c>
      <c r="C300" s="1070">
        <v>2760</v>
      </c>
      <c r="D300" s="1070">
        <v>2730</v>
      </c>
      <c r="E300" s="1070">
        <v>2700</v>
      </c>
      <c r="F300" s="1088">
        <v>630</v>
      </c>
      <c r="H300" s="1095"/>
    </row>
    <row r="301" spans="1:8" s="1064" customFormat="1" ht="14.25" customHeight="1" thickBot="1">
      <c r="A301" s="1076" t="s">
        <v>1385</v>
      </c>
      <c r="B301" s="1070" t="s">
        <v>1151</v>
      </c>
      <c r="C301" s="1070">
        <v>2510</v>
      </c>
      <c r="D301" s="1070">
        <v>2480</v>
      </c>
      <c r="E301" s="1070">
        <v>2460</v>
      </c>
      <c r="F301" s="1097"/>
      <c r="H301" s="1095"/>
    </row>
    <row r="302" spans="1:8" s="1064" customFormat="1" ht="14.25" customHeight="1" thickBot="1">
      <c r="A302" s="1076" t="s">
        <v>1385</v>
      </c>
      <c r="B302" s="1070" t="s">
        <v>1161</v>
      </c>
      <c r="C302" s="1070">
        <v>2480</v>
      </c>
      <c r="D302" s="1070">
        <v>2450</v>
      </c>
      <c r="E302" s="1070">
        <v>2420</v>
      </c>
      <c r="F302" s="1088">
        <v>600</v>
      </c>
      <c r="H302" s="1095"/>
    </row>
    <row r="303" spans="1:8" s="1064" customFormat="1" ht="14.25" customHeight="1" thickBot="1">
      <c r="A303" s="1076" t="s">
        <v>1385</v>
      </c>
      <c r="B303" s="1070" t="s">
        <v>1171</v>
      </c>
      <c r="C303" s="1070">
        <v>2270</v>
      </c>
      <c r="D303" s="1070">
        <v>2240</v>
      </c>
      <c r="E303" s="1070">
        <v>2210</v>
      </c>
      <c r="F303" s="1088">
        <v>540</v>
      </c>
      <c r="H303" s="1095"/>
    </row>
    <row r="304" spans="1:8" s="1064" customFormat="1" ht="14.25" customHeight="1" thickBot="1">
      <c r="A304" s="1076" t="s">
        <v>1385</v>
      </c>
      <c r="B304" s="1070" t="s">
        <v>1181</v>
      </c>
      <c r="C304" s="1070">
        <v>2310</v>
      </c>
      <c r="D304" s="1070">
        <v>2290</v>
      </c>
      <c r="E304" s="1070">
        <v>2270</v>
      </c>
      <c r="F304" s="1097"/>
      <c r="H304" s="1095"/>
    </row>
    <row r="305" spans="1:8" s="1064" customFormat="1" ht="14.25" customHeight="1" thickBot="1">
      <c r="A305" s="1076" t="s">
        <v>1385</v>
      </c>
      <c r="B305" s="1070" t="s">
        <v>1191</v>
      </c>
      <c r="C305" s="1070">
        <v>2490</v>
      </c>
      <c r="D305" s="1070">
        <v>2470</v>
      </c>
      <c r="E305" s="1070">
        <v>2440</v>
      </c>
      <c r="F305" s="1088">
        <v>560</v>
      </c>
      <c r="H305" s="1095"/>
    </row>
    <row r="306" spans="1:8" s="1064" customFormat="1" ht="14.25" customHeight="1" thickBot="1">
      <c r="A306" s="1076" t="s">
        <v>1385</v>
      </c>
      <c r="B306" s="1070" t="s">
        <v>1201</v>
      </c>
      <c r="C306" s="1070">
        <v>2420</v>
      </c>
      <c r="D306" s="1070">
        <v>2400</v>
      </c>
      <c r="E306" s="1070">
        <v>2380</v>
      </c>
      <c r="F306" s="1097"/>
      <c r="H306" s="1095"/>
    </row>
    <row r="307" spans="1:8" s="1064" customFormat="1" ht="14.25" customHeight="1" thickBot="1">
      <c r="A307" s="1076" t="s">
        <v>1385</v>
      </c>
      <c r="B307" s="1070" t="s">
        <v>1211</v>
      </c>
      <c r="C307" s="1070">
        <v>2770</v>
      </c>
      <c r="D307" s="1070">
        <v>2740</v>
      </c>
      <c r="E307" s="1070">
        <v>2710</v>
      </c>
      <c r="F307" s="1088">
        <v>650</v>
      </c>
      <c r="H307" s="1095"/>
    </row>
    <row r="308" spans="1:8" s="1064" customFormat="1" ht="14.25" customHeight="1" thickBot="1">
      <c r="A308" s="1076" t="s">
        <v>1385</v>
      </c>
      <c r="B308" s="1070" t="s">
        <v>1221</v>
      </c>
      <c r="C308" s="1070">
        <v>2610</v>
      </c>
      <c r="D308" s="1070">
        <v>2580</v>
      </c>
      <c r="E308" s="1070">
        <v>2550</v>
      </c>
      <c r="F308" s="1088">
        <v>580</v>
      </c>
      <c r="H308" s="1095"/>
    </row>
    <row r="309" spans="1:8" s="1064" customFormat="1" ht="14.25" customHeight="1" thickBot="1">
      <c r="A309" s="1076" t="s">
        <v>1385</v>
      </c>
      <c r="B309" s="1070" t="s">
        <v>1231</v>
      </c>
      <c r="C309" s="1070">
        <v>2690</v>
      </c>
      <c r="D309" s="1070">
        <v>2670</v>
      </c>
      <c r="E309" s="1070">
        <v>2650</v>
      </c>
      <c r="F309" s="1097"/>
      <c r="H309" s="1095"/>
    </row>
    <row r="310" spans="1:8" s="1064" customFormat="1" ht="14.25" customHeight="1" thickBot="1">
      <c r="A310" s="1076" t="s">
        <v>1385</v>
      </c>
      <c r="B310" s="1070" t="s">
        <v>1240</v>
      </c>
      <c r="C310" s="1070">
        <v>2360</v>
      </c>
      <c r="D310" s="1070">
        <v>2330</v>
      </c>
      <c r="E310" s="1070">
        <v>2310</v>
      </c>
      <c r="F310" s="1088">
        <v>560</v>
      </c>
      <c r="H310" s="1095"/>
    </row>
    <row r="311" spans="1:8" s="1064" customFormat="1" ht="14.25" customHeight="1" thickBot="1">
      <c r="A311" s="1076" t="s">
        <v>1385</v>
      </c>
      <c r="B311" s="1070" t="s">
        <v>1249</v>
      </c>
      <c r="C311" s="1070">
        <v>1970</v>
      </c>
      <c r="D311" s="1070">
        <v>1950</v>
      </c>
      <c r="E311" s="1070">
        <v>1920</v>
      </c>
      <c r="F311" s="1088">
        <v>470</v>
      </c>
      <c r="H311" s="1095"/>
    </row>
    <row r="312" spans="1:8" s="1064" customFormat="1" ht="14.25" customHeight="1" thickBot="1">
      <c r="A312" s="1076" t="s">
        <v>1385</v>
      </c>
      <c r="B312" s="1070" t="s">
        <v>1257</v>
      </c>
      <c r="C312" s="1070">
        <v>2230</v>
      </c>
      <c r="D312" s="1070">
        <v>2200</v>
      </c>
      <c r="E312" s="1070">
        <v>2170</v>
      </c>
      <c r="F312" s="1088">
        <v>460</v>
      </c>
      <c r="H312" s="1095"/>
    </row>
    <row r="313" spans="1:8" s="1064" customFormat="1" ht="14.25" customHeight="1" thickBot="1">
      <c r="A313" s="1076" t="s">
        <v>1385</v>
      </c>
      <c r="B313" s="1070" t="s">
        <v>1264</v>
      </c>
      <c r="C313" s="1070">
        <v>2770</v>
      </c>
      <c r="D313" s="1070">
        <v>2740</v>
      </c>
      <c r="E313" s="1070">
        <v>2710</v>
      </c>
      <c r="F313" s="1088">
        <v>610</v>
      </c>
      <c r="H313" s="1095"/>
    </row>
    <row r="314" spans="1:8" s="1064" customFormat="1" ht="14.25" customHeight="1" thickBot="1">
      <c r="A314" s="1076" t="s">
        <v>1385</v>
      </c>
      <c r="B314" s="1070" t="s">
        <v>1271</v>
      </c>
      <c r="C314" s="1070"/>
      <c r="D314" s="1070"/>
      <c r="E314" s="1070"/>
      <c r="F314" s="1088">
        <v>490</v>
      </c>
      <c r="H314" s="1095"/>
    </row>
    <row r="315" spans="1:8" s="1064" customFormat="1" ht="14.25" customHeight="1" thickBot="1">
      <c r="A315" s="1076" t="s">
        <v>1385</v>
      </c>
      <c r="B315" s="1070" t="s">
        <v>1278</v>
      </c>
      <c r="C315" s="1070"/>
      <c r="D315" s="1070"/>
      <c r="E315" s="1070"/>
      <c r="F315" s="1088">
        <v>520</v>
      </c>
      <c r="H315" s="1095"/>
    </row>
    <row r="316" spans="1:8" s="1064" customFormat="1" ht="14.25" customHeight="1" thickBot="1">
      <c r="A316" s="1076" t="s">
        <v>1385</v>
      </c>
      <c r="B316" s="1086" t="s">
        <v>1285</v>
      </c>
      <c r="C316" s="1086"/>
      <c r="D316" s="1086"/>
      <c r="E316" s="1086"/>
      <c r="F316" s="1096">
        <v>460</v>
      </c>
      <c r="H316" s="1095"/>
    </row>
    <row r="317" spans="1:8" s="1064" customFormat="1" ht="14.25" customHeight="1" thickBot="1">
      <c r="A317" s="1076" t="s">
        <v>883</v>
      </c>
      <c r="B317" s="1077" t="s">
        <v>1390</v>
      </c>
      <c r="C317" s="1077">
        <v>1200</v>
      </c>
      <c r="D317" s="1077">
        <v>1180</v>
      </c>
      <c r="E317" s="1077">
        <v>1160</v>
      </c>
      <c r="F317" s="1078">
        <v>370</v>
      </c>
      <c r="H317" s="1061"/>
    </row>
    <row r="318" spans="1:8" s="1064" customFormat="1" ht="14.25" customHeight="1" thickBot="1">
      <c r="A318" s="1076" t="s">
        <v>883</v>
      </c>
      <c r="B318" s="1070" t="s">
        <v>1391</v>
      </c>
      <c r="C318" s="1070">
        <v>1090</v>
      </c>
      <c r="D318" s="1070">
        <v>1060</v>
      </c>
      <c r="E318" s="1070">
        <v>1040</v>
      </c>
      <c r="F318" s="1097"/>
      <c r="H318" s="1061"/>
    </row>
    <row r="319" spans="1:8" s="1064" customFormat="1" ht="14.25" customHeight="1" thickBot="1">
      <c r="A319" s="1076" t="s">
        <v>883</v>
      </c>
      <c r="B319" s="1070" t="s">
        <v>1392</v>
      </c>
      <c r="C319" s="1070">
        <v>1520</v>
      </c>
      <c r="D319" s="1070">
        <v>1470</v>
      </c>
      <c r="E319" s="1070">
        <v>1440</v>
      </c>
      <c r="F319" s="1088">
        <v>370</v>
      </c>
      <c r="H319" s="1061"/>
    </row>
    <row r="320" spans="1:8" s="1064" customFormat="1" ht="14.25" customHeight="1" thickBot="1">
      <c r="A320" s="1076" t="s">
        <v>883</v>
      </c>
      <c r="B320" s="1070" t="s">
        <v>1073</v>
      </c>
      <c r="C320" s="1070">
        <v>1360</v>
      </c>
      <c r="D320" s="1070">
        <v>1300</v>
      </c>
      <c r="E320" s="1070">
        <v>1270</v>
      </c>
      <c r="F320" s="1097"/>
      <c r="H320" s="1061"/>
    </row>
    <row r="321" spans="1:8" s="1064" customFormat="1" ht="14.25" customHeight="1" thickBot="1">
      <c r="A321" s="1076" t="s">
        <v>883</v>
      </c>
      <c r="B321" s="1070" t="s">
        <v>1087</v>
      </c>
      <c r="C321" s="1070">
        <v>1750</v>
      </c>
      <c r="D321" s="1070">
        <v>1690</v>
      </c>
      <c r="E321" s="1070">
        <v>1660</v>
      </c>
      <c r="F321" s="1097"/>
      <c r="H321" s="1061"/>
    </row>
    <row r="322" spans="1:8" s="1064" customFormat="1" ht="14.25" customHeight="1" thickBot="1">
      <c r="A322" s="1076" t="s">
        <v>883</v>
      </c>
      <c r="B322" s="1070" t="s">
        <v>1098</v>
      </c>
      <c r="C322" s="1070">
        <v>1650</v>
      </c>
      <c r="D322" s="1070">
        <v>1610</v>
      </c>
      <c r="E322" s="1070">
        <v>1580</v>
      </c>
      <c r="F322" s="1088">
        <v>500</v>
      </c>
      <c r="H322" s="1061"/>
    </row>
    <row r="323" spans="1:8" s="1064" customFormat="1" ht="14.25" customHeight="1" thickBot="1">
      <c r="A323" s="1076" t="s">
        <v>883</v>
      </c>
      <c r="B323" s="1070" t="s">
        <v>1109</v>
      </c>
      <c r="C323" s="1070">
        <v>1780</v>
      </c>
      <c r="D323" s="1070">
        <v>1740</v>
      </c>
      <c r="E323" s="1070">
        <v>1720</v>
      </c>
      <c r="F323" s="1097"/>
      <c r="H323" s="1061"/>
    </row>
    <row r="324" spans="1:8" s="1064" customFormat="1" ht="14.25" customHeight="1" thickBot="1">
      <c r="A324" s="1076" t="s">
        <v>883</v>
      </c>
      <c r="B324" s="1070" t="s">
        <v>1120</v>
      </c>
      <c r="C324" s="1070">
        <v>1650</v>
      </c>
      <c r="D324" s="1070">
        <v>1610</v>
      </c>
      <c r="E324" s="1070">
        <v>1580</v>
      </c>
      <c r="F324" s="1097"/>
      <c r="H324" s="1061"/>
    </row>
    <row r="325" spans="1:8" s="1064" customFormat="1" ht="14.25" customHeight="1" thickBot="1">
      <c r="A325" s="1076" t="s">
        <v>883</v>
      </c>
      <c r="B325" s="1070" t="s">
        <v>1132</v>
      </c>
      <c r="C325" s="1070">
        <v>1330</v>
      </c>
      <c r="D325" s="1070">
        <v>1270</v>
      </c>
      <c r="E325" s="1070">
        <v>1240</v>
      </c>
      <c r="F325" s="1088">
        <v>430</v>
      </c>
      <c r="H325" s="1061"/>
    </row>
    <row r="326" spans="1:8" s="1064" customFormat="1" ht="14.25" customHeight="1" thickBot="1">
      <c r="A326" s="1076" t="s">
        <v>883</v>
      </c>
      <c r="B326" s="1070" t="s">
        <v>1142</v>
      </c>
      <c r="C326" s="1070">
        <v>1470</v>
      </c>
      <c r="D326" s="1070">
        <v>1430</v>
      </c>
      <c r="E326" s="1070">
        <v>1400</v>
      </c>
      <c r="F326" s="1097"/>
      <c r="H326" s="1061"/>
    </row>
    <row r="327" spans="1:8" s="1064" customFormat="1" ht="14.25" customHeight="1" thickBot="1">
      <c r="A327" s="1076" t="s">
        <v>883</v>
      </c>
      <c r="B327" s="1070" t="s">
        <v>1152</v>
      </c>
      <c r="C327" s="1070">
        <v>1420</v>
      </c>
      <c r="D327" s="1070">
        <v>1380</v>
      </c>
      <c r="E327" s="1070">
        <v>1360</v>
      </c>
      <c r="F327" s="1088">
        <v>420</v>
      </c>
      <c r="H327" s="1061"/>
    </row>
    <row r="328" spans="1:8" s="1064" customFormat="1" ht="14.25" customHeight="1" thickBot="1">
      <c r="A328" s="1076" t="s">
        <v>883</v>
      </c>
      <c r="B328" s="1070" t="s">
        <v>1162</v>
      </c>
      <c r="C328" s="1070">
        <v>1400</v>
      </c>
      <c r="D328" s="1070">
        <v>1360</v>
      </c>
      <c r="E328" s="1070">
        <v>1330</v>
      </c>
      <c r="F328" s="1088">
        <v>460</v>
      </c>
      <c r="H328" s="1061"/>
    </row>
    <row r="329" spans="1:8" s="1064" customFormat="1" ht="14.25" customHeight="1" thickBot="1">
      <c r="A329" s="1076" t="s">
        <v>883</v>
      </c>
      <c r="B329" s="1070" t="s">
        <v>1172</v>
      </c>
      <c r="C329" s="1070">
        <v>1640</v>
      </c>
      <c r="D329" s="1070">
        <v>1610</v>
      </c>
      <c r="E329" s="1070">
        <v>1580</v>
      </c>
      <c r="F329" s="1088">
        <v>410</v>
      </c>
      <c r="H329" s="1061"/>
    </row>
    <row r="330" spans="1:8" s="1064" customFormat="1" ht="14.25" customHeight="1" thickBot="1">
      <c r="A330" s="1076" t="s">
        <v>883</v>
      </c>
      <c r="B330" s="1070" t="s">
        <v>1182</v>
      </c>
      <c r="C330" s="1070">
        <v>1260</v>
      </c>
      <c r="D330" s="1070">
        <v>1220</v>
      </c>
      <c r="E330" s="1070">
        <v>1200</v>
      </c>
      <c r="F330" s="1097"/>
      <c r="H330" s="1061"/>
    </row>
    <row r="331" spans="1:8" s="1064" customFormat="1" ht="14.25" customHeight="1" thickBot="1">
      <c r="A331" s="1076" t="s">
        <v>883</v>
      </c>
      <c r="B331" s="1070" t="s">
        <v>1192</v>
      </c>
      <c r="C331" s="1070">
        <v>1620</v>
      </c>
      <c r="D331" s="1070">
        <v>1560</v>
      </c>
      <c r="E331" s="1070">
        <v>1530</v>
      </c>
      <c r="F331" s="1088">
        <v>490</v>
      </c>
      <c r="H331" s="1061"/>
    </row>
    <row r="332" spans="1:8" s="1064" customFormat="1" ht="14.25" customHeight="1" thickBot="1">
      <c r="A332" s="1076" t="s">
        <v>883</v>
      </c>
      <c r="B332" s="1070" t="s">
        <v>1202</v>
      </c>
      <c r="C332" s="1070">
        <v>1520</v>
      </c>
      <c r="D332" s="1070">
        <v>1470</v>
      </c>
      <c r="E332" s="1070">
        <v>1440</v>
      </c>
      <c r="F332" s="1088">
        <v>440</v>
      </c>
      <c r="H332" s="1061"/>
    </row>
    <row r="333" spans="1:8" s="1064" customFormat="1" ht="14.25" customHeight="1" thickBot="1">
      <c r="A333" s="1076" t="s">
        <v>883</v>
      </c>
      <c r="B333" s="1070" t="s">
        <v>1212</v>
      </c>
      <c r="C333" s="1070">
        <v>1370</v>
      </c>
      <c r="D333" s="1070">
        <v>1320</v>
      </c>
      <c r="E333" s="1070">
        <v>1300</v>
      </c>
      <c r="F333" s="1088">
        <v>460</v>
      </c>
      <c r="H333" s="1061"/>
    </row>
    <row r="334" spans="1:8" s="1064" customFormat="1" ht="14.25" customHeight="1" thickBot="1">
      <c r="A334" s="1076" t="s">
        <v>883</v>
      </c>
      <c r="B334" s="1070" t="s">
        <v>1222</v>
      </c>
      <c r="C334" s="1070">
        <v>1410</v>
      </c>
      <c r="D334" s="1070">
        <v>1340</v>
      </c>
      <c r="E334" s="1070">
        <v>1310</v>
      </c>
      <c r="F334" s="1088">
        <v>410</v>
      </c>
      <c r="H334" s="1061"/>
    </row>
    <row r="335" spans="1:8" s="1064" customFormat="1" ht="14.25" customHeight="1" thickBot="1">
      <c r="A335" s="1076" t="s">
        <v>883</v>
      </c>
      <c r="B335" s="1070" t="s">
        <v>1232</v>
      </c>
      <c r="C335" s="1070">
        <v>1260</v>
      </c>
      <c r="D335" s="1070">
        <v>1220</v>
      </c>
      <c r="E335" s="1070">
        <v>1200</v>
      </c>
      <c r="F335" s="1097"/>
      <c r="H335" s="1061"/>
    </row>
    <row r="336" spans="1:8" s="1064" customFormat="1" ht="14.25" customHeight="1" thickBot="1">
      <c r="A336" s="1076" t="s">
        <v>883</v>
      </c>
      <c r="B336" s="1070" t="s">
        <v>1241</v>
      </c>
      <c r="C336" s="1070">
        <v>1160</v>
      </c>
      <c r="D336" s="1070">
        <v>1140</v>
      </c>
      <c r="E336" s="1070">
        <v>1120</v>
      </c>
      <c r="F336" s="1088">
        <v>430</v>
      </c>
      <c r="H336" s="1061"/>
    </row>
    <row r="337" spans="1:8" s="1064" customFormat="1" ht="14.25" customHeight="1" thickBot="1">
      <c r="A337" s="1076" t="s">
        <v>883</v>
      </c>
      <c r="B337" s="1086" t="s">
        <v>1250</v>
      </c>
      <c r="C337" s="1086"/>
      <c r="D337" s="1086"/>
      <c r="E337" s="1086"/>
      <c r="F337" s="1096">
        <v>380</v>
      </c>
      <c r="H337" s="1061"/>
    </row>
    <row r="338" spans="1:8" s="1064" customFormat="1" ht="14.25" customHeight="1" thickBot="1">
      <c r="A338" s="1076" t="s">
        <v>884</v>
      </c>
      <c r="B338" s="1077" t="s">
        <v>1393</v>
      </c>
      <c r="C338" s="1077">
        <v>880</v>
      </c>
      <c r="D338" s="1077">
        <v>850</v>
      </c>
      <c r="E338" s="1077">
        <v>830</v>
      </c>
      <c r="F338" s="1099"/>
      <c r="H338" s="1061"/>
    </row>
    <row r="339" spans="1:8" s="1064" customFormat="1" ht="14.25" customHeight="1" thickBot="1">
      <c r="A339" s="1076" t="s">
        <v>884</v>
      </c>
      <c r="B339" s="1070" t="s">
        <v>1394</v>
      </c>
      <c r="C339" s="1070">
        <v>830</v>
      </c>
      <c r="D339" s="1070">
        <v>800</v>
      </c>
      <c r="E339" s="1070">
        <v>780</v>
      </c>
      <c r="F339" s="1097"/>
      <c r="H339" s="1061"/>
    </row>
    <row r="340" spans="1:8" s="1064" customFormat="1" ht="14.25" customHeight="1" thickBot="1">
      <c r="A340" s="1076" t="s">
        <v>884</v>
      </c>
      <c r="B340" s="1070" t="s">
        <v>1395</v>
      </c>
      <c r="C340" s="1070">
        <v>980</v>
      </c>
      <c r="D340" s="1070">
        <v>950</v>
      </c>
      <c r="E340" s="1070">
        <v>920</v>
      </c>
      <c r="F340" s="1097"/>
      <c r="H340" s="1061"/>
    </row>
    <row r="341" spans="1:8" s="1064" customFormat="1" ht="14.25" customHeight="1" thickBot="1">
      <c r="A341" s="1076" t="s">
        <v>884</v>
      </c>
      <c r="B341" s="1070" t="s">
        <v>1396</v>
      </c>
      <c r="C341" s="1070">
        <v>760</v>
      </c>
      <c r="D341" s="1070">
        <v>720</v>
      </c>
      <c r="E341" s="1070">
        <v>690</v>
      </c>
      <c r="F341" s="1088">
        <v>350</v>
      </c>
      <c r="H341" s="1061"/>
    </row>
    <row r="342" spans="1:8" s="1064" customFormat="1" ht="14.25" customHeight="1" thickBot="1">
      <c r="A342" s="1076" t="s">
        <v>884</v>
      </c>
      <c r="B342" s="1070" t="s">
        <v>1088</v>
      </c>
      <c r="C342" s="1070">
        <v>910</v>
      </c>
      <c r="D342" s="1070">
        <v>870</v>
      </c>
      <c r="E342" s="1070">
        <v>850</v>
      </c>
      <c r="F342" s="1088">
        <v>370</v>
      </c>
      <c r="H342" s="1061"/>
    </row>
    <row r="343" spans="1:8" s="1064" customFormat="1" ht="14.25" customHeight="1" thickBot="1">
      <c r="A343" s="1076" t="s">
        <v>884</v>
      </c>
      <c r="B343" s="1070" t="s">
        <v>1099</v>
      </c>
      <c r="C343" s="1070">
        <v>800</v>
      </c>
      <c r="D343" s="1070">
        <v>760</v>
      </c>
      <c r="E343" s="1070">
        <v>730</v>
      </c>
      <c r="F343" s="1088">
        <v>340</v>
      </c>
      <c r="H343" s="1061"/>
    </row>
    <row r="344" spans="1:8" s="1064" customFormat="1" ht="14.25" customHeight="1" thickBot="1">
      <c r="A344" s="1076" t="s">
        <v>884</v>
      </c>
      <c r="B344" s="1086" t="s">
        <v>1110</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6"/>
    <col min="2" max="16384" width="9" style="1010"/>
  </cols>
  <sheetData>
    <row r="1" spans="1:14" ht="15.6">
      <c r="A1" s="1008" t="s">
        <v>848</v>
      </c>
      <c r="B1" s="1009"/>
      <c r="C1" s="1009"/>
      <c r="D1" s="1009"/>
      <c r="E1" s="1009"/>
      <c r="F1" s="1009"/>
      <c r="G1" s="1009"/>
      <c r="H1" s="1009"/>
      <c r="I1" s="1009"/>
      <c r="J1" s="1009"/>
      <c r="K1" s="1009"/>
      <c r="L1" s="1009"/>
      <c r="M1" s="1009"/>
      <c r="N1" s="1009"/>
    </row>
    <row r="2" spans="1:14">
      <c r="A2" s="1011" t="s">
        <v>849</v>
      </c>
      <c r="B2" s="1012" t="s">
        <v>850</v>
      </c>
      <c r="C2" s="1012" t="s">
        <v>851</v>
      </c>
      <c r="D2" s="1012" t="s">
        <v>852</v>
      </c>
      <c r="E2" s="1012" t="s">
        <v>853</v>
      </c>
      <c r="F2" s="1012" t="s">
        <v>854</v>
      </c>
      <c r="G2" s="1012" t="s">
        <v>855</v>
      </c>
      <c r="H2" s="1013" t="s">
        <v>856</v>
      </c>
      <c r="I2" s="1013" t="s">
        <v>857</v>
      </c>
      <c r="J2" s="1014" t="s">
        <v>858</v>
      </c>
      <c r="K2" s="1014" t="s">
        <v>859</v>
      </c>
      <c r="L2" s="1014" t="s">
        <v>860</v>
      </c>
      <c r="M2" s="1014" t="s">
        <v>861</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6">
      <c r="A103" s="1008" t="s">
        <v>870</v>
      </c>
      <c r="B103" s="1009"/>
      <c r="C103" s="1009"/>
      <c r="D103" s="1009"/>
      <c r="E103" s="1009"/>
      <c r="F103" s="1009"/>
      <c r="G103" s="1009"/>
      <c r="H103" s="1009"/>
      <c r="I103" s="1009"/>
      <c r="J103" s="1009"/>
      <c r="K103" s="1009"/>
      <c r="L103" s="1009"/>
      <c r="M103" s="1009"/>
      <c r="N103" s="1009"/>
    </row>
    <row r="104" spans="1:14" ht="15.6">
      <c r="A104" s="1011" t="s">
        <v>849</v>
      </c>
      <c r="B104" s="1012" t="s">
        <v>850</v>
      </c>
      <c r="C104" s="1012" t="s">
        <v>851</v>
      </c>
      <c r="D104" s="1012" t="s">
        <v>852</v>
      </c>
      <c r="E104" s="1012" t="s">
        <v>853</v>
      </c>
      <c r="F104" s="1012" t="s">
        <v>854</v>
      </c>
      <c r="G104" s="1012" t="s">
        <v>855</v>
      </c>
      <c r="H104" s="1013" t="s">
        <v>856</v>
      </c>
      <c r="I104" s="1013" t="s">
        <v>857</v>
      </c>
      <c r="J104" s="1014" t="s">
        <v>858</v>
      </c>
      <c r="K104" s="1014" t="s">
        <v>859</v>
      </c>
      <c r="L104" s="1014" t="s">
        <v>860</v>
      </c>
      <c r="M104" s="1014" t="s">
        <v>861</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6">
      <c r="A205" s="1008" t="s">
        <v>871</v>
      </c>
      <c r="B205" s="1009"/>
      <c r="C205" s="1009"/>
      <c r="D205" s="1009"/>
      <c r="E205" s="1009"/>
      <c r="F205" s="1009"/>
      <c r="G205" s="1009"/>
      <c r="H205" s="1009"/>
      <c r="I205" s="1009"/>
      <c r="J205" s="1009"/>
      <c r="K205" s="1009"/>
      <c r="L205" s="1009"/>
      <c r="M205" s="1009"/>
    </row>
    <row r="206" spans="1:13">
      <c r="A206" s="1011" t="s">
        <v>872</v>
      </c>
      <c r="B206" s="1012" t="s">
        <v>873</v>
      </c>
      <c r="C206" s="1012" t="s">
        <v>874</v>
      </c>
      <c r="D206" s="1012" t="s">
        <v>875</v>
      </c>
      <c r="E206" s="1012" t="s">
        <v>876</v>
      </c>
      <c r="F206" s="1012" t="s">
        <v>877</v>
      </c>
      <c r="G206" s="1012" t="s">
        <v>878</v>
      </c>
      <c r="H206" s="1013" t="s">
        <v>879</v>
      </c>
      <c r="I206" s="1013" t="s">
        <v>880</v>
      </c>
      <c r="J206" s="1014" t="s">
        <v>881</v>
      </c>
      <c r="K206" s="1014" t="s">
        <v>882</v>
      </c>
      <c r="L206" s="1014" t="s">
        <v>883</v>
      </c>
      <c r="M206" s="1014" t="s">
        <v>884</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6">
      <c r="A307" s="1008" t="s">
        <v>885</v>
      </c>
      <c r="B307" s="1009"/>
      <c r="C307" s="1009"/>
      <c r="D307" s="1009"/>
      <c r="E307" s="1009"/>
      <c r="F307" s="1009"/>
      <c r="G307" s="1009"/>
      <c r="H307" s="1009"/>
      <c r="I307" s="1009"/>
      <c r="J307" s="1009"/>
      <c r="K307" s="1009"/>
      <c r="L307" s="1009"/>
      <c r="M307" s="1009"/>
    </row>
    <row r="308" spans="1:13">
      <c r="A308" s="1011" t="s">
        <v>872</v>
      </c>
      <c r="B308" s="1012" t="s">
        <v>873</v>
      </c>
      <c r="C308" s="1012" t="s">
        <v>874</v>
      </c>
      <c r="D308" s="1012" t="s">
        <v>875</v>
      </c>
      <c r="E308" s="1012" t="s">
        <v>876</v>
      </c>
      <c r="F308" s="1012" t="s">
        <v>877</v>
      </c>
      <c r="G308" s="1012" t="s">
        <v>878</v>
      </c>
      <c r="H308" s="1013" t="s">
        <v>879</v>
      </c>
      <c r="I308" s="1013" t="s">
        <v>880</v>
      </c>
      <c r="J308" s="1014" t="s">
        <v>881</v>
      </c>
      <c r="K308" s="1014" t="s">
        <v>882</v>
      </c>
      <c r="L308" s="1014" t="s">
        <v>883</v>
      </c>
      <c r="M308" s="1014" t="s">
        <v>884</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5" customWidth="1"/>
    <col min="2" max="2" width="10.21875" style="1866" customWidth="1"/>
  </cols>
  <sheetData>
    <row r="1" spans="1:6">
      <c r="A1" s="3435" t="s">
        <v>2040</v>
      </c>
      <c r="B1" s="3435"/>
    </row>
    <row r="2" spans="1:6" ht="15" thickBot="1">
      <c r="A2" s="1836"/>
      <c r="B2" s="1836"/>
    </row>
    <row r="3" spans="1:6" ht="15" thickBot="1">
      <c r="A3" s="1836"/>
      <c r="B3" s="1836"/>
      <c r="C3" s="1837" t="s">
        <v>2041</v>
      </c>
      <c r="D3" s="1837" t="s">
        <v>2042</v>
      </c>
      <c r="E3" s="1837" t="s">
        <v>2043</v>
      </c>
      <c r="F3" s="1837" t="s">
        <v>2044</v>
      </c>
    </row>
    <row r="4" spans="1:6" ht="15" thickBot="1">
      <c r="A4" s="1838" t="s">
        <v>2045</v>
      </c>
      <c r="B4" s="1839" t="s">
        <v>2046</v>
      </c>
      <c r="C4" s="1837"/>
      <c r="D4" s="1837"/>
      <c r="E4" s="1837"/>
      <c r="F4" s="1837"/>
    </row>
    <row r="5" spans="1:6" ht="15" thickBot="1">
      <c r="A5" s="1840" t="s">
        <v>2047</v>
      </c>
      <c r="B5" s="1841" t="s">
        <v>2048</v>
      </c>
      <c r="C5" s="1842">
        <v>8.8999999999999996E-2</v>
      </c>
      <c r="D5" s="1842">
        <v>7.3999999999999996E-2</v>
      </c>
      <c r="E5" s="1842">
        <v>7.4999999999999997E-2</v>
      </c>
      <c r="F5" s="1843">
        <v>0.1</v>
      </c>
    </row>
    <row r="6" spans="1:6" ht="15" thickBot="1">
      <c r="A6" s="1840" t="s">
        <v>1062</v>
      </c>
      <c r="B6" s="1844" t="s">
        <v>2049</v>
      </c>
      <c r="C6" s="1845">
        <v>0.1</v>
      </c>
      <c r="D6" s="1845">
        <v>9.0999999999999998E-2</v>
      </c>
      <c r="E6" s="1845">
        <v>9.0999999999999998E-2</v>
      </c>
      <c r="F6" s="1846">
        <v>0.1</v>
      </c>
    </row>
    <row r="7" spans="1:6" ht="15" thickBot="1">
      <c r="A7" s="1840" t="s">
        <v>1062</v>
      </c>
      <c r="B7" s="1847" t="s">
        <v>1050</v>
      </c>
      <c r="C7" s="1845">
        <v>8.5999999999999993E-2</v>
      </c>
      <c r="D7" s="1845">
        <v>9.6000000000000002E-2</v>
      </c>
      <c r="E7" s="1845">
        <v>7.5999999999999998E-2</v>
      </c>
      <c r="F7" s="1846">
        <v>0.1</v>
      </c>
    </row>
    <row r="8" spans="1:6" ht="15" thickBot="1">
      <c r="A8" s="1840" t="s">
        <v>1062</v>
      </c>
      <c r="B8" s="1844" t="s">
        <v>1063</v>
      </c>
      <c r="C8" s="1845">
        <v>9.9000000000000005E-2</v>
      </c>
      <c r="D8" s="1845">
        <v>9.8000000000000004E-2</v>
      </c>
      <c r="E8" s="1845">
        <v>9.8000000000000004E-2</v>
      </c>
      <c r="F8" s="1846">
        <v>0.1</v>
      </c>
    </row>
    <row r="9" spans="1:6" ht="15" thickBot="1">
      <c r="A9" s="1848" t="s">
        <v>1062</v>
      </c>
      <c r="B9" s="1849" t="s">
        <v>1077</v>
      </c>
      <c r="C9" s="1850">
        <v>0.05</v>
      </c>
      <c r="D9" s="1851"/>
      <c r="E9" s="1851"/>
      <c r="F9" s="1852"/>
    </row>
    <row r="10" spans="1:6" ht="15" thickBot="1">
      <c r="A10" s="1840" t="s">
        <v>1121</v>
      </c>
      <c r="B10" s="1841" t="s">
        <v>2050</v>
      </c>
      <c r="C10" s="1842">
        <v>8.8999999999999996E-2</v>
      </c>
      <c r="D10" s="1842">
        <v>7.2999999999999995E-2</v>
      </c>
      <c r="E10" s="1842">
        <v>8.2000000000000003E-2</v>
      </c>
      <c r="F10" s="1843">
        <v>0.1</v>
      </c>
    </row>
    <row r="11" spans="1:6" ht="15" thickBot="1">
      <c r="A11" s="1840" t="s">
        <v>1121</v>
      </c>
      <c r="B11" s="1847" t="s">
        <v>1037</v>
      </c>
      <c r="C11" s="1845">
        <v>8.8999999999999996E-2</v>
      </c>
      <c r="D11" s="1845">
        <v>7.2999999999999995E-2</v>
      </c>
      <c r="E11" s="1845">
        <v>8.2000000000000003E-2</v>
      </c>
      <c r="F11" s="1846">
        <v>0.1</v>
      </c>
    </row>
    <row r="12" spans="1:6" ht="15" thickBot="1">
      <c r="A12" s="1840" t="s">
        <v>1121</v>
      </c>
      <c r="B12" s="1847" t="s">
        <v>1051</v>
      </c>
      <c r="C12" s="1845">
        <v>6.0999999999999999E-2</v>
      </c>
      <c r="D12" s="1845">
        <v>7.0999999999999994E-2</v>
      </c>
      <c r="E12" s="1845">
        <v>9.6000000000000002E-2</v>
      </c>
      <c r="F12" s="1846">
        <v>0.1</v>
      </c>
    </row>
    <row r="13" spans="1:6" ht="15" thickBot="1">
      <c r="A13" s="1840" t="s">
        <v>1121</v>
      </c>
      <c r="B13" s="1847" t="s">
        <v>1064</v>
      </c>
      <c r="C13" s="1845">
        <v>6.9000000000000006E-2</v>
      </c>
      <c r="D13" s="1845">
        <v>6.5000000000000002E-2</v>
      </c>
      <c r="E13" s="1845">
        <v>6.6000000000000003E-2</v>
      </c>
      <c r="F13" s="1846">
        <v>0.1</v>
      </c>
    </row>
    <row r="14" spans="1:6" ht="15" thickBot="1">
      <c r="A14" s="1840" t="s">
        <v>1121</v>
      </c>
      <c r="B14" s="1847" t="s">
        <v>1078</v>
      </c>
      <c r="C14" s="1845">
        <v>0.1</v>
      </c>
      <c r="D14" s="1845">
        <v>6.5000000000000002E-2</v>
      </c>
      <c r="E14" s="1845">
        <v>7.0000000000000007E-2</v>
      </c>
      <c r="F14" s="1846">
        <v>0.1</v>
      </c>
    </row>
    <row r="15" spans="1:6" ht="15" thickBot="1">
      <c r="A15" s="1840" t="s">
        <v>1121</v>
      </c>
      <c r="B15" s="1847" t="s">
        <v>1089</v>
      </c>
      <c r="C15" s="1845">
        <v>9.8000000000000004E-2</v>
      </c>
      <c r="D15" s="1845">
        <v>8.8999999999999996E-2</v>
      </c>
      <c r="E15" s="1845">
        <v>8.8999999999999996E-2</v>
      </c>
      <c r="F15" s="1846">
        <v>0.1</v>
      </c>
    </row>
    <row r="16" spans="1:6" ht="15" thickBot="1">
      <c r="A16" s="1840" t="s">
        <v>1121</v>
      </c>
      <c r="B16" s="1847" t="s">
        <v>1100</v>
      </c>
      <c r="C16" s="1845">
        <v>7.0000000000000007E-2</v>
      </c>
      <c r="D16" s="1845">
        <v>9.2999999999999999E-2</v>
      </c>
      <c r="E16" s="1845">
        <v>9.6000000000000002E-2</v>
      </c>
      <c r="F16" s="1846">
        <v>0.1</v>
      </c>
    </row>
    <row r="17" spans="1:6" ht="15" thickBot="1">
      <c r="A17" s="1840" t="s">
        <v>1121</v>
      </c>
      <c r="B17" s="1847" t="s">
        <v>1111</v>
      </c>
      <c r="C17" s="1845">
        <v>9.5000000000000001E-2</v>
      </c>
      <c r="D17" s="1845">
        <v>0.1</v>
      </c>
      <c r="E17" s="1845">
        <v>0.1</v>
      </c>
      <c r="F17" s="1853"/>
    </row>
    <row r="18" spans="1:6" ht="15" thickBot="1">
      <c r="A18" s="1840" t="s">
        <v>1121</v>
      </c>
      <c r="B18" s="1847" t="s">
        <v>1123</v>
      </c>
      <c r="C18" s="1845">
        <v>7.3999999999999996E-2</v>
      </c>
      <c r="D18" s="1845">
        <v>9.9000000000000005E-2</v>
      </c>
      <c r="E18" s="1845">
        <v>0.1</v>
      </c>
      <c r="F18" s="1853"/>
    </row>
    <row r="19" spans="1:6" ht="15" thickBot="1">
      <c r="A19" s="1840" t="s">
        <v>1121</v>
      </c>
      <c r="B19" s="1847" t="s">
        <v>1133</v>
      </c>
      <c r="C19" s="1845">
        <v>9.9000000000000005E-2</v>
      </c>
      <c r="D19" s="1845">
        <v>7.5999999999999998E-2</v>
      </c>
      <c r="E19" s="1845">
        <v>8.6999999999999994E-2</v>
      </c>
      <c r="F19" s="1853"/>
    </row>
    <row r="20" spans="1:6" ht="15" thickBot="1">
      <c r="A20" s="1840" t="s">
        <v>1121</v>
      </c>
      <c r="B20" s="1847" t="s">
        <v>1143</v>
      </c>
      <c r="C20" s="1845">
        <v>9.8000000000000004E-2</v>
      </c>
      <c r="D20" s="1845">
        <v>8.5000000000000006E-2</v>
      </c>
      <c r="E20" s="1845">
        <v>8.2000000000000003E-2</v>
      </c>
      <c r="F20" s="1853"/>
    </row>
    <row r="21" spans="1:6" ht="15" thickBot="1">
      <c r="A21" s="1840" t="s">
        <v>1121</v>
      </c>
      <c r="B21" s="1847" t="s">
        <v>1153</v>
      </c>
      <c r="C21" s="1845">
        <v>6.6000000000000003E-2</v>
      </c>
      <c r="D21" s="1845">
        <v>6.4000000000000001E-2</v>
      </c>
      <c r="E21" s="1845">
        <v>6.5000000000000002E-2</v>
      </c>
      <c r="F21" s="1853"/>
    </row>
    <row r="22" spans="1:6" ht="15" thickBot="1">
      <c r="A22" s="1840" t="s">
        <v>1121</v>
      </c>
      <c r="B22" s="1847" t="s">
        <v>2051</v>
      </c>
      <c r="C22" s="1845">
        <v>0.08</v>
      </c>
      <c r="D22" s="1845">
        <v>9.8000000000000004E-2</v>
      </c>
      <c r="E22" s="1845">
        <v>9.8000000000000004E-2</v>
      </c>
      <c r="F22" s="1853"/>
    </row>
    <row r="23" spans="1:6" ht="15" thickBot="1">
      <c r="A23" s="1840" t="s">
        <v>1121</v>
      </c>
      <c r="B23" s="1847" t="s">
        <v>1173</v>
      </c>
      <c r="C23" s="1845">
        <v>9.9000000000000005E-2</v>
      </c>
      <c r="D23" s="1845">
        <v>9.8000000000000004E-2</v>
      </c>
      <c r="E23" s="1845">
        <v>9.0999999999999998E-2</v>
      </c>
      <c r="F23" s="1853"/>
    </row>
    <row r="24" spans="1:6" ht="15" thickBot="1">
      <c r="A24" s="1840" t="s">
        <v>1121</v>
      </c>
      <c r="B24" s="1847" t="s">
        <v>1183</v>
      </c>
      <c r="C24" s="1845">
        <v>8.8999999999999996E-2</v>
      </c>
      <c r="D24" s="1845">
        <v>9.7000000000000003E-2</v>
      </c>
      <c r="E24" s="1845">
        <v>7.0000000000000007E-2</v>
      </c>
      <c r="F24" s="1853"/>
    </row>
    <row r="25" spans="1:6" ht="15" thickBot="1">
      <c r="A25" s="1840" t="s">
        <v>1121</v>
      </c>
      <c r="B25" s="1847" t="s">
        <v>1193</v>
      </c>
      <c r="C25" s="1845">
        <v>8.8999999999999996E-2</v>
      </c>
      <c r="D25" s="1845">
        <v>0.1</v>
      </c>
      <c r="E25" s="1845">
        <v>8.1000000000000003E-2</v>
      </c>
      <c r="F25" s="1853"/>
    </row>
    <row r="26" spans="1:6" ht="15" thickBot="1">
      <c r="A26" s="1840" t="s">
        <v>1121</v>
      </c>
      <c r="B26" s="1847" t="s">
        <v>1203</v>
      </c>
      <c r="C26" s="1854"/>
      <c r="D26" s="1845">
        <v>9.6000000000000002E-2</v>
      </c>
      <c r="E26" s="1845">
        <v>9.2999999999999999E-2</v>
      </c>
      <c r="F26" s="1853"/>
    </row>
    <row r="27" spans="1:6" ht="15" thickBot="1">
      <c r="A27" s="1840" t="s">
        <v>1121</v>
      </c>
      <c r="B27" s="1847" t="s">
        <v>1213</v>
      </c>
      <c r="C27" s="1854"/>
      <c r="D27" s="1845">
        <v>7.5999999999999998E-2</v>
      </c>
      <c r="E27" s="1845">
        <v>9.1999999999999998E-2</v>
      </c>
      <c r="F27" s="1853"/>
    </row>
    <row r="28" spans="1:6" ht="15" thickBot="1">
      <c r="A28" s="1848" t="s">
        <v>1121</v>
      </c>
      <c r="B28" s="1849" t="s">
        <v>1223</v>
      </c>
      <c r="C28" s="1851"/>
      <c r="D28" s="1850">
        <v>7.5999999999999998E-2</v>
      </c>
      <c r="E28" s="1850">
        <v>9.1999999999999998E-2</v>
      </c>
      <c r="F28" s="1852"/>
    </row>
    <row r="29" spans="1:6" ht="15" thickBot="1">
      <c r="A29" s="1840" t="s">
        <v>1292</v>
      </c>
      <c r="B29" s="1841" t="s">
        <v>2052</v>
      </c>
      <c r="C29" s="1842">
        <v>6.4000000000000001E-2</v>
      </c>
      <c r="D29" s="1842">
        <v>6.5000000000000002E-2</v>
      </c>
      <c r="E29" s="1842">
        <v>6.9000000000000006E-2</v>
      </c>
      <c r="F29" s="1843">
        <v>0.1</v>
      </c>
    </row>
    <row r="30" spans="1:6" ht="15" thickBot="1">
      <c r="A30" s="1840" t="s">
        <v>1292</v>
      </c>
      <c r="B30" s="1847" t="s">
        <v>1038</v>
      </c>
      <c r="C30" s="1845">
        <v>6.4000000000000001E-2</v>
      </c>
      <c r="D30" s="1845">
        <v>9.9000000000000005E-2</v>
      </c>
      <c r="E30" s="1845">
        <v>0.1</v>
      </c>
      <c r="F30" s="1846">
        <v>0.1</v>
      </c>
    </row>
    <row r="31" spans="1:6" ht="15" thickBot="1">
      <c r="A31" s="1840" t="s">
        <v>1292</v>
      </c>
      <c r="B31" s="1847" t="s">
        <v>1052</v>
      </c>
      <c r="C31" s="1845">
        <v>0.1</v>
      </c>
      <c r="D31" s="1845">
        <v>9.5000000000000001E-2</v>
      </c>
      <c r="E31" s="1845">
        <v>8.8999999999999996E-2</v>
      </c>
      <c r="F31" s="1846">
        <v>0.1</v>
      </c>
    </row>
    <row r="32" spans="1:6" ht="15" thickBot="1">
      <c r="A32" s="1840" t="s">
        <v>1292</v>
      </c>
      <c r="B32" s="1847" t="s">
        <v>1065</v>
      </c>
      <c r="C32" s="1845">
        <v>0.05</v>
      </c>
      <c r="D32" s="1845">
        <v>0.05</v>
      </c>
      <c r="E32" s="1845">
        <v>8.7999999999999995E-2</v>
      </c>
      <c r="F32" s="1846">
        <v>0.1</v>
      </c>
    </row>
    <row r="33" spans="1:6" ht="15" thickBot="1">
      <c r="A33" s="1840" t="s">
        <v>1292</v>
      </c>
      <c r="B33" s="1847" t="s">
        <v>1079</v>
      </c>
      <c r="C33" s="1845">
        <v>7.4999999999999997E-2</v>
      </c>
      <c r="D33" s="1845">
        <v>9.4E-2</v>
      </c>
      <c r="E33" s="1845">
        <v>9.7000000000000003E-2</v>
      </c>
      <c r="F33" s="1846">
        <v>0.1</v>
      </c>
    </row>
    <row r="34" spans="1:6" ht="15" thickBot="1">
      <c r="A34" s="1840" t="s">
        <v>1292</v>
      </c>
      <c r="B34" s="1847" t="s">
        <v>1090</v>
      </c>
      <c r="C34" s="1845">
        <v>9.8000000000000004E-2</v>
      </c>
      <c r="D34" s="1845">
        <v>8.5999999999999993E-2</v>
      </c>
      <c r="E34" s="1845">
        <v>9.7000000000000003E-2</v>
      </c>
      <c r="F34" s="1846">
        <v>0.1</v>
      </c>
    </row>
    <row r="35" spans="1:6" ht="15" thickBot="1">
      <c r="A35" s="1840" t="s">
        <v>1292</v>
      </c>
      <c r="B35" s="1847" t="s">
        <v>1101</v>
      </c>
      <c r="C35" s="1845">
        <v>5.8999999999999997E-2</v>
      </c>
      <c r="D35" s="1845">
        <v>6.5000000000000002E-2</v>
      </c>
      <c r="E35" s="1845">
        <v>7.0000000000000007E-2</v>
      </c>
      <c r="F35" s="1846">
        <v>0.1</v>
      </c>
    </row>
    <row r="36" spans="1:6" ht="15" thickBot="1">
      <c r="A36" s="1840" t="s">
        <v>1292</v>
      </c>
      <c r="B36" s="1847" t="s">
        <v>1112</v>
      </c>
      <c r="C36" s="1845">
        <v>6.3E-2</v>
      </c>
      <c r="D36" s="1845">
        <v>0.1</v>
      </c>
      <c r="E36" s="1845">
        <v>0.1</v>
      </c>
      <c r="F36" s="1846">
        <v>0.1</v>
      </c>
    </row>
    <row r="37" spans="1:6" ht="15" thickBot="1">
      <c r="A37" s="1840" t="s">
        <v>1292</v>
      </c>
      <c r="B37" s="1847" t="s">
        <v>1124</v>
      </c>
      <c r="C37" s="1845">
        <v>7.3999999999999996E-2</v>
      </c>
      <c r="D37" s="1845">
        <v>0.1</v>
      </c>
      <c r="E37" s="1845">
        <v>0.1</v>
      </c>
      <c r="F37" s="1846">
        <v>0.1</v>
      </c>
    </row>
    <row r="38" spans="1:6" ht="15" thickBot="1">
      <c r="A38" s="1840" t="s">
        <v>1292</v>
      </c>
      <c r="B38" s="1847" t="s">
        <v>1134</v>
      </c>
      <c r="C38" s="1845">
        <v>0.1</v>
      </c>
      <c r="D38" s="1845">
        <v>9.6000000000000002E-2</v>
      </c>
      <c r="E38" s="1845">
        <v>9.6000000000000002E-2</v>
      </c>
      <c r="F38" s="1853"/>
    </row>
    <row r="39" spans="1:6" ht="15" thickBot="1">
      <c r="A39" s="1840" t="s">
        <v>1292</v>
      </c>
      <c r="B39" s="1847" t="s">
        <v>1144</v>
      </c>
      <c r="C39" s="1845">
        <v>0.1</v>
      </c>
      <c r="D39" s="1845">
        <v>9.6000000000000002E-2</v>
      </c>
      <c r="E39" s="1845">
        <v>9.6000000000000002E-2</v>
      </c>
      <c r="F39" s="1853"/>
    </row>
    <row r="40" spans="1:6" ht="15" thickBot="1">
      <c r="A40" s="1840" t="s">
        <v>1292</v>
      </c>
      <c r="B40" s="1847" t="s">
        <v>1154</v>
      </c>
      <c r="C40" s="1845">
        <v>9.6000000000000002E-2</v>
      </c>
      <c r="D40" s="1845">
        <v>0.1</v>
      </c>
      <c r="E40" s="1845">
        <v>9.9000000000000005E-2</v>
      </c>
      <c r="F40" s="1853"/>
    </row>
    <row r="41" spans="1:6" ht="15" thickBot="1">
      <c r="A41" s="1840" t="s">
        <v>1292</v>
      </c>
      <c r="B41" s="1847" t="s">
        <v>1164</v>
      </c>
      <c r="C41" s="1845">
        <v>9.6000000000000002E-2</v>
      </c>
      <c r="D41" s="1845">
        <v>9.8000000000000004E-2</v>
      </c>
      <c r="E41" s="1845">
        <v>9.8000000000000004E-2</v>
      </c>
      <c r="F41" s="1853"/>
    </row>
    <row r="42" spans="1:6" ht="15" thickBot="1">
      <c r="A42" s="1840" t="s">
        <v>1292</v>
      </c>
      <c r="B42" s="1847" t="s">
        <v>1174</v>
      </c>
      <c r="C42" s="1845">
        <v>0.1</v>
      </c>
      <c r="D42" s="1845">
        <v>8.7999999999999995E-2</v>
      </c>
      <c r="E42" s="1845">
        <v>0.1</v>
      </c>
      <c r="F42" s="1853"/>
    </row>
    <row r="43" spans="1:6" ht="15" thickBot="1">
      <c r="A43" s="1840" t="s">
        <v>1292</v>
      </c>
      <c r="B43" s="1847" t="s">
        <v>1184</v>
      </c>
      <c r="C43" s="1845">
        <v>9.8000000000000004E-2</v>
      </c>
      <c r="D43" s="1845">
        <v>9.7000000000000003E-2</v>
      </c>
      <c r="E43" s="1845">
        <v>9.6000000000000002E-2</v>
      </c>
      <c r="F43" s="1853"/>
    </row>
    <row r="44" spans="1:6" ht="15" thickBot="1">
      <c r="A44" s="1840" t="s">
        <v>1292</v>
      </c>
      <c r="B44" s="1847" t="s">
        <v>1194</v>
      </c>
      <c r="C44" s="1845">
        <v>8.5999999999999993E-2</v>
      </c>
      <c r="D44" s="1845">
        <v>7.9000000000000001E-2</v>
      </c>
      <c r="E44" s="1845">
        <v>7.0999999999999994E-2</v>
      </c>
      <c r="F44" s="1853"/>
    </row>
    <row r="45" spans="1:6" ht="15" thickBot="1">
      <c r="A45" s="1840" t="s">
        <v>1292</v>
      </c>
      <c r="B45" s="1847" t="s">
        <v>1204</v>
      </c>
      <c r="C45" s="1845">
        <v>9.8000000000000004E-2</v>
      </c>
      <c r="D45" s="1845">
        <v>9.6000000000000002E-2</v>
      </c>
      <c r="E45" s="1845">
        <v>9.6000000000000002E-2</v>
      </c>
      <c r="F45" s="1853"/>
    </row>
    <row r="46" spans="1:6" ht="15" thickBot="1">
      <c r="A46" s="1840" t="s">
        <v>1292</v>
      </c>
      <c r="B46" s="1847" t="s">
        <v>1214</v>
      </c>
      <c r="C46" s="1845">
        <v>8.5999999999999993E-2</v>
      </c>
      <c r="D46" s="1845">
        <v>9.8000000000000004E-2</v>
      </c>
      <c r="E46" s="1845">
        <v>8.7999999999999995E-2</v>
      </c>
      <c r="F46" s="1853"/>
    </row>
    <row r="47" spans="1:6" ht="15" thickBot="1">
      <c r="A47" s="1840" t="s">
        <v>1292</v>
      </c>
      <c r="B47" s="1847" t="s">
        <v>1224</v>
      </c>
      <c r="C47" s="1845">
        <v>9.6000000000000002E-2</v>
      </c>
      <c r="D47" s="1854"/>
      <c r="E47" s="1845">
        <v>6.9000000000000006E-2</v>
      </c>
      <c r="F47" s="1853"/>
    </row>
    <row r="48" spans="1:6" ht="15" thickBot="1">
      <c r="A48" s="1848" t="s">
        <v>1292</v>
      </c>
      <c r="B48" s="1849" t="s">
        <v>1233</v>
      </c>
      <c r="C48" s="1850">
        <v>9.8000000000000004E-2</v>
      </c>
      <c r="D48" s="1851"/>
      <c r="E48" s="1850">
        <v>9.5000000000000001E-2</v>
      </c>
      <c r="F48" s="1852"/>
    </row>
    <row r="49" spans="1:6" ht="15" thickBot="1">
      <c r="A49" s="1840" t="s">
        <v>891</v>
      </c>
      <c r="B49" s="1841" t="s">
        <v>2053</v>
      </c>
      <c r="C49" s="1842">
        <v>9.7000000000000003E-2</v>
      </c>
      <c r="D49" s="1842">
        <v>9.5000000000000001E-2</v>
      </c>
      <c r="E49" s="1842">
        <v>9.7000000000000003E-2</v>
      </c>
      <c r="F49" s="1843">
        <v>0.1</v>
      </c>
    </row>
    <row r="50" spans="1:6" ht="15" thickBot="1">
      <c r="A50" s="1840" t="s">
        <v>891</v>
      </c>
      <c r="B50" s="1844" t="s">
        <v>1039</v>
      </c>
      <c r="C50" s="1845">
        <v>7.4999999999999997E-2</v>
      </c>
      <c r="D50" s="1845">
        <v>9.5000000000000001E-2</v>
      </c>
      <c r="E50" s="1845">
        <v>0.1</v>
      </c>
      <c r="F50" s="1846">
        <v>0.1</v>
      </c>
    </row>
    <row r="51" spans="1:6" ht="15" thickBot="1">
      <c r="A51" s="1840" t="s">
        <v>891</v>
      </c>
      <c r="B51" s="1844" t="s">
        <v>1053</v>
      </c>
      <c r="C51" s="1845">
        <v>9.8000000000000004E-2</v>
      </c>
      <c r="D51" s="1845">
        <v>8.8999999999999996E-2</v>
      </c>
      <c r="E51" s="1845">
        <v>0.1</v>
      </c>
      <c r="F51" s="1846">
        <v>0.1</v>
      </c>
    </row>
    <row r="52" spans="1:6" ht="15" thickBot="1">
      <c r="A52" s="1840" t="s">
        <v>891</v>
      </c>
      <c r="B52" s="1844" t="s">
        <v>1066</v>
      </c>
      <c r="C52" s="1845">
        <v>9.8000000000000004E-2</v>
      </c>
      <c r="D52" s="1845">
        <v>9.7000000000000003E-2</v>
      </c>
      <c r="E52" s="1845">
        <v>8.1000000000000003E-2</v>
      </c>
      <c r="F52" s="1846">
        <v>0.1</v>
      </c>
    </row>
    <row r="53" spans="1:6" ht="15" thickBot="1">
      <c r="A53" s="1840" t="s">
        <v>891</v>
      </c>
      <c r="B53" s="1844" t="s">
        <v>1080</v>
      </c>
      <c r="C53" s="1845">
        <v>9.7000000000000003E-2</v>
      </c>
      <c r="D53" s="1845">
        <v>7.5999999999999998E-2</v>
      </c>
      <c r="E53" s="1845">
        <v>7.0999999999999994E-2</v>
      </c>
      <c r="F53" s="1846">
        <v>0.1</v>
      </c>
    </row>
    <row r="54" spans="1:6" ht="15" thickBot="1">
      <c r="A54" s="1840" t="s">
        <v>891</v>
      </c>
      <c r="B54" s="1844" t="s">
        <v>1091</v>
      </c>
      <c r="C54" s="1845">
        <v>7.5999999999999998E-2</v>
      </c>
      <c r="D54" s="1845">
        <v>0.1</v>
      </c>
      <c r="E54" s="1845">
        <v>9.9000000000000005E-2</v>
      </c>
      <c r="F54" s="1846">
        <v>0.1</v>
      </c>
    </row>
    <row r="55" spans="1:6" ht="15" thickBot="1">
      <c r="A55" s="1840" t="s">
        <v>891</v>
      </c>
      <c r="B55" s="1844" t="s">
        <v>1102</v>
      </c>
      <c r="C55" s="1845">
        <v>0.1</v>
      </c>
      <c r="D55" s="1845">
        <v>0.1</v>
      </c>
      <c r="E55" s="1845">
        <v>9.6000000000000002E-2</v>
      </c>
      <c r="F55" s="1846">
        <v>0.1</v>
      </c>
    </row>
    <row r="56" spans="1:6" ht="15" thickBot="1">
      <c r="A56" s="1840" t="s">
        <v>891</v>
      </c>
      <c r="B56" s="1844" t="s">
        <v>1113</v>
      </c>
      <c r="C56" s="1845">
        <v>0.1</v>
      </c>
      <c r="D56" s="1845">
        <v>9.6000000000000002E-2</v>
      </c>
      <c r="E56" s="1845">
        <v>5.1999999999999998E-2</v>
      </c>
      <c r="F56" s="1846">
        <v>0.1</v>
      </c>
    </row>
    <row r="57" spans="1:6" ht="15" thickBot="1">
      <c r="A57" s="1840" t="s">
        <v>891</v>
      </c>
      <c r="B57" s="1844" t="s">
        <v>1125</v>
      </c>
      <c r="C57" s="1845">
        <v>9.7000000000000003E-2</v>
      </c>
      <c r="D57" s="1845">
        <v>9.6000000000000002E-2</v>
      </c>
      <c r="E57" s="1845">
        <v>9.6000000000000002E-2</v>
      </c>
      <c r="F57" s="1846">
        <v>0.1</v>
      </c>
    </row>
    <row r="58" spans="1:6" ht="15" thickBot="1">
      <c r="A58" s="1840" t="s">
        <v>891</v>
      </c>
      <c r="B58" s="1844" t="s">
        <v>1135</v>
      </c>
      <c r="C58" s="1845">
        <v>9.6000000000000002E-2</v>
      </c>
      <c r="D58" s="1845">
        <v>9.9000000000000005E-2</v>
      </c>
      <c r="E58" s="1845">
        <v>9.6000000000000002E-2</v>
      </c>
      <c r="F58" s="1846">
        <v>0.1</v>
      </c>
    </row>
    <row r="59" spans="1:6" ht="15" thickBot="1">
      <c r="A59" s="1840" t="s">
        <v>891</v>
      </c>
      <c r="B59" s="1844" t="s">
        <v>1145</v>
      </c>
      <c r="C59" s="1845">
        <v>7.1999999999999995E-2</v>
      </c>
      <c r="D59" s="1845">
        <v>9.6000000000000002E-2</v>
      </c>
      <c r="E59" s="1845">
        <v>7.0999999999999994E-2</v>
      </c>
      <c r="F59" s="1846">
        <v>0.1</v>
      </c>
    </row>
    <row r="60" spans="1:6" ht="15" thickBot="1">
      <c r="A60" s="1840" t="s">
        <v>891</v>
      </c>
      <c r="B60" s="1844" t="s">
        <v>1155</v>
      </c>
      <c r="C60" s="1845">
        <v>9.6000000000000002E-2</v>
      </c>
      <c r="D60" s="1845">
        <v>8.8999999999999996E-2</v>
      </c>
      <c r="E60" s="1845">
        <v>9.6000000000000002E-2</v>
      </c>
      <c r="F60" s="1846">
        <v>0.1</v>
      </c>
    </row>
    <row r="61" spans="1:6" ht="15" thickBot="1">
      <c r="A61" s="1840" t="s">
        <v>891</v>
      </c>
      <c r="B61" s="1844" t="s">
        <v>1165</v>
      </c>
      <c r="C61" s="1845">
        <v>8.8999999999999996E-2</v>
      </c>
      <c r="D61" s="1845">
        <v>9.8000000000000004E-2</v>
      </c>
      <c r="E61" s="1845">
        <v>8.7999999999999995E-2</v>
      </c>
      <c r="F61" s="1853"/>
    </row>
    <row r="62" spans="1:6" ht="15" thickBot="1">
      <c r="A62" s="1840" t="s">
        <v>891</v>
      </c>
      <c r="B62" s="1844" t="s">
        <v>1175</v>
      </c>
      <c r="C62" s="1845">
        <v>9.8000000000000004E-2</v>
      </c>
      <c r="D62" s="1845">
        <v>9.2999999999999999E-2</v>
      </c>
      <c r="E62" s="1845">
        <v>9.7000000000000003E-2</v>
      </c>
      <c r="F62" s="1853"/>
    </row>
    <row r="63" spans="1:6" ht="15" thickBot="1">
      <c r="A63" s="1840" t="s">
        <v>891</v>
      </c>
      <c r="B63" s="1844" t="s">
        <v>1185</v>
      </c>
      <c r="C63" s="1845">
        <v>9.6000000000000002E-2</v>
      </c>
      <c r="D63" s="1845">
        <v>9.8000000000000004E-2</v>
      </c>
      <c r="E63" s="1845">
        <v>0.09</v>
      </c>
      <c r="F63" s="1853"/>
    </row>
    <row r="64" spans="1:6" ht="15" thickBot="1">
      <c r="A64" s="1840" t="s">
        <v>891</v>
      </c>
      <c r="B64" s="1844" t="s">
        <v>1195</v>
      </c>
      <c r="C64" s="1845">
        <v>9.9000000000000005E-2</v>
      </c>
      <c r="D64" s="1845">
        <v>9.7000000000000003E-2</v>
      </c>
      <c r="E64" s="1845">
        <v>9.9000000000000005E-2</v>
      </c>
      <c r="F64" s="1853"/>
    </row>
    <row r="65" spans="1:6" ht="15" thickBot="1">
      <c r="A65" s="1840" t="s">
        <v>891</v>
      </c>
      <c r="B65" s="1844" t="s">
        <v>1205</v>
      </c>
      <c r="C65" s="1845">
        <v>9.8000000000000004E-2</v>
      </c>
      <c r="D65" s="1845">
        <v>9.6000000000000002E-2</v>
      </c>
      <c r="E65" s="1845">
        <v>9.6000000000000002E-2</v>
      </c>
      <c r="F65" s="1853"/>
    </row>
    <row r="66" spans="1:6" ht="15" thickBot="1">
      <c r="A66" s="1840" t="s">
        <v>891</v>
      </c>
      <c r="B66" s="1844" t="s">
        <v>1215</v>
      </c>
      <c r="C66" s="1845">
        <v>9.6000000000000002E-2</v>
      </c>
      <c r="D66" s="1845">
        <v>9.1999999999999998E-2</v>
      </c>
      <c r="E66" s="1845">
        <v>9.6000000000000002E-2</v>
      </c>
      <c r="F66" s="1853"/>
    </row>
    <row r="67" spans="1:6" ht="15" thickBot="1">
      <c r="A67" s="1840" t="s">
        <v>891</v>
      </c>
      <c r="B67" s="1844" t="s">
        <v>1225</v>
      </c>
      <c r="C67" s="1845">
        <v>9.4E-2</v>
      </c>
      <c r="D67" s="1845">
        <v>0.1</v>
      </c>
      <c r="E67" s="1845">
        <v>8.7999999999999995E-2</v>
      </c>
      <c r="F67" s="1853"/>
    </row>
    <row r="68" spans="1:6" ht="15" thickBot="1">
      <c r="A68" s="1840" t="s">
        <v>891</v>
      </c>
      <c r="B68" s="1844" t="s">
        <v>1234</v>
      </c>
      <c r="C68" s="1845">
        <v>0.1</v>
      </c>
      <c r="D68" s="1845">
        <v>8.7999999999999995E-2</v>
      </c>
      <c r="E68" s="1845">
        <v>9.7000000000000003E-2</v>
      </c>
      <c r="F68" s="1853"/>
    </row>
    <row r="69" spans="1:6" ht="15" thickBot="1">
      <c r="A69" s="1840" t="s">
        <v>891</v>
      </c>
      <c r="B69" s="1844" t="s">
        <v>1243</v>
      </c>
      <c r="C69" s="1845">
        <v>6.4000000000000001E-2</v>
      </c>
      <c r="D69" s="1845">
        <v>0.1</v>
      </c>
      <c r="E69" s="1845">
        <v>0.1</v>
      </c>
      <c r="F69" s="1853"/>
    </row>
    <row r="70" spans="1:6" ht="15" thickBot="1">
      <c r="A70" s="1840" t="s">
        <v>891</v>
      </c>
      <c r="B70" s="1844" t="s">
        <v>1251</v>
      </c>
      <c r="C70" s="1845">
        <v>9.0999999999999998E-2</v>
      </c>
      <c r="D70" s="1854"/>
      <c r="E70" s="1854"/>
      <c r="F70" s="1853"/>
    </row>
    <row r="71" spans="1:6" ht="15" thickBot="1">
      <c r="A71" s="1840" t="s">
        <v>891</v>
      </c>
      <c r="B71" s="1844" t="s">
        <v>1258</v>
      </c>
      <c r="C71" s="1845">
        <v>0.1</v>
      </c>
      <c r="D71" s="1854"/>
      <c r="E71" s="1854"/>
      <c r="F71" s="1853"/>
    </row>
    <row r="72" spans="1:6" ht="24.6" thickBot="1">
      <c r="A72" s="1840" t="s">
        <v>891</v>
      </c>
      <c r="B72" s="1844" t="s">
        <v>2054</v>
      </c>
      <c r="C72" s="1854"/>
      <c r="D72" s="1854"/>
      <c r="E72" s="1854"/>
      <c r="F72" s="1846">
        <v>0.05</v>
      </c>
    </row>
    <row r="73" spans="1:6" ht="24.6" thickBot="1">
      <c r="A73" s="1840" t="s">
        <v>891</v>
      </c>
      <c r="B73" s="1844" t="s">
        <v>2055</v>
      </c>
      <c r="C73" s="1854"/>
      <c r="D73" s="1854"/>
      <c r="E73" s="1854"/>
      <c r="F73" s="1846">
        <v>0.05</v>
      </c>
    </row>
    <row r="74" spans="1:6" ht="24.6" thickBot="1">
      <c r="A74" s="1840" t="s">
        <v>891</v>
      </c>
      <c r="B74" s="1844" t="s">
        <v>2056</v>
      </c>
      <c r="C74" s="1854"/>
      <c r="D74" s="1854"/>
      <c r="E74" s="1854"/>
      <c r="F74" s="1846">
        <v>0.05</v>
      </c>
    </row>
    <row r="75" spans="1:6" ht="24.6" thickBot="1">
      <c r="A75" s="1848" t="s">
        <v>891</v>
      </c>
      <c r="B75" s="1855" t="s">
        <v>2057</v>
      </c>
      <c r="C75" s="1851"/>
      <c r="D75" s="1851"/>
      <c r="E75" s="1851"/>
      <c r="F75" s="1856">
        <v>0.05</v>
      </c>
    </row>
    <row r="76" spans="1:6" ht="15" thickBot="1">
      <c r="A76" s="1840" t="s">
        <v>1373</v>
      </c>
      <c r="B76" s="1841" t="s">
        <v>2058</v>
      </c>
      <c r="C76" s="1842">
        <v>0.1</v>
      </c>
      <c r="D76" s="1842">
        <v>0.1</v>
      </c>
      <c r="E76" s="1842">
        <v>0.1</v>
      </c>
      <c r="F76" s="1843">
        <v>0.1</v>
      </c>
    </row>
    <row r="77" spans="1:6" ht="15" thickBot="1">
      <c r="A77" s="1840" t="s">
        <v>1373</v>
      </c>
      <c r="B77" s="1844" t="s">
        <v>1040</v>
      </c>
      <c r="C77" s="1845">
        <v>8.7999999999999995E-2</v>
      </c>
      <c r="D77" s="1845">
        <v>8.6999999999999994E-2</v>
      </c>
      <c r="E77" s="1845">
        <v>7.9000000000000001E-2</v>
      </c>
      <c r="F77" s="1846">
        <v>0.1</v>
      </c>
    </row>
    <row r="78" spans="1:6" ht="15" thickBot="1">
      <c r="A78" s="1840" t="s">
        <v>1373</v>
      </c>
      <c r="B78" s="1844" t="s">
        <v>1054</v>
      </c>
      <c r="C78" s="1845">
        <v>8.6999999999999994E-2</v>
      </c>
      <c r="D78" s="1845">
        <v>8.4000000000000005E-2</v>
      </c>
      <c r="E78" s="1845">
        <v>9.6000000000000002E-2</v>
      </c>
      <c r="F78" s="1846">
        <v>0.1</v>
      </c>
    </row>
    <row r="79" spans="1:6" ht="15" thickBot="1">
      <c r="A79" s="1840" t="s">
        <v>1373</v>
      </c>
      <c r="B79" s="1844" t="s">
        <v>1067</v>
      </c>
      <c r="C79" s="1845">
        <v>9.8000000000000004E-2</v>
      </c>
      <c r="D79" s="1845">
        <v>9.8000000000000004E-2</v>
      </c>
      <c r="E79" s="1845">
        <v>9.0999999999999998E-2</v>
      </c>
      <c r="F79" s="1846">
        <v>0.1</v>
      </c>
    </row>
    <row r="80" spans="1:6" ht="15" thickBot="1">
      <c r="A80" s="1840" t="s">
        <v>1373</v>
      </c>
      <c r="B80" s="1844" t="s">
        <v>1081</v>
      </c>
      <c r="C80" s="1845">
        <v>9.6000000000000002E-2</v>
      </c>
      <c r="D80" s="1845">
        <v>9.6000000000000002E-2</v>
      </c>
      <c r="E80" s="1845">
        <v>0.1</v>
      </c>
      <c r="F80" s="1846">
        <v>0.1</v>
      </c>
    </row>
    <row r="81" spans="1:6" ht="15" thickBot="1">
      <c r="A81" s="1840" t="s">
        <v>1373</v>
      </c>
      <c r="B81" s="1844" t="s">
        <v>1092</v>
      </c>
      <c r="C81" s="1845">
        <v>9.9000000000000005E-2</v>
      </c>
      <c r="D81" s="1845">
        <v>9.9000000000000005E-2</v>
      </c>
      <c r="E81" s="1845">
        <v>9.8000000000000004E-2</v>
      </c>
      <c r="F81" s="1846">
        <v>0.1</v>
      </c>
    </row>
    <row r="82" spans="1:6" ht="15" thickBot="1">
      <c r="A82" s="1840" t="s">
        <v>1373</v>
      </c>
      <c r="B82" s="1844" t="s">
        <v>1103</v>
      </c>
      <c r="C82" s="1845">
        <v>9.9000000000000005E-2</v>
      </c>
      <c r="D82" s="1845">
        <v>9.9000000000000005E-2</v>
      </c>
      <c r="E82" s="1845">
        <v>9.7000000000000003E-2</v>
      </c>
      <c r="F82" s="1846">
        <v>0.1</v>
      </c>
    </row>
    <row r="83" spans="1:6" ht="15" thickBot="1">
      <c r="A83" s="1840" t="s">
        <v>1373</v>
      </c>
      <c r="B83" s="1844" t="s">
        <v>1114</v>
      </c>
      <c r="C83" s="1845">
        <v>9.8000000000000004E-2</v>
      </c>
      <c r="D83" s="1845">
        <v>9.8000000000000004E-2</v>
      </c>
      <c r="E83" s="1845">
        <v>9.8000000000000004E-2</v>
      </c>
      <c r="F83" s="1846">
        <v>0.1</v>
      </c>
    </row>
    <row r="84" spans="1:6" ht="15" thickBot="1">
      <c r="A84" s="1840" t="s">
        <v>1373</v>
      </c>
      <c r="B84" s="1844" t="s">
        <v>1126</v>
      </c>
      <c r="C84" s="1845">
        <v>9.9000000000000005E-2</v>
      </c>
      <c r="D84" s="1845">
        <v>9.9000000000000005E-2</v>
      </c>
      <c r="E84" s="1845">
        <v>9.9000000000000005E-2</v>
      </c>
      <c r="F84" s="1846">
        <v>0.1</v>
      </c>
    </row>
    <row r="85" spans="1:6" ht="15" thickBot="1">
      <c r="A85" s="1840" t="s">
        <v>1373</v>
      </c>
      <c r="B85" s="1844" t="s">
        <v>1136</v>
      </c>
      <c r="C85" s="1845">
        <v>9.9000000000000005E-2</v>
      </c>
      <c r="D85" s="1845">
        <v>9.9000000000000005E-2</v>
      </c>
      <c r="E85" s="1845">
        <v>9.9000000000000005E-2</v>
      </c>
      <c r="F85" s="1846">
        <v>0.1</v>
      </c>
    </row>
    <row r="86" spans="1:6" ht="15" thickBot="1">
      <c r="A86" s="1840" t="s">
        <v>1373</v>
      </c>
      <c r="B86" s="1844" t="s">
        <v>1146</v>
      </c>
      <c r="C86" s="1845">
        <v>0.1</v>
      </c>
      <c r="D86" s="1845">
        <v>0.1</v>
      </c>
      <c r="E86" s="1845">
        <v>7.6999999999999999E-2</v>
      </c>
      <c r="F86" s="1846">
        <v>0.1</v>
      </c>
    </row>
    <row r="87" spans="1:6" ht="15" thickBot="1">
      <c r="A87" s="1840" t="s">
        <v>1373</v>
      </c>
      <c r="B87" s="1844" t="s">
        <v>1156</v>
      </c>
      <c r="C87" s="1845">
        <v>0.1</v>
      </c>
      <c r="D87" s="1845">
        <v>0.1</v>
      </c>
      <c r="E87" s="1845">
        <v>9.8000000000000004E-2</v>
      </c>
      <c r="F87" s="1853"/>
    </row>
    <row r="88" spans="1:6" ht="15" thickBot="1">
      <c r="A88" s="1840" t="s">
        <v>1373</v>
      </c>
      <c r="B88" s="1844" t="s">
        <v>1166</v>
      </c>
      <c r="C88" s="1845">
        <v>9.1999999999999998E-2</v>
      </c>
      <c r="D88" s="1845">
        <v>8.5000000000000006E-2</v>
      </c>
      <c r="E88" s="1845">
        <v>9.6000000000000002E-2</v>
      </c>
      <c r="F88" s="1853"/>
    </row>
    <row r="89" spans="1:6" ht="15" thickBot="1">
      <c r="A89" s="1840" t="s">
        <v>1373</v>
      </c>
      <c r="B89" s="1844" t="s">
        <v>1176</v>
      </c>
      <c r="C89" s="1845">
        <v>0.1</v>
      </c>
      <c r="D89" s="1845">
        <v>0.1</v>
      </c>
      <c r="E89" s="1845">
        <v>9.7000000000000003E-2</v>
      </c>
      <c r="F89" s="1853"/>
    </row>
    <row r="90" spans="1:6" ht="15" thickBot="1">
      <c r="A90" s="1840" t="s">
        <v>1373</v>
      </c>
      <c r="B90" s="1844" t="s">
        <v>1186</v>
      </c>
      <c r="C90" s="1845">
        <v>9.8000000000000004E-2</v>
      </c>
      <c r="D90" s="1845">
        <v>9.8000000000000004E-2</v>
      </c>
      <c r="E90" s="1845">
        <v>8.7999999999999995E-2</v>
      </c>
      <c r="F90" s="1853"/>
    </row>
    <row r="91" spans="1:6" ht="15" thickBot="1">
      <c r="A91" s="1840" t="s">
        <v>1373</v>
      </c>
      <c r="B91" s="1844" t="s">
        <v>1196</v>
      </c>
      <c r="C91" s="1845">
        <v>9.9000000000000005E-2</v>
      </c>
      <c r="D91" s="1845">
        <v>9.9000000000000005E-2</v>
      </c>
      <c r="E91" s="1845">
        <v>9.0999999999999998E-2</v>
      </c>
      <c r="F91" s="1853"/>
    </row>
    <row r="92" spans="1:6" ht="15" thickBot="1">
      <c r="A92" s="1840" t="s">
        <v>1373</v>
      </c>
      <c r="B92" s="1844" t="s">
        <v>1206</v>
      </c>
      <c r="C92" s="1845">
        <v>9.6000000000000002E-2</v>
      </c>
      <c r="D92" s="1845">
        <v>9.6000000000000002E-2</v>
      </c>
      <c r="E92" s="1845">
        <v>7.2999999999999995E-2</v>
      </c>
      <c r="F92" s="1853"/>
    </row>
    <row r="93" spans="1:6" ht="15" thickBot="1">
      <c r="A93" s="1840" t="s">
        <v>1373</v>
      </c>
      <c r="B93" s="1844" t="s">
        <v>1216</v>
      </c>
      <c r="C93" s="1845">
        <v>9.6000000000000002E-2</v>
      </c>
      <c r="D93" s="1845">
        <v>9.6000000000000002E-2</v>
      </c>
      <c r="E93" s="1845">
        <v>9.9000000000000005E-2</v>
      </c>
      <c r="F93" s="1853"/>
    </row>
    <row r="94" spans="1:6" ht="15" thickBot="1">
      <c r="A94" s="1840" t="s">
        <v>1373</v>
      </c>
      <c r="B94" s="1844" t="s">
        <v>1226</v>
      </c>
      <c r="C94" s="1845">
        <v>7.5999999999999998E-2</v>
      </c>
      <c r="D94" s="1845">
        <v>7.3999999999999996E-2</v>
      </c>
      <c r="E94" s="1845">
        <v>9.7000000000000003E-2</v>
      </c>
      <c r="F94" s="1853"/>
    </row>
    <row r="95" spans="1:6" ht="15" thickBot="1">
      <c r="A95" s="1840" t="s">
        <v>1373</v>
      </c>
      <c r="B95" s="1844" t="s">
        <v>1235</v>
      </c>
      <c r="C95" s="1845">
        <v>9.9000000000000005E-2</v>
      </c>
      <c r="D95" s="1845">
        <v>9.4E-2</v>
      </c>
      <c r="E95" s="1845">
        <v>9.6000000000000002E-2</v>
      </c>
      <c r="F95" s="1853"/>
    </row>
    <row r="96" spans="1:6" ht="15" thickBot="1">
      <c r="A96" s="1840" t="s">
        <v>1373</v>
      </c>
      <c r="B96" s="1844" t="s">
        <v>1244</v>
      </c>
      <c r="C96" s="1845">
        <v>9.9000000000000005E-2</v>
      </c>
      <c r="D96" s="1845">
        <v>9.9000000000000005E-2</v>
      </c>
      <c r="E96" s="1845">
        <v>9.9000000000000005E-2</v>
      </c>
      <c r="F96" s="1853"/>
    </row>
    <row r="97" spans="1:6" ht="15" thickBot="1">
      <c r="A97" s="1840" t="s">
        <v>1373</v>
      </c>
      <c r="B97" s="1844" t="s">
        <v>1252</v>
      </c>
      <c r="C97" s="1845">
        <v>9.8000000000000004E-2</v>
      </c>
      <c r="D97" s="1845">
        <v>9.8000000000000004E-2</v>
      </c>
      <c r="E97" s="1845">
        <v>9.7000000000000003E-2</v>
      </c>
      <c r="F97" s="1853"/>
    </row>
    <row r="98" spans="1:6" ht="15" thickBot="1">
      <c r="A98" s="1840" t="s">
        <v>1373</v>
      </c>
      <c r="B98" s="1844" t="s">
        <v>1259</v>
      </c>
      <c r="C98" s="1845">
        <v>0.1</v>
      </c>
      <c r="D98" s="1845">
        <v>0.1</v>
      </c>
      <c r="E98" s="1845">
        <v>9.7000000000000003E-2</v>
      </c>
      <c r="F98" s="1853"/>
    </row>
    <row r="99" spans="1:6" ht="15" thickBot="1">
      <c r="A99" s="1840" t="s">
        <v>1373</v>
      </c>
      <c r="B99" s="1844" t="s">
        <v>1266</v>
      </c>
      <c r="C99" s="1845">
        <v>0.1</v>
      </c>
      <c r="D99" s="1845">
        <v>0.1</v>
      </c>
      <c r="E99" s="1854"/>
      <c r="F99" s="1853"/>
    </row>
    <row r="100" spans="1:6" ht="15" thickBot="1">
      <c r="A100" s="1840" t="s">
        <v>1373</v>
      </c>
      <c r="B100" s="1844" t="s">
        <v>1273</v>
      </c>
      <c r="C100" s="1845">
        <v>0.09</v>
      </c>
      <c r="D100" s="1845">
        <v>8.8999999999999996E-2</v>
      </c>
      <c r="E100" s="1854"/>
      <c r="F100" s="1853"/>
    </row>
    <row r="101" spans="1:6" ht="15" thickBot="1">
      <c r="A101" s="1840" t="s">
        <v>1373</v>
      </c>
      <c r="B101" s="1844" t="s">
        <v>1280</v>
      </c>
      <c r="C101" s="1845">
        <v>9.8000000000000004E-2</v>
      </c>
      <c r="D101" s="1845">
        <v>9.7000000000000003E-2</v>
      </c>
      <c r="E101" s="1854"/>
      <c r="F101" s="1853"/>
    </row>
    <row r="102" spans="1:6" ht="24.6" thickBot="1">
      <c r="A102" s="1840" t="s">
        <v>1373</v>
      </c>
      <c r="B102" s="1844" t="s">
        <v>2059</v>
      </c>
      <c r="C102" s="1854"/>
      <c r="D102" s="1854"/>
      <c r="E102" s="1854"/>
      <c r="F102" s="1846">
        <v>0.05</v>
      </c>
    </row>
    <row r="103" spans="1:6" ht="24.6" thickBot="1">
      <c r="A103" s="1840" t="s">
        <v>1373</v>
      </c>
      <c r="B103" s="1844" t="s">
        <v>2060</v>
      </c>
      <c r="C103" s="1854"/>
      <c r="D103" s="1854"/>
      <c r="E103" s="1854"/>
      <c r="F103" s="1846">
        <v>0.05</v>
      </c>
    </row>
    <row r="104" spans="1:6" ht="15" thickBot="1">
      <c r="A104" s="1840" t="s">
        <v>1373</v>
      </c>
      <c r="B104" s="1844" t="s">
        <v>2061</v>
      </c>
      <c r="C104" s="1854"/>
      <c r="D104" s="1854"/>
      <c r="E104" s="1854"/>
      <c r="F104" s="1846">
        <v>0.05</v>
      </c>
    </row>
    <row r="105" spans="1:6" ht="24.6" thickBot="1">
      <c r="A105" s="1840" t="s">
        <v>1373</v>
      </c>
      <c r="B105" s="1844" t="s">
        <v>2062</v>
      </c>
      <c r="C105" s="1854"/>
      <c r="D105" s="1854"/>
      <c r="E105" s="1854"/>
      <c r="F105" s="1846">
        <v>0.05</v>
      </c>
    </row>
    <row r="106" spans="1:6" ht="24.6" thickBot="1">
      <c r="A106" s="1840" t="s">
        <v>1373</v>
      </c>
      <c r="B106" s="1844" t="s">
        <v>2063</v>
      </c>
      <c r="C106" s="1854"/>
      <c r="D106" s="1854"/>
      <c r="E106" s="1854"/>
      <c r="F106" s="1846">
        <v>0.05</v>
      </c>
    </row>
    <row r="107" spans="1:6" ht="24.6" thickBot="1">
      <c r="A107" s="1840" t="s">
        <v>1373</v>
      </c>
      <c r="B107" s="1844" t="s">
        <v>2064</v>
      </c>
      <c r="C107" s="1854"/>
      <c r="D107" s="1854"/>
      <c r="E107" s="1854"/>
      <c r="F107" s="1846">
        <v>0.05</v>
      </c>
    </row>
    <row r="108" spans="1:6" ht="24.6" thickBot="1">
      <c r="A108" s="1840" t="s">
        <v>1373</v>
      </c>
      <c r="B108" s="1844" t="s">
        <v>2065</v>
      </c>
      <c r="C108" s="1854"/>
      <c r="D108" s="1854"/>
      <c r="E108" s="1854"/>
      <c r="F108" s="1846">
        <v>0.05</v>
      </c>
    </row>
    <row r="109" spans="1:6" ht="24.6" thickBot="1">
      <c r="A109" s="1848" t="s">
        <v>1373</v>
      </c>
      <c r="B109" s="1855" t="s">
        <v>2066</v>
      </c>
      <c r="C109" s="1851"/>
      <c r="D109" s="1851"/>
      <c r="E109" s="1851"/>
      <c r="F109" s="1856">
        <v>0.05</v>
      </c>
    </row>
    <row r="110" spans="1:6" ht="15" thickBot="1">
      <c r="A110" s="1840" t="s">
        <v>1375</v>
      </c>
      <c r="B110" s="1841" t="s">
        <v>2067</v>
      </c>
      <c r="C110" s="1842">
        <v>0.129</v>
      </c>
      <c r="D110" s="1842">
        <v>0.129</v>
      </c>
      <c r="E110" s="1842">
        <v>0.126</v>
      </c>
      <c r="F110" s="1843">
        <v>0.13</v>
      </c>
    </row>
    <row r="111" spans="1:6" ht="15" thickBot="1">
      <c r="A111" s="1840" t="s">
        <v>1375</v>
      </c>
      <c r="B111" s="1844" t="s">
        <v>1041</v>
      </c>
      <c r="C111" s="1845">
        <v>0.11</v>
      </c>
      <c r="D111" s="1845">
        <v>0.11</v>
      </c>
      <c r="E111" s="1845">
        <v>9.9000000000000005E-2</v>
      </c>
      <c r="F111" s="1846">
        <v>0.128</v>
      </c>
    </row>
    <row r="112" spans="1:6" ht="15" thickBot="1">
      <c r="A112" s="1840" t="s">
        <v>1375</v>
      </c>
      <c r="B112" s="1844" t="s">
        <v>1055</v>
      </c>
      <c r="C112" s="1845">
        <v>0.125</v>
      </c>
      <c r="D112" s="1845">
        <v>0.125</v>
      </c>
      <c r="E112" s="1845">
        <v>0.12</v>
      </c>
      <c r="F112" s="1846">
        <v>0.125</v>
      </c>
    </row>
    <row r="113" spans="1:6" ht="15" thickBot="1">
      <c r="A113" s="1840" t="s">
        <v>1375</v>
      </c>
      <c r="B113" s="1844" t="s">
        <v>1068</v>
      </c>
      <c r="C113" s="1845">
        <v>0.13</v>
      </c>
      <c r="D113" s="1845">
        <v>0.13</v>
      </c>
      <c r="E113" s="1845">
        <v>0.13</v>
      </c>
      <c r="F113" s="1846">
        <v>0.13</v>
      </c>
    </row>
    <row r="114" spans="1:6" ht="15" thickBot="1">
      <c r="A114" s="1840" t="s">
        <v>1375</v>
      </c>
      <c r="B114" s="1844" t="s">
        <v>1082</v>
      </c>
      <c r="C114" s="1845">
        <v>0.123</v>
      </c>
      <c r="D114" s="1845">
        <v>0.123</v>
      </c>
      <c r="E114" s="1845">
        <v>0.12</v>
      </c>
      <c r="F114" s="1846">
        <v>0.13</v>
      </c>
    </row>
    <row r="115" spans="1:6" ht="15" thickBot="1">
      <c r="A115" s="1840" t="s">
        <v>1375</v>
      </c>
      <c r="B115" s="1844" t="s">
        <v>1093</v>
      </c>
      <c r="C115" s="1845">
        <v>0.125</v>
      </c>
      <c r="D115" s="1845">
        <v>0.125</v>
      </c>
      <c r="E115" s="1845">
        <v>0.11700000000000001</v>
      </c>
      <c r="F115" s="1846">
        <v>0.13</v>
      </c>
    </row>
    <row r="116" spans="1:6" ht="15" thickBot="1">
      <c r="A116" s="1840" t="s">
        <v>1375</v>
      </c>
      <c r="B116" s="1844" t="s">
        <v>1104</v>
      </c>
      <c r="C116" s="1845">
        <v>0.11700000000000001</v>
      </c>
      <c r="D116" s="1845">
        <v>0.11700000000000001</v>
      </c>
      <c r="E116" s="1845">
        <v>8.7999999999999995E-2</v>
      </c>
      <c r="F116" s="1846">
        <v>0.13</v>
      </c>
    </row>
    <row r="117" spans="1:6" ht="15" thickBot="1">
      <c r="A117" s="1840" t="s">
        <v>1375</v>
      </c>
      <c r="B117" s="1844" t="s">
        <v>1115</v>
      </c>
      <c r="C117" s="1845">
        <v>0.13</v>
      </c>
      <c r="D117" s="1845">
        <v>0.13</v>
      </c>
      <c r="E117" s="1845">
        <v>0.129</v>
      </c>
      <c r="F117" s="1846">
        <v>0.13</v>
      </c>
    </row>
    <row r="118" spans="1:6" ht="15" thickBot="1">
      <c r="A118" s="1840" t="s">
        <v>1375</v>
      </c>
      <c r="B118" s="1844" t="s">
        <v>1127</v>
      </c>
      <c r="C118" s="1845">
        <v>0.123</v>
      </c>
      <c r="D118" s="1845">
        <v>0.123</v>
      </c>
      <c r="E118" s="1845">
        <v>0.11600000000000001</v>
      </c>
      <c r="F118" s="1846">
        <v>0.13</v>
      </c>
    </row>
    <row r="119" spans="1:6" ht="15" thickBot="1">
      <c r="A119" s="1840" t="s">
        <v>1375</v>
      </c>
      <c r="B119" s="1844" t="s">
        <v>1137</v>
      </c>
      <c r="C119" s="1845">
        <v>0.127</v>
      </c>
      <c r="D119" s="1845">
        <v>0.127</v>
      </c>
      <c r="E119" s="1845">
        <v>0.124</v>
      </c>
      <c r="F119" s="1846">
        <v>0.13</v>
      </c>
    </row>
    <row r="120" spans="1:6" ht="15" thickBot="1">
      <c r="A120" s="1840" t="s">
        <v>1375</v>
      </c>
      <c r="B120" s="1844" t="s">
        <v>1147</v>
      </c>
      <c r="C120" s="1845">
        <v>0.125</v>
      </c>
      <c r="D120" s="1845">
        <v>0.125</v>
      </c>
      <c r="E120" s="1845">
        <v>0.122</v>
      </c>
      <c r="F120" s="1846">
        <v>0.13</v>
      </c>
    </row>
    <row r="121" spans="1:6" ht="15" thickBot="1">
      <c r="A121" s="1840" t="s">
        <v>1375</v>
      </c>
      <c r="B121" s="1844" t="s">
        <v>1157</v>
      </c>
      <c r="C121" s="1845">
        <v>0.13</v>
      </c>
      <c r="D121" s="1845">
        <v>0.13</v>
      </c>
      <c r="E121" s="1845">
        <v>0.13</v>
      </c>
      <c r="F121" s="1846">
        <v>0.13</v>
      </c>
    </row>
    <row r="122" spans="1:6" ht="15" thickBot="1">
      <c r="A122" s="1840" t="s">
        <v>1375</v>
      </c>
      <c r="B122" s="1844" t="s">
        <v>1167</v>
      </c>
      <c r="C122" s="1845">
        <v>0.13</v>
      </c>
      <c r="D122" s="1845">
        <v>0.13</v>
      </c>
      <c r="E122" s="1845">
        <v>0.125</v>
      </c>
      <c r="F122" s="1846">
        <v>0.13</v>
      </c>
    </row>
    <row r="123" spans="1:6" ht="15" thickBot="1">
      <c r="A123" s="1840" t="s">
        <v>1375</v>
      </c>
      <c r="B123" s="1844" t="s">
        <v>1177</v>
      </c>
      <c r="C123" s="1845">
        <v>0.129</v>
      </c>
      <c r="D123" s="1845">
        <v>0.129</v>
      </c>
      <c r="E123" s="1845">
        <v>0.123</v>
      </c>
      <c r="F123" s="1846">
        <v>0.13</v>
      </c>
    </row>
    <row r="124" spans="1:6" ht="15" thickBot="1">
      <c r="A124" s="1840" t="s">
        <v>1375</v>
      </c>
      <c r="B124" s="1844" t="s">
        <v>1187</v>
      </c>
      <c r="C124" s="1845">
        <v>0.10199999999999999</v>
      </c>
      <c r="D124" s="1845">
        <v>0.10100000000000001</v>
      </c>
      <c r="E124" s="1845">
        <v>0.08</v>
      </c>
      <c r="F124" s="1853"/>
    </row>
    <row r="125" spans="1:6" ht="15" thickBot="1">
      <c r="A125" s="1840" t="s">
        <v>1375</v>
      </c>
      <c r="B125" s="1844" t="s">
        <v>1197</v>
      </c>
      <c r="C125" s="1845">
        <v>0.13</v>
      </c>
      <c r="D125" s="1845">
        <v>0.13</v>
      </c>
      <c r="E125" s="1845">
        <v>0.129</v>
      </c>
      <c r="F125" s="1853"/>
    </row>
    <row r="126" spans="1:6" ht="15" thickBot="1">
      <c r="A126" s="1840" t="s">
        <v>1375</v>
      </c>
      <c r="B126" s="1844" t="s">
        <v>1207</v>
      </c>
      <c r="C126" s="1845">
        <v>0.13</v>
      </c>
      <c r="D126" s="1845">
        <v>0.13</v>
      </c>
      <c r="E126" s="1845">
        <v>0.126</v>
      </c>
      <c r="F126" s="1853"/>
    </row>
    <row r="127" spans="1:6" ht="15" thickBot="1">
      <c r="A127" s="1840" t="s">
        <v>1375</v>
      </c>
      <c r="B127" s="1844" t="s">
        <v>1217</v>
      </c>
      <c r="C127" s="1845">
        <v>0.125</v>
      </c>
      <c r="D127" s="1845">
        <v>0.125</v>
      </c>
      <c r="E127" s="1845">
        <v>0.121</v>
      </c>
      <c r="F127" s="1853"/>
    </row>
    <row r="128" spans="1:6" ht="15" thickBot="1">
      <c r="A128" s="1840" t="s">
        <v>1375</v>
      </c>
      <c r="B128" s="1844" t="s">
        <v>1227</v>
      </c>
      <c r="C128" s="1845">
        <v>0.12</v>
      </c>
      <c r="D128" s="1845">
        <v>0.12</v>
      </c>
      <c r="E128" s="1845">
        <v>0.105</v>
      </c>
      <c r="F128" s="1853"/>
    </row>
    <row r="129" spans="1:6" ht="15" thickBot="1">
      <c r="A129" s="1840" t="s">
        <v>1375</v>
      </c>
      <c r="B129" s="1844" t="s">
        <v>1236</v>
      </c>
      <c r="C129" s="1845">
        <v>0.13</v>
      </c>
      <c r="D129" s="1845">
        <v>0.13</v>
      </c>
      <c r="E129" s="1845">
        <v>0.126</v>
      </c>
      <c r="F129" s="1853"/>
    </row>
    <row r="130" spans="1:6" ht="15" thickBot="1">
      <c r="A130" s="1840" t="s">
        <v>1375</v>
      </c>
      <c r="B130" s="1844" t="s">
        <v>1245</v>
      </c>
      <c r="C130" s="1845">
        <v>0.125</v>
      </c>
      <c r="D130" s="1845">
        <v>0.125</v>
      </c>
      <c r="E130" s="1845">
        <v>0.122</v>
      </c>
      <c r="F130" s="1853"/>
    </row>
    <row r="131" spans="1:6" ht="15" thickBot="1">
      <c r="A131" s="1840" t="s">
        <v>1375</v>
      </c>
      <c r="B131" s="1844" t="s">
        <v>1253</v>
      </c>
      <c r="C131" s="1845">
        <v>0.127</v>
      </c>
      <c r="D131" s="1845">
        <v>0.126</v>
      </c>
      <c r="E131" s="1845">
        <v>0.123</v>
      </c>
      <c r="F131" s="1853"/>
    </row>
    <row r="132" spans="1:6" ht="15" thickBot="1">
      <c r="A132" s="1840" t="s">
        <v>1375</v>
      </c>
      <c r="B132" s="1844" t="s">
        <v>1260</v>
      </c>
      <c r="C132" s="1845">
        <v>9.0999999999999998E-2</v>
      </c>
      <c r="D132" s="1845">
        <v>0.121</v>
      </c>
      <c r="E132" s="1845">
        <v>9.9000000000000005E-2</v>
      </c>
      <c r="F132" s="1853"/>
    </row>
    <row r="133" spans="1:6" ht="15" thickBot="1">
      <c r="A133" s="1840" t="s">
        <v>1375</v>
      </c>
      <c r="B133" s="1844" t="s">
        <v>1267</v>
      </c>
      <c r="C133" s="1845">
        <v>0.13</v>
      </c>
      <c r="D133" s="1845">
        <v>0.13</v>
      </c>
      <c r="E133" s="1845">
        <v>0.129</v>
      </c>
      <c r="F133" s="1853"/>
    </row>
    <row r="134" spans="1:6" ht="15" thickBot="1">
      <c r="A134" s="1840" t="s">
        <v>1375</v>
      </c>
      <c r="B134" s="1844" t="s">
        <v>2068</v>
      </c>
      <c r="C134" s="1845">
        <v>6.8000000000000005E-2</v>
      </c>
      <c r="D134" s="1845">
        <v>6.5000000000000002E-2</v>
      </c>
      <c r="E134" s="1845">
        <v>6.5000000000000002E-2</v>
      </c>
      <c r="F134" s="1846">
        <v>0.13</v>
      </c>
    </row>
    <row r="135" spans="1:6" ht="15" thickBot="1">
      <c r="A135" s="1840" t="s">
        <v>1375</v>
      </c>
      <c r="B135" s="1844" t="s">
        <v>1281</v>
      </c>
      <c r="C135" s="1845">
        <v>0.123</v>
      </c>
      <c r="D135" s="1845">
        <v>0.123</v>
      </c>
      <c r="E135" s="1845">
        <v>0.11</v>
      </c>
      <c r="F135" s="1853"/>
    </row>
    <row r="136" spans="1:6" ht="15" thickBot="1">
      <c r="A136" s="1840" t="s">
        <v>1375</v>
      </c>
      <c r="B136" s="1844" t="s">
        <v>1288</v>
      </c>
      <c r="C136" s="1845">
        <v>0.13</v>
      </c>
      <c r="D136" s="1845">
        <v>0.13</v>
      </c>
      <c r="E136" s="1845">
        <v>0.125</v>
      </c>
      <c r="F136" s="1853"/>
    </row>
    <row r="137" spans="1:6" ht="15" thickBot="1">
      <c r="A137" s="1840" t="s">
        <v>1375</v>
      </c>
      <c r="B137" s="1844" t="s">
        <v>1295</v>
      </c>
      <c r="C137" s="1845">
        <v>0.121</v>
      </c>
      <c r="D137" s="1845">
        <v>0.122</v>
      </c>
      <c r="E137" s="1845">
        <v>0.115</v>
      </c>
      <c r="F137" s="1853"/>
    </row>
    <row r="138" spans="1:6" ht="15" thickBot="1">
      <c r="A138" s="1840" t="s">
        <v>1375</v>
      </c>
      <c r="B138" s="1844" t="s">
        <v>2069</v>
      </c>
      <c r="C138" s="1845">
        <v>0.105</v>
      </c>
      <c r="D138" s="1845">
        <v>0.125</v>
      </c>
      <c r="E138" s="1845">
        <v>0.112</v>
      </c>
      <c r="F138" s="1853"/>
    </row>
    <row r="139" spans="1:6" ht="15" thickBot="1">
      <c r="A139" s="1840" t="s">
        <v>1375</v>
      </c>
      <c r="B139" s="1844" t="s">
        <v>2070</v>
      </c>
      <c r="C139" s="1845">
        <v>0.127</v>
      </c>
      <c r="D139" s="1845">
        <v>0.127</v>
      </c>
      <c r="E139" s="1845">
        <v>0.122</v>
      </c>
      <c r="F139" s="1846">
        <v>0.13</v>
      </c>
    </row>
    <row r="140" spans="1:6" ht="15" thickBot="1">
      <c r="A140" s="1840" t="s">
        <v>1375</v>
      </c>
      <c r="B140" s="1844" t="s">
        <v>2071</v>
      </c>
      <c r="C140" s="1845">
        <v>0.125</v>
      </c>
      <c r="D140" s="1845">
        <v>0.125</v>
      </c>
      <c r="E140" s="1845">
        <v>0.11899999999999999</v>
      </c>
      <c r="F140" s="1846">
        <v>0.13</v>
      </c>
    </row>
    <row r="141" spans="1:6" ht="15" thickBot="1">
      <c r="A141" s="1840" t="s">
        <v>1375</v>
      </c>
      <c r="B141" s="1844" t="s">
        <v>1314</v>
      </c>
      <c r="C141" s="1845">
        <v>0.125</v>
      </c>
      <c r="D141" s="1845">
        <v>0.125</v>
      </c>
      <c r="E141" s="1845">
        <v>0.11700000000000001</v>
      </c>
      <c r="F141" s="1853"/>
    </row>
    <row r="142" spans="1:6" ht="15" thickBot="1">
      <c r="A142" s="1840" t="s">
        <v>1375</v>
      </c>
      <c r="B142" s="1844" t="s">
        <v>1319</v>
      </c>
      <c r="C142" s="1845">
        <v>0.125</v>
      </c>
      <c r="D142" s="1845">
        <v>0.125</v>
      </c>
      <c r="E142" s="1845">
        <v>0.115</v>
      </c>
      <c r="F142" s="1853"/>
    </row>
    <row r="143" spans="1:6" ht="15" thickBot="1">
      <c r="A143" s="1840" t="s">
        <v>1375</v>
      </c>
      <c r="B143" s="1844" t="s">
        <v>1324</v>
      </c>
      <c r="C143" s="1845">
        <v>0.121</v>
      </c>
      <c r="D143" s="1845">
        <v>0.121</v>
      </c>
      <c r="E143" s="1845">
        <v>0.108</v>
      </c>
      <c r="F143" s="1853"/>
    </row>
    <row r="144" spans="1:6" ht="15" thickBot="1">
      <c r="A144" s="1840" t="s">
        <v>1375</v>
      </c>
      <c r="B144" s="1857" t="s">
        <v>2072</v>
      </c>
      <c r="C144" s="1858">
        <v>0.126</v>
      </c>
      <c r="D144" s="1858">
        <v>0.126</v>
      </c>
      <c r="E144" s="1858">
        <v>0.121</v>
      </c>
      <c r="F144" s="1853"/>
    </row>
    <row r="145" spans="1:6" ht="15" thickBot="1">
      <c r="A145" s="1848" t="s">
        <v>1375</v>
      </c>
      <c r="B145" s="1859" t="s">
        <v>2073</v>
      </c>
      <c r="C145" s="1860"/>
      <c r="D145" s="1860"/>
      <c r="E145" s="1860"/>
      <c r="F145" s="1861">
        <v>0.05</v>
      </c>
    </row>
    <row r="146" spans="1:6" ht="24.6" thickBot="1">
      <c r="A146" s="1862" t="s">
        <v>1375</v>
      </c>
      <c r="B146" s="1847" t="s">
        <v>2074</v>
      </c>
      <c r="C146" s="1854"/>
      <c r="D146" s="1854"/>
      <c r="E146" s="1854"/>
      <c r="F146" s="1863">
        <v>0.05</v>
      </c>
    </row>
    <row r="147" spans="1:6" ht="24.6" thickBot="1">
      <c r="A147" s="1840" t="s">
        <v>1375</v>
      </c>
      <c r="B147" s="1844" t="s">
        <v>2075</v>
      </c>
      <c r="C147" s="1854"/>
      <c r="D147" s="1854"/>
      <c r="E147" s="1854"/>
      <c r="F147" s="1846">
        <v>0.05</v>
      </c>
    </row>
    <row r="148" spans="1:6" ht="24.6" thickBot="1">
      <c r="A148" s="1840" t="s">
        <v>1375</v>
      </c>
      <c r="B148" s="1844" t="s">
        <v>2076</v>
      </c>
      <c r="C148" s="1854"/>
      <c r="D148" s="1854"/>
      <c r="E148" s="1854"/>
      <c r="F148" s="1846">
        <v>0.05</v>
      </c>
    </row>
    <row r="149" spans="1:6" ht="24.6" thickBot="1">
      <c r="A149" s="1840" t="s">
        <v>1375</v>
      </c>
      <c r="B149" s="1844" t="s">
        <v>2077</v>
      </c>
      <c r="C149" s="1854"/>
      <c r="D149" s="1854"/>
      <c r="E149" s="1854"/>
      <c r="F149" s="1846">
        <v>0.05</v>
      </c>
    </row>
    <row r="150" spans="1:6" ht="24.6" thickBot="1">
      <c r="A150" s="1840" t="s">
        <v>1375</v>
      </c>
      <c r="B150" s="1844" t="s">
        <v>2078</v>
      </c>
      <c r="C150" s="1854"/>
      <c r="D150" s="1854"/>
      <c r="E150" s="1854"/>
      <c r="F150" s="1846">
        <v>0.05</v>
      </c>
    </row>
    <row r="151" spans="1:6" ht="24.6" thickBot="1">
      <c r="A151" s="1840" t="s">
        <v>1375</v>
      </c>
      <c r="B151" s="1844" t="s">
        <v>2079</v>
      </c>
      <c r="C151" s="1854"/>
      <c r="D151" s="1854"/>
      <c r="E151" s="1854"/>
      <c r="F151" s="1846">
        <v>0.05</v>
      </c>
    </row>
    <row r="152" spans="1:6" ht="24.6" thickBot="1">
      <c r="A152" s="1840" t="s">
        <v>1375</v>
      </c>
      <c r="B152" s="1844" t="s">
        <v>1357</v>
      </c>
      <c r="C152" s="1854"/>
      <c r="D152" s="1854"/>
      <c r="E152" s="1854"/>
      <c r="F152" s="1846">
        <v>0.05</v>
      </c>
    </row>
    <row r="153" spans="1:6" ht="15" thickBot="1">
      <c r="A153" s="1840" t="s">
        <v>1375</v>
      </c>
      <c r="B153" s="1844" t="s">
        <v>2080</v>
      </c>
      <c r="C153" s="1854"/>
      <c r="D153" s="1854"/>
      <c r="E153" s="1854"/>
      <c r="F153" s="1846">
        <v>0.05</v>
      </c>
    </row>
    <row r="154" spans="1:6" ht="15" thickBot="1">
      <c r="A154" s="1840" t="s">
        <v>1375</v>
      </c>
      <c r="B154" s="1844" t="s">
        <v>2081</v>
      </c>
      <c r="C154" s="1854"/>
      <c r="D154" s="1854"/>
      <c r="E154" s="1854"/>
      <c r="F154" s="1846">
        <v>0.05</v>
      </c>
    </row>
    <row r="155" spans="1:6" ht="24.6" thickBot="1">
      <c r="A155" s="1840" t="s">
        <v>1375</v>
      </c>
      <c r="B155" s="1844" t="s">
        <v>2082</v>
      </c>
      <c r="C155" s="1854"/>
      <c r="D155" s="1854"/>
      <c r="E155" s="1854"/>
      <c r="F155" s="1846">
        <v>0.05</v>
      </c>
    </row>
    <row r="156" spans="1:6" ht="24.6" thickBot="1">
      <c r="A156" s="1840" t="s">
        <v>1375</v>
      </c>
      <c r="B156" s="1844" t="s">
        <v>2083</v>
      </c>
      <c r="C156" s="1854"/>
      <c r="D156" s="1854"/>
      <c r="E156" s="1854"/>
      <c r="F156" s="1846">
        <v>0.05</v>
      </c>
    </row>
    <row r="157" spans="1:6" ht="24.6" thickBot="1">
      <c r="A157" s="1848" t="s">
        <v>1375</v>
      </c>
      <c r="B157" s="1855" t="s">
        <v>2084</v>
      </c>
      <c r="C157" s="1851"/>
      <c r="D157" s="1851"/>
      <c r="E157" s="1851"/>
      <c r="F157" s="1856">
        <v>0.05</v>
      </c>
    </row>
    <row r="158" spans="1:6" ht="15" thickBot="1">
      <c r="A158" s="1840" t="s">
        <v>1377</v>
      </c>
      <c r="B158" s="1841" t="s">
        <v>2085</v>
      </c>
      <c r="C158" s="1842">
        <v>0.13</v>
      </c>
      <c r="D158" s="1842">
        <v>0.13</v>
      </c>
      <c r="E158" s="1842">
        <v>0.13</v>
      </c>
      <c r="F158" s="1843">
        <v>0.13</v>
      </c>
    </row>
    <row r="159" spans="1:6" ht="15" thickBot="1">
      <c r="A159" s="1840" t="s">
        <v>1377</v>
      </c>
      <c r="B159" s="1844" t="s">
        <v>1042</v>
      </c>
      <c r="C159" s="1845">
        <v>0.13</v>
      </c>
      <c r="D159" s="1845">
        <v>0.13</v>
      </c>
      <c r="E159" s="1845">
        <v>0.13</v>
      </c>
      <c r="F159" s="1846">
        <v>0.13</v>
      </c>
    </row>
    <row r="160" spans="1:6" ht="15" thickBot="1">
      <c r="A160" s="1840" t="s">
        <v>1377</v>
      </c>
      <c r="B160" s="1844" t="s">
        <v>1056</v>
      </c>
      <c r="C160" s="1845">
        <v>0.13</v>
      </c>
      <c r="D160" s="1845">
        <v>0.13</v>
      </c>
      <c r="E160" s="1845">
        <v>0.129</v>
      </c>
      <c r="F160" s="1846">
        <v>0.13</v>
      </c>
    </row>
    <row r="161" spans="1:6" ht="15" thickBot="1">
      <c r="A161" s="1840" t="s">
        <v>1377</v>
      </c>
      <c r="B161" s="1844" t="s">
        <v>1069</v>
      </c>
      <c r="C161" s="1845">
        <v>0.128</v>
      </c>
      <c r="D161" s="1845">
        <v>0.128</v>
      </c>
      <c r="E161" s="1845">
        <v>0.125</v>
      </c>
      <c r="F161" s="1846">
        <v>0.13</v>
      </c>
    </row>
    <row r="162" spans="1:6" ht="15" thickBot="1">
      <c r="A162" s="1840" t="s">
        <v>1377</v>
      </c>
      <c r="B162" s="1844" t="s">
        <v>1083</v>
      </c>
      <c r="C162" s="1845">
        <v>0.122</v>
      </c>
      <c r="D162" s="1845">
        <v>0.122</v>
      </c>
      <c r="E162" s="1845">
        <v>0.126</v>
      </c>
      <c r="F162" s="1846">
        <v>0.122</v>
      </c>
    </row>
    <row r="163" spans="1:6" ht="15" thickBot="1">
      <c r="A163" s="1840" t="s">
        <v>1377</v>
      </c>
      <c r="B163" s="1844" t="s">
        <v>1094</v>
      </c>
      <c r="C163" s="1845">
        <v>0.13</v>
      </c>
      <c r="D163" s="1845">
        <v>0.13</v>
      </c>
      <c r="E163" s="1845">
        <v>0.125</v>
      </c>
      <c r="F163" s="1846">
        <v>0.13</v>
      </c>
    </row>
    <row r="164" spans="1:6" ht="15" thickBot="1">
      <c r="A164" s="1840" t="s">
        <v>1377</v>
      </c>
      <c r="B164" s="1844" t="s">
        <v>1105</v>
      </c>
      <c r="C164" s="1845">
        <v>0.13</v>
      </c>
      <c r="D164" s="1845">
        <v>0.13</v>
      </c>
      <c r="E164" s="1845">
        <v>0.13</v>
      </c>
      <c r="F164" s="1846">
        <v>0.13</v>
      </c>
    </row>
    <row r="165" spans="1:6" ht="15" thickBot="1">
      <c r="A165" s="1840" t="s">
        <v>1377</v>
      </c>
      <c r="B165" s="1844" t="s">
        <v>1116</v>
      </c>
      <c r="C165" s="1845">
        <v>0.13</v>
      </c>
      <c r="D165" s="1845">
        <v>0.13</v>
      </c>
      <c r="E165" s="1845">
        <v>0.124</v>
      </c>
      <c r="F165" s="1846">
        <v>0.13</v>
      </c>
    </row>
    <row r="166" spans="1:6" ht="15" thickBot="1">
      <c r="A166" s="1840" t="s">
        <v>1377</v>
      </c>
      <c r="B166" s="1844" t="s">
        <v>1128</v>
      </c>
      <c r="C166" s="1845">
        <v>0.13</v>
      </c>
      <c r="D166" s="1845">
        <v>0.13</v>
      </c>
      <c r="E166" s="1845">
        <v>0.13</v>
      </c>
      <c r="F166" s="1846">
        <v>0.13</v>
      </c>
    </row>
    <row r="167" spans="1:6" ht="15" thickBot="1">
      <c r="A167" s="1840" t="s">
        <v>1377</v>
      </c>
      <c r="B167" s="1844" t="s">
        <v>1138</v>
      </c>
      <c r="C167" s="1845">
        <v>0.125</v>
      </c>
      <c r="D167" s="1845">
        <v>0.125</v>
      </c>
      <c r="E167" s="1845">
        <v>0.121</v>
      </c>
      <c r="F167" s="1853"/>
    </row>
    <row r="168" spans="1:6" ht="15" thickBot="1">
      <c r="A168" s="1840" t="s">
        <v>1377</v>
      </c>
      <c r="B168" s="1844" t="s">
        <v>1148</v>
      </c>
      <c r="C168" s="1845">
        <v>0.13</v>
      </c>
      <c r="D168" s="1845">
        <v>0.13</v>
      </c>
      <c r="E168" s="1845">
        <v>0.126</v>
      </c>
      <c r="F168" s="1853"/>
    </row>
    <row r="169" spans="1:6" ht="15" thickBot="1">
      <c r="A169" s="1840" t="s">
        <v>1377</v>
      </c>
      <c r="B169" s="1844" t="s">
        <v>1158</v>
      </c>
      <c r="C169" s="1845">
        <v>0.128</v>
      </c>
      <c r="D169" s="1845">
        <v>0.129</v>
      </c>
      <c r="E169" s="1845">
        <v>0.13</v>
      </c>
      <c r="F169" s="1853"/>
    </row>
    <row r="170" spans="1:6" ht="15" thickBot="1">
      <c r="A170" s="1840" t="s">
        <v>1377</v>
      </c>
      <c r="B170" s="1844" t="s">
        <v>1168</v>
      </c>
      <c r="C170" s="1845">
        <v>0.14099999999999999</v>
      </c>
      <c r="D170" s="1845">
        <v>0.13</v>
      </c>
      <c r="E170" s="1845">
        <v>0.125</v>
      </c>
      <c r="F170" s="1853"/>
    </row>
    <row r="171" spans="1:6" ht="15" thickBot="1">
      <c r="A171" s="1840" t="s">
        <v>1377</v>
      </c>
      <c r="B171" s="1844" t="s">
        <v>2086</v>
      </c>
      <c r="C171" s="1845">
        <v>0.127</v>
      </c>
      <c r="D171" s="1845">
        <v>0.126</v>
      </c>
      <c r="E171" s="1845">
        <v>0.126</v>
      </c>
      <c r="F171" s="1846">
        <v>0.11799999999999999</v>
      </c>
    </row>
    <row r="172" spans="1:6" ht="15" thickBot="1">
      <c r="A172" s="1840" t="s">
        <v>1377</v>
      </c>
      <c r="B172" s="1844" t="s">
        <v>2087</v>
      </c>
      <c r="C172" s="1845">
        <v>0.13</v>
      </c>
      <c r="D172" s="1845">
        <v>0.13</v>
      </c>
      <c r="E172" s="1845">
        <v>0.13</v>
      </c>
      <c r="F172" s="1853"/>
    </row>
    <row r="173" spans="1:6" ht="15" thickBot="1">
      <c r="A173" s="1840" t="s">
        <v>1377</v>
      </c>
      <c r="B173" s="1844" t="s">
        <v>1198</v>
      </c>
      <c r="C173" s="1845">
        <v>0.13</v>
      </c>
      <c r="D173" s="1845">
        <v>0.13</v>
      </c>
      <c r="E173" s="1845">
        <v>0.13</v>
      </c>
      <c r="F173" s="1853"/>
    </row>
    <row r="174" spans="1:6" ht="15" thickBot="1">
      <c r="A174" s="1840" t="s">
        <v>1377</v>
      </c>
      <c r="B174" s="1844" t="s">
        <v>2088</v>
      </c>
      <c r="C174" s="1845">
        <v>0.13</v>
      </c>
      <c r="D174" s="1845">
        <v>0.13</v>
      </c>
      <c r="E174" s="1845">
        <v>0.13</v>
      </c>
      <c r="F174" s="1846">
        <v>0.13</v>
      </c>
    </row>
    <row r="175" spans="1:6" ht="15" thickBot="1">
      <c r="A175" s="1840" t="s">
        <v>1377</v>
      </c>
      <c r="B175" s="1844" t="s">
        <v>2089</v>
      </c>
      <c r="C175" s="1845">
        <v>0.13</v>
      </c>
      <c r="D175" s="1845">
        <v>0.13</v>
      </c>
      <c r="E175" s="1845">
        <v>0.13</v>
      </c>
      <c r="F175" s="1846">
        <v>0.13</v>
      </c>
    </row>
    <row r="176" spans="1:6" ht="15" thickBot="1">
      <c r="A176" s="1840" t="s">
        <v>1377</v>
      </c>
      <c r="B176" s="1844" t="s">
        <v>1228</v>
      </c>
      <c r="C176" s="1845">
        <v>0.13</v>
      </c>
      <c r="D176" s="1845">
        <v>0.13</v>
      </c>
      <c r="E176" s="1845">
        <v>0.13</v>
      </c>
      <c r="F176" s="1846">
        <v>0.13</v>
      </c>
    </row>
    <row r="177" spans="1:6" ht="15" thickBot="1">
      <c r="A177" s="1840" t="s">
        <v>1377</v>
      </c>
      <c r="B177" s="1844" t="s">
        <v>2090</v>
      </c>
      <c r="C177" s="1845">
        <v>0.13</v>
      </c>
      <c r="D177" s="1845">
        <v>0.13</v>
      </c>
      <c r="E177" s="1845">
        <v>0.13</v>
      </c>
      <c r="F177" s="1846">
        <v>0.13</v>
      </c>
    </row>
    <row r="178" spans="1:6" ht="15" thickBot="1">
      <c r="A178" s="1840" t="s">
        <v>1377</v>
      </c>
      <c r="B178" s="1844" t="s">
        <v>1246</v>
      </c>
      <c r="C178" s="1845">
        <v>0.13</v>
      </c>
      <c r="D178" s="1845">
        <v>0.13</v>
      </c>
      <c r="E178" s="1845">
        <v>0.13</v>
      </c>
      <c r="F178" s="1846">
        <v>0.127</v>
      </c>
    </row>
    <row r="179" spans="1:6" ht="15" thickBot="1">
      <c r="A179" s="1840" t="s">
        <v>1377</v>
      </c>
      <c r="B179" s="1844" t="s">
        <v>1254</v>
      </c>
      <c r="C179" s="1845">
        <v>0.13</v>
      </c>
      <c r="D179" s="1845">
        <v>0.13</v>
      </c>
      <c r="E179" s="1845">
        <v>0.13</v>
      </c>
      <c r="F179" s="1853"/>
    </row>
    <row r="180" spans="1:6" ht="15" thickBot="1">
      <c r="A180" s="1840" t="s">
        <v>1377</v>
      </c>
      <c r="B180" s="1844" t="s">
        <v>2091</v>
      </c>
      <c r="C180" s="1845">
        <v>0.13</v>
      </c>
      <c r="D180" s="1845">
        <v>0.13</v>
      </c>
      <c r="E180" s="1845">
        <v>0.125</v>
      </c>
      <c r="F180" s="1846">
        <v>0.13</v>
      </c>
    </row>
    <row r="181" spans="1:6" ht="15" thickBot="1">
      <c r="A181" s="1840" t="s">
        <v>1377</v>
      </c>
      <c r="B181" s="1844" t="s">
        <v>1268</v>
      </c>
      <c r="C181" s="1845">
        <v>0.122</v>
      </c>
      <c r="D181" s="1845">
        <v>0.123</v>
      </c>
      <c r="E181" s="1845">
        <v>0.126</v>
      </c>
      <c r="F181" s="1846">
        <v>0.121</v>
      </c>
    </row>
    <row r="182" spans="1:6" ht="15" thickBot="1">
      <c r="A182" s="1840" t="s">
        <v>1377</v>
      </c>
      <c r="B182" s="1844" t="s">
        <v>1275</v>
      </c>
      <c r="C182" s="1845">
        <v>0.125</v>
      </c>
      <c r="D182" s="1845">
        <v>0.125</v>
      </c>
      <c r="E182" s="1845">
        <v>0.11700000000000001</v>
      </c>
      <c r="F182" s="1846">
        <v>0.13</v>
      </c>
    </row>
    <row r="183" spans="1:6" ht="15" thickBot="1">
      <c r="A183" s="1840" t="s">
        <v>1377</v>
      </c>
      <c r="B183" s="1844" t="s">
        <v>1282</v>
      </c>
      <c r="C183" s="1845">
        <v>0.127</v>
      </c>
      <c r="D183" s="1845">
        <v>0.127</v>
      </c>
      <c r="E183" s="1845">
        <v>0.128</v>
      </c>
      <c r="F183" s="1853"/>
    </row>
    <row r="184" spans="1:6" ht="15" thickBot="1">
      <c r="A184" s="1840" t="s">
        <v>1377</v>
      </c>
      <c r="B184" s="1844" t="s">
        <v>1289</v>
      </c>
      <c r="C184" s="1845">
        <v>0.125</v>
      </c>
      <c r="D184" s="1845">
        <v>0.125</v>
      </c>
      <c r="E184" s="1845">
        <v>0.127</v>
      </c>
      <c r="F184" s="1853"/>
    </row>
    <row r="185" spans="1:6" ht="15" thickBot="1">
      <c r="A185" s="1840" t="s">
        <v>1377</v>
      </c>
      <c r="B185" s="1844" t="s">
        <v>2092</v>
      </c>
      <c r="C185" s="1845">
        <v>0.127</v>
      </c>
      <c r="D185" s="1845">
        <v>0.127</v>
      </c>
      <c r="E185" s="1845">
        <v>0.128</v>
      </c>
      <c r="F185" s="1846">
        <v>0.13</v>
      </c>
    </row>
    <row r="186" spans="1:6" ht="24.6" thickBot="1">
      <c r="A186" s="1840" t="s">
        <v>1377</v>
      </c>
      <c r="B186" s="1844" t="s">
        <v>2093</v>
      </c>
      <c r="C186" s="1854"/>
      <c r="D186" s="1854"/>
      <c r="E186" s="1854"/>
      <c r="F186" s="1846">
        <v>0.05</v>
      </c>
    </row>
    <row r="187" spans="1:6" ht="15" thickBot="1">
      <c r="A187" s="1840" t="s">
        <v>1377</v>
      </c>
      <c r="B187" s="1844" t="s">
        <v>2094</v>
      </c>
      <c r="C187" s="1854"/>
      <c r="D187" s="1854"/>
      <c r="E187" s="1854"/>
      <c r="F187" s="1846">
        <v>0.05</v>
      </c>
    </row>
    <row r="188" spans="1:6" ht="24.6" thickBot="1">
      <c r="A188" s="1840" t="s">
        <v>1377</v>
      </c>
      <c r="B188" s="1844" t="s">
        <v>2095</v>
      </c>
      <c r="C188" s="1854"/>
      <c r="D188" s="1854"/>
      <c r="E188" s="1854"/>
      <c r="F188" s="1846">
        <v>0.05</v>
      </c>
    </row>
    <row r="189" spans="1:6" ht="24.6" thickBot="1">
      <c r="A189" s="1840" t="s">
        <v>1377</v>
      </c>
      <c r="B189" s="1844" t="s">
        <v>2096</v>
      </c>
      <c r="C189" s="1854"/>
      <c r="D189" s="1854"/>
      <c r="E189" s="1854"/>
      <c r="F189" s="1846">
        <v>0.05</v>
      </c>
    </row>
    <row r="190" spans="1:6" ht="24.6" thickBot="1">
      <c r="A190" s="1840" t="s">
        <v>1377</v>
      </c>
      <c r="B190" s="1844" t="s">
        <v>2097</v>
      </c>
      <c r="C190" s="1854"/>
      <c r="D190" s="1854"/>
      <c r="E190" s="1854"/>
      <c r="F190" s="1846">
        <v>0.05</v>
      </c>
    </row>
    <row r="191" spans="1:6" ht="24.6" thickBot="1">
      <c r="A191" s="1840" t="s">
        <v>1377</v>
      </c>
      <c r="B191" s="1844" t="s">
        <v>2098</v>
      </c>
      <c r="C191" s="1854"/>
      <c r="D191" s="1854"/>
      <c r="E191" s="1854"/>
      <c r="F191" s="1846">
        <v>0.05</v>
      </c>
    </row>
    <row r="192" spans="1:6" ht="24.6" thickBot="1">
      <c r="A192" s="1840" t="s">
        <v>1377</v>
      </c>
      <c r="B192" s="1844" t="s">
        <v>2099</v>
      </c>
      <c r="C192" s="1854"/>
      <c r="D192" s="1854"/>
      <c r="E192" s="1854"/>
      <c r="F192" s="1846">
        <v>0.05</v>
      </c>
    </row>
    <row r="193" spans="1:6" ht="24.6" thickBot="1">
      <c r="A193" s="1840" t="s">
        <v>1377</v>
      </c>
      <c r="B193" s="1844" t="s">
        <v>2100</v>
      </c>
      <c r="C193" s="1854"/>
      <c r="D193" s="1854"/>
      <c r="E193" s="1854"/>
      <c r="F193" s="1846">
        <v>0.05</v>
      </c>
    </row>
    <row r="194" spans="1:6" ht="24.6" thickBot="1">
      <c r="A194" s="1840" t="s">
        <v>1377</v>
      </c>
      <c r="B194" s="1844" t="s">
        <v>2101</v>
      </c>
      <c r="C194" s="1854"/>
      <c r="D194" s="1854"/>
      <c r="E194" s="1854"/>
      <c r="F194" s="1846">
        <v>0.05</v>
      </c>
    </row>
    <row r="195" spans="1:6" ht="15" thickBot="1">
      <c r="A195" s="1840" t="s">
        <v>1377</v>
      </c>
      <c r="B195" s="1844" t="s">
        <v>2102</v>
      </c>
      <c r="C195" s="1854"/>
      <c r="D195" s="1854"/>
      <c r="E195" s="1854"/>
      <c r="F195" s="1846">
        <v>0.05</v>
      </c>
    </row>
    <row r="196" spans="1:6" ht="24.6" thickBot="1">
      <c r="A196" s="1840" t="s">
        <v>1377</v>
      </c>
      <c r="B196" s="1844" t="s">
        <v>2103</v>
      </c>
      <c r="C196" s="1854"/>
      <c r="D196" s="1854"/>
      <c r="E196" s="1854"/>
      <c r="F196" s="1846">
        <v>0.05</v>
      </c>
    </row>
    <row r="197" spans="1:6" ht="24.6" thickBot="1">
      <c r="A197" s="1840" t="s">
        <v>1377</v>
      </c>
      <c r="B197" s="1844" t="s">
        <v>2104</v>
      </c>
      <c r="C197" s="1854"/>
      <c r="D197" s="1854"/>
      <c r="E197" s="1854"/>
      <c r="F197" s="1846">
        <v>0.05</v>
      </c>
    </row>
    <row r="198" spans="1:6" ht="24.6" thickBot="1">
      <c r="A198" s="1840" t="s">
        <v>1377</v>
      </c>
      <c r="B198" s="1844" t="s">
        <v>2105</v>
      </c>
      <c r="C198" s="1854"/>
      <c r="D198" s="1854"/>
      <c r="E198" s="1854"/>
      <c r="F198" s="1846">
        <v>0.05</v>
      </c>
    </row>
    <row r="199" spans="1:6" ht="24.6" thickBot="1">
      <c r="A199" s="1840" t="s">
        <v>1377</v>
      </c>
      <c r="B199" s="1844" t="s">
        <v>2106</v>
      </c>
      <c r="C199" s="1854"/>
      <c r="D199" s="1854"/>
      <c r="E199" s="1854"/>
      <c r="F199" s="1846">
        <v>0.05</v>
      </c>
    </row>
    <row r="200" spans="1:6" ht="24.6" thickBot="1">
      <c r="A200" s="1840" t="s">
        <v>1377</v>
      </c>
      <c r="B200" s="1844" t="s">
        <v>2107</v>
      </c>
      <c r="C200" s="1854"/>
      <c r="D200" s="1854"/>
      <c r="E200" s="1854"/>
      <c r="F200" s="1846">
        <v>0.05</v>
      </c>
    </row>
    <row r="201" spans="1:6" ht="24.6" thickBot="1">
      <c r="A201" s="1840" t="s">
        <v>1377</v>
      </c>
      <c r="B201" s="1844" t="s">
        <v>2108</v>
      </c>
      <c r="C201" s="1854"/>
      <c r="D201" s="1854"/>
      <c r="E201" s="1854"/>
      <c r="F201" s="1846">
        <v>0.05</v>
      </c>
    </row>
    <row r="202" spans="1:6" ht="24.6" thickBot="1">
      <c r="A202" s="1840" t="s">
        <v>1377</v>
      </c>
      <c r="B202" s="1844" t="s">
        <v>2109</v>
      </c>
      <c r="C202" s="1854"/>
      <c r="D202" s="1854"/>
      <c r="E202" s="1854"/>
      <c r="F202" s="1846">
        <v>0.05</v>
      </c>
    </row>
    <row r="203" spans="1:6" ht="24.6" thickBot="1">
      <c r="A203" s="1840" t="s">
        <v>1377</v>
      </c>
      <c r="B203" s="1844" t="s">
        <v>2110</v>
      </c>
      <c r="C203" s="1854"/>
      <c r="D203" s="1854"/>
      <c r="E203" s="1854"/>
      <c r="F203" s="1846">
        <v>0.05</v>
      </c>
    </row>
    <row r="204" spans="1:6" ht="15" thickBot="1">
      <c r="A204" s="1840" t="s">
        <v>1377</v>
      </c>
      <c r="B204" s="1844" t="s">
        <v>2111</v>
      </c>
      <c r="C204" s="1854"/>
      <c r="D204" s="1854"/>
      <c r="E204" s="1854"/>
      <c r="F204" s="1846">
        <v>0.05</v>
      </c>
    </row>
    <row r="205" spans="1:6" ht="15" thickBot="1">
      <c r="A205" s="1848" t="s">
        <v>1377</v>
      </c>
      <c r="B205" s="1855" t="s">
        <v>2112</v>
      </c>
      <c r="C205" s="1851"/>
      <c r="D205" s="1851"/>
      <c r="E205" s="1851"/>
      <c r="F205" s="1856">
        <v>0.05</v>
      </c>
    </row>
    <row r="206" spans="1:6" ht="15" thickBot="1">
      <c r="A206" s="1840" t="s">
        <v>1379</v>
      </c>
      <c r="B206" s="1841" t="s">
        <v>2113</v>
      </c>
      <c r="C206" s="1842">
        <v>0.15</v>
      </c>
      <c r="D206" s="1842">
        <v>0.15</v>
      </c>
      <c r="E206" s="1842">
        <v>0.15</v>
      </c>
      <c r="F206" s="1843">
        <v>0.15</v>
      </c>
    </row>
    <row r="207" spans="1:6" ht="15" thickBot="1">
      <c r="A207" s="1840" t="s">
        <v>1379</v>
      </c>
      <c r="B207" s="1844" t="s">
        <v>1043</v>
      </c>
      <c r="C207" s="1845">
        <v>0.15</v>
      </c>
      <c r="D207" s="1845">
        <v>0.15</v>
      </c>
      <c r="E207" s="1845">
        <v>0.15</v>
      </c>
      <c r="F207" s="1846">
        <v>0.14399999999999999</v>
      </c>
    </row>
    <row r="208" spans="1:6" ht="15" thickBot="1">
      <c r="A208" s="1840" t="s">
        <v>1379</v>
      </c>
      <c r="B208" s="1844" t="s">
        <v>1057</v>
      </c>
      <c r="C208" s="1845">
        <v>0.15</v>
      </c>
      <c r="D208" s="1845">
        <v>0.15</v>
      </c>
      <c r="E208" s="1845">
        <v>0.15</v>
      </c>
      <c r="F208" s="1846">
        <v>0.15</v>
      </c>
    </row>
    <row r="209" spans="1:6" ht="15" thickBot="1">
      <c r="A209" s="1840" t="s">
        <v>1379</v>
      </c>
      <c r="B209" s="1844" t="s">
        <v>1070</v>
      </c>
      <c r="C209" s="1845">
        <v>0.13700000000000001</v>
      </c>
      <c r="D209" s="1845">
        <v>0.13700000000000001</v>
      </c>
      <c r="E209" s="1845">
        <v>0.14000000000000001</v>
      </c>
      <c r="F209" s="1846">
        <v>0.11700000000000001</v>
      </c>
    </row>
    <row r="210" spans="1:6" ht="15" thickBot="1">
      <c r="A210" s="1840" t="s">
        <v>1379</v>
      </c>
      <c r="B210" s="1844" t="s">
        <v>2114</v>
      </c>
      <c r="C210" s="1845">
        <v>0.15</v>
      </c>
      <c r="D210" s="1845">
        <v>0.15</v>
      </c>
      <c r="E210" s="1845">
        <v>0.15</v>
      </c>
      <c r="F210" s="1846">
        <v>0.13800000000000001</v>
      </c>
    </row>
    <row r="211" spans="1:6" ht="15" thickBot="1">
      <c r="A211" s="1840" t="s">
        <v>1379</v>
      </c>
      <c r="B211" s="1844" t="s">
        <v>2115</v>
      </c>
      <c r="C211" s="1845">
        <v>0.13700000000000001</v>
      </c>
      <c r="D211" s="1845">
        <v>0.13500000000000001</v>
      </c>
      <c r="E211" s="1845">
        <v>0.13600000000000001</v>
      </c>
      <c r="F211" s="1846">
        <v>0.1</v>
      </c>
    </row>
    <row r="212" spans="1:6" ht="15" thickBot="1">
      <c r="A212" s="1840" t="s">
        <v>1379</v>
      </c>
      <c r="B212" s="1844" t="s">
        <v>2116</v>
      </c>
      <c r="C212" s="1845">
        <v>0.15</v>
      </c>
      <c r="D212" s="1845">
        <v>0.15</v>
      </c>
      <c r="E212" s="1845">
        <v>0.14799999999999999</v>
      </c>
      <c r="F212" s="1846">
        <v>0.13600000000000001</v>
      </c>
    </row>
    <row r="213" spans="1:6" ht="15" thickBot="1">
      <c r="A213" s="1840" t="s">
        <v>1379</v>
      </c>
      <c r="B213" s="1844" t="s">
        <v>1117</v>
      </c>
      <c r="C213" s="1845">
        <v>0.15</v>
      </c>
      <c r="D213" s="1845">
        <v>0.15</v>
      </c>
      <c r="E213" s="1845">
        <v>0.15</v>
      </c>
      <c r="F213" s="1846">
        <v>0.13800000000000001</v>
      </c>
    </row>
    <row r="214" spans="1:6" ht="15" thickBot="1">
      <c r="A214" s="1840" t="s">
        <v>1379</v>
      </c>
      <c r="B214" s="1844" t="s">
        <v>1129</v>
      </c>
      <c r="C214" s="1845">
        <v>9.0999999999999998E-2</v>
      </c>
      <c r="D214" s="1845">
        <v>0.09</v>
      </c>
      <c r="E214" s="1845">
        <v>9.1999999999999998E-2</v>
      </c>
      <c r="F214" s="1853"/>
    </row>
    <row r="215" spans="1:6" ht="15" thickBot="1">
      <c r="A215" s="1840" t="s">
        <v>1379</v>
      </c>
      <c r="B215" s="1844" t="s">
        <v>2117</v>
      </c>
      <c r="C215" s="1845">
        <v>0.15</v>
      </c>
      <c r="D215" s="1845">
        <v>0.15</v>
      </c>
      <c r="E215" s="1845">
        <v>0.15</v>
      </c>
      <c r="F215" s="1846">
        <v>0.15</v>
      </c>
    </row>
    <row r="216" spans="1:6" ht="15" thickBot="1">
      <c r="A216" s="1840" t="s">
        <v>1379</v>
      </c>
      <c r="B216" s="1844" t="s">
        <v>1149</v>
      </c>
      <c r="C216" s="1845">
        <v>0.14699999999999999</v>
      </c>
      <c r="D216" s="1845">
        <v>0.14699999999999999</v>
      </c>
      <c r="E216" s="1845">
        <v>0.15</v>
      </c>
      <c r="F216" s="1846">
        <v>0.14000000000000001</v>
      </c>
    </row>
    <row r="217" spans="1:6" ht="15" thickBot="1">
      <c r="A217" s="1840" t="s">
        <v>1379</v>
      </c>
      <c r="B217" s="1844" t="s">
        <v>1159</v>
      </c>
      <c r="C217" s="1845">
        <v>0.15</v>
      </c>
      <c r="D217" s="1845">
        <v>0.15</v>
      </c>
      <c r="E217" s="1845">
        <v>0.15</v>
      </c>
      <c r="F217" s="1846">
        <v>0.15</v>
      </c>
    </row>
    <row r="218" spans="1:6" ht="15" thickBot="1">
      <c r="A218" s="1840" t="s">
        <v>1379</v>
      </c>
      <c r="B218" s="1844" t="s">
        <v>2118</v>
      </c>
      <c r="C218" s="1845">
        <v>0.15</v>
      </c>
      <c r="D218" s="1845">
        <v>0.15</v>
      </c>
      <c r="E218" s="1845">
        <v>0.15</v>
      </c>
      <c r="F218" s="1846">
        <v>0.15</v>
      </c>
    </row>
    <row r="219" spans="1:6" ht="15" thickBot="1">
      <c r="A219" s="1840" t="s">
        <v>1379</v>
      </c>
      <c r="B219" s="1844" t="s">
        <v>1179</v>
      </c>
      <c r="C219" s="1845">
        <v>0.15</v>
      </c>
      <c r="D219" s="1845">
        <v>0.15</v>
      </c>
      <c r="E219" s="1845">
        <v>0.15</v>
      </c>
      <c r="F219" s="1846">
        <v>0.14799999999999999</v>
      </c>
    </row>
    <row r="220" spans="1:6" ht="15" thickBot="1">
      <c r="A220" s="1840" t="s">
        <v>1379</v>
      </c>
      <c r="B220" s="1844" t="s">
        <v>2119</v>
      </c>
      <c r="C220" s="1845">
        <v>0.15</v>
      </c>
      <c r="D220" s="1845">
        <v>0.15</v>
      </c>
      <c r="E220" s="1845">
        <v>0.15</v>
      </c>
      <c r="F220" s="1846">
        <v>0.15</v>
      </c>
    </row>
    <row r="221" spans="1:6" ht="15" thickBot="1">
      <c r="A221" s="1840" t="s">
        <v>1379</v>
      </c>
      <c r="B221" s="1844" t="s">
        <v>1199</v>
      </c>
      <c r="C221" s="1845"/>
      <c r="D221" s="1854"/>
      <c r="E221" s="1854"/>
      <c r="F221" s="1846">
        <v>0.14799999999999999</v>
      </c>
    </row>
    <row r="222" spans="1:6" ht="15" thickBot="1">
      <c r="A222" s="1840" t="s">
        <v>1379</v>
      </c>
      <c r="B222" s="1844" t="s">
        <v>1209</v>
      </c>
      <c r="C222" s="1845"/>
      <c r="D222" s="1854"/>
      <c r="E222" s="1854"/>
      <c r="F222" s="1846">
        <v>0.1</v>
      </c>
    </row>
    <row r="223" spans="1:6" ht="15" thickBot="1">
      <c r="A223" s="1840" t="s">
        <v>1379</v>
      </c>
      <c r="B223" s="1844" t="s">
        <v>1219</v>
      </c>
      <c r="C223" s="1845"/>
      <c r="D223" s="1854"/>
      <c r="E223" s="1854"/>
      <c r="F223" s="1846">
        <v>0.15</v>
      </c>
    </row>
    <row r="224" spans="1:6" ht="15" thickBot="1">
      <c r="A224" s="1840" t="s">
        <v>1379</v>
      </c>
      <c r="B224" s="1844" t="s">
        <v>1229</v>
      </c>
      <c r="C224" s="1845"/>
      <c r="D224" s="1854"/>
      <c r="E224" s="1854"/>
      <c r="F224" s="1846">
        <v>0.15</v>
      </c>
    </row>
    <row r="225" spans="1:6" ht="15" thickBot="1">
      <c r="A225" s="1840" t="s">
        <v>1379</v>
      </c>
      <c r="B225" s="1844" t="s">
        <v>2120</v>
      </c>
      <c r="C225" s="1845">
        <v>0.15</v>
      </c>
      <c r="D225" s="1845">
        <v>0.15</v>
      </c>
      <c r="E225" s="1845">
        <v>0.15</v>
      </c>
      <c r="F225" s="1846">
        <v>0.15</v>
      </c>
    </row>
    <row r="226" spans="1:6" ht="15" thickBot="1">
      <c r="A226" s="1840" t="s">
        <v>1379</v>
      </c>
      <c r="B226" s="1844" t="s">
        <v>1247</v>
      </c>
      <c r="C226" s="1845">
        <v>0.15</v>
      </c>
      <c r="D226" s="1845">
        <v>0.15</v>
      </c>
      <c r="E226" s="1845">
        <v>0.15</v>
      </c>
      <c r="F226" s="1846">
        <v>0.14799999999999999</v>
      </c>
    </row>
    <row r="227" spans="1:6" ht="15" thickBot="1">
      <c r="A227" s="1840" t="s">
        <v>1379</v>
      </c>
      <c r="B227" s="1844" t="s">
        <v>2121</v>
      </c>
      <c r="C227" s="1845">
        <v>0.15</v>
      </c>
      <c r="D227" s="1845">
        <v>0.15</v>
      </c>
      <c r="E227" s="1845">
        <v>0.15</v>
      </c>
      <c r="F227" s="1846">
        <v>0.15</v>
      </c>
    </row>
    <row r="228" spans="1:6" ht="15" thickBot="1">
      <c r="A228" s="1840" t="s">
        <v>1379</v>
      </c>
      <c r="B228" s="1844" t="s">
        <v>1262</v>
      </c>
      <c r="C228" s="1845">
        <v>0.15</v>
      </c>
      <c r="D228" s="1845">
        <v>0.15</v>
      </c>
      <c r="E228" s="1845">
        <v>0.15</v>
      </c>
      <c r="F228" s="1846">
        <v>0.15</v>
      </c>
    </row>
    <row r="229" spans="1:6" ht="15" thickBot="1">
      <c r="A229" s="1840" t="s">
        <v>1379</v>
      </c>
      <c r="B229" s="1844" t="s">
        <v>1269</v>
      </c>
      <c r="C229" s="1845">
        <v>0.15</v>
      </c>
      <c r="D229" s="1845">
        <v>0.15</v>
      </c>
      <c r="E229" s="1845">
        <v>0.15</v>
      </c>
      <c r="F229" s="1853"/>
    </row>
    <row r="230" spans="1:6" ht="15" thickBot="1">
      <c r="A230" s="1840" t="s">
        <v>1379</v>
      </c>
      <c r="B230" s="1844" t="s">
        <v>1276</v>
      </c>
      <c r="C230" s="1845">
        <v>0.14499999999999999</v>
      </c>
      <c r="D230" s="1845">
        <v>0.14499999999999999</v>
      </c>
      <c r="E230" s="1845">
        <v>0.14399999999999999</v>
      </c>
      <c r="F230" s="1853"/>
    </row>
    <row r="231" spans="1:6" ht="15" thickBot="1">
      <c r="A231" s="1840" t="s">
        <v>1379</v>
      </c>
      <c r="B231" s="1844" t="s">
        <v>2122</v>
      </c>
      <c r="C231" s="1845">
        <v>0.128</v>
      </c>
      <c r="D231" s="1845">
        <v>0.125</v>
      </c>
      <c r="E231" s="1845">
        <v>0.13200000000000001</v>
      </c>
      <c r="F231" s="1853"/>
    </row>
    <row r="232" spans="1:6" ht="15" thickBot="1">
      <c r="A232" s="1840" t="s">
        <v>1379</v>
      </c>
      <c r="B232" s="1844" t="s">
        <v>2123</v>
      </c>
      <c r="C232" s="1845">
        <v>0.14499999999999999</v>
      </c>
      <c r="D232" s="1845">
        <v>0.14399999999999999</v>
      </c>
      <c r="E232" s="1845">
        <v>0.14599999999999999</v>
      </c>
      <c r="F232" s="1846">
        <v>0.13800000000000001</v>
      </c>
    </row>
    <row r="233" spans="1:6" ht="15" thickBot="1">
      <c r="A233" s="1840" t="s">
        <v>1379</v>
      </c>
      <c r="B233" s="1844" t="s">
        <v>2124</v>
      </c>
      <c r="C233" s="1845">
        <v>0.14499999999999999</v>
      </c>
      <c r="D233" s="1845">
        <v>0.14299999999999999</v>
      </c>
      <c r="E233" s="1845">
        <v>0.14199999999999999</v>
      </c>
      <c r="F233" s="1853"/>
    </row>
    <row r="234" spans="1:6" ht="15" thickBot="1">
      <c r="A234" s="1840" t="s">
        <v>1379</v>
      </c>
      <c r="B234" s="1844" t="s">
        <v>2125</v>
      </c>
      <c r="C234" s="1845">
        <v>0.14000000000000001</v>
      </c>
      <c r="D234" s="1845">
        <v>0.14000000000000001</v>
      </c>
      <c r="E234" s="1845">
        <v>0.14399999999999999</v>
      </c>
      <c r="F234" s="1853"/>
    </row>
    <row r="235" spans="1:6" ht="15" thickBot="1">
      <c r="A235" s="1840" t="s">
        <v>1379</v>
      </c>
      <c r="B235" s="1844" t="s">
        <v>2126</v>
      </c>
      <c r="C235" s="1845">
        <v>0.14099999999999999</v>
      </c>
      <c r="D235" s="1845">
        <v>0.14199999999999999</v>
      </c>
      <c r="E235" s="1845">
        <v>0.14499999999999999</v>
      </c>
      <c r="F235" s="1846">
        <v>0.15</v>
      </c>
    </row>
    <row r="236" spans="1:6" ht="15" thickBot="1">
      <c r="A236" s="1840" t="s">
        <v>1379</v>
      </c>
      <c r="B236" s="1844" t="s">
        <v>1311</v>
      </c>
      <c r="C236" s="1854"/>
      <c r="D236" s="1854"/>
      <c r="E236" s="1854"/>
      <c r="F236" s="1846">
        <v>0.14299999999999999</v>
      </c>
    </row>
    <row r="237" spans="1:6" ht="24.6" thickBot="1">
      <c r="A237" s="1840" t="s">
        <v>1379</v>
      </c>
      <c r="B237" s="1844" t="s">
        <v>2127</v>
      </c>
      <c r="C237" s="1854"/>
      <c r="D237" s="1854"/>
      <c r="E237" s="1854"/>
      <c r="F237" s="1846">
        <v>0.05</v>
      </c>
    </row>
    <row r="238" spans="1:6" ht="24.6" thickBot="1">
      <c r="A238" s="1840" t="s">
        <v>1379</v>
      </c>
      <c r="B238" s="1844" t="s">
        <v>2128</v>
      </c>
      <c r="C238" s="1854"/>
      <c r="D238" s="1854"/>
      <c r="E238" s="1854"/>
      <c r="F238" s="1846">
        <v>0.05</v>
      </c>
    </row>
    <row r="239" spans="1:6" ht="24.6" thickBot="1">
      <c r="A239" s="1840" t="s">
        <v>1379</v>
      </c>
      <c r="B239" s="1844" t="s">
        <v>2129</v>
      </c>
      <c r="C239" s="1854"/>
      <c r="D239" s="1854"/>
      <c r="E239" s="1854"/>
      <c r="F239" s="1846">
        <v>0.05</v>
      </c>
    </row>
    <row r="240" spans="1:6" ht="24.6" thickBot="1">
      <c r="A240" s="1840" t="s">
        <v>1379</v>
      </c>
      <c r="B240" s="1844" t="s">
        <v>2130</v>
      </c>
      <c r="C240" s="1854"/>
      <c r="D240" s="1854"/>
      <c r="E240" s="1854"/>
      <c r="F240" s="1846">
        <v>0.05</v>
      </c>
    </row>
    <row r="241" spans="1:6" ht="24.6" thickBot="1">
      <c r="A241" s="1840" t="s">
        <v>1379</v>
      </c>
      <c r="B241" s="1844" t="s">
        <v>2131</v>
      </c>
      <c r="C241" s="1854"/>
      <c r="D241" s="1854"/>
      <c r="E241" s="1854"/>
      <c r="F241" s="1846">
        <v>0.05</v>
      </c>
    </row>
    <row r="242" spans="1:6" ht="24.6" thickBot="1">
      <c r="A242" s="1840" t="s">
        <v>1379</v>
      </c>
      <c r="B242" s="1844" t="s">
        <v>2132</v>
      </c>
      <c r="C242" s="1854"/>
      <c r="D242" s="1854"/>
      <c r="E242" s="1854"/>
      <c r="F242" s="1846">
        <v>0.05</v>
      </c>
    </row>
    <row r="243" spans="1:6" ht="24.6" thickBot="1">
      <c r="A243" s="1840" t="s">
        <v>1379</v>
      </c>
      <c r="B243" s="1844" t="s">
        <v>2133</v>
      </c>
      <c r="C243" s="1854"/>
      <c r="D243" s="1854"/>
      <c r="E243" s="1854"/>
      <c r="F243" s="1846">
        <v>0.05</v>
      </c>
    </row>
    <row r="244" spans="1:6" ht="24.6" thickBot="1">
      <c r="A244" s="1848" t="s">
        <v>1379</v>
      </c>
      <c r="B244" s="1855" t="s">
        <v>2134</v>
      </c>
      <c r="C244" s="1851"/>
      <c r="D244" s="1851"/>
      <c r="E244" s="1851"/>
      <c r="F244" s="1856">
        <v>0.05</v>
      </c>
    </row>
    <row r="245" spans="1:6" ht="15" thickBot="1">
      <c r="A245" s="1840" t="s">
        <v>1381</v>
      </c>
      <c r="B245" s="1841" t="s">
        <v>2135</v>
      </c>
      <c r="C245" s="1842">
        <v>0.15</v>
      </c>
      <c r="D245" s="1842">
        <v>0.15</v>
      </c>
      <c r="E245" s="1842">
        <v>0.15</v>
      </c>
      <c r="F245" s="1843">
        <v>0.14299999999999999</v>
      </c>
    </row>
    <row r="246" spans="1:6" ht="15" thickBot="1">
      <c r="A246" s="1840" t="s">
        <v>1381</v>
      </c>
      <c r="B246" s="1844" t="s">
        <v>1044</v>
      </c>
      <c r="C246" s="1845">
        <v>0.15</v>
      </c>
      <c r="D246" s="1845">
        <v>0.15</v>
      </c>
      <c r="E246" s="1845">
        <v>0.15</v>
      </c>
      <c r="F246" s="1846">
        <v>0.114</v>
      </c>
    </row>
    <row r="247" spans="1:6" ht="15" thickBot="1">
      <c r="A247" s="1840" t="s">
        <v>1381</v>
      </c>
      <c r="B247" s="1844" t="s">
        <v>2136</v>
      </c>
      <c r="C247" s="1845">
        <v>0.15</v>
      </c>
      <c r="D247" s="1845">
        <v>0.15</v>
      </c>
      <c r="E247" s="1845">
        <v>0.15</v>
      </c>
      <c r="F247" s="1846">
        <v>0.15</v>
      </c>
    </row>
    <row r="248" spans="1:6" ht="15" thickBot="1">
      <c r="A248" s="1840" t="s">
        <v>1381</v>
      </c>
      <c r="B248" s="1844" t="s">
        <v>2137</v>
      </c>
      <c r="C248" s="1845">
        <v>0.15</v>
      </c>
      <c r="D248" s="1845">
        <v>0.15</v>
      </c>
      <c r="E248" s="1845">
        <v>0.15</v>
      </c>
      <c r="F248" s="1846">
        <v>0.14000000000000001</v>
      </c>
    </row>
    <row r="249" spans="1:6" ht="15" thickBot="1">
      <c r="A249" s="1840" t="s">
        <v>1381</v>
      </c>
      <c r="B249" s="1844" t="s">
        <v>2138</v>
      </c>
      <c r="C249" s="1845">
        <v>0.15</v>
      </c>
      <c r="D249" s="1845">
        <v>0.14899999999999999</v>
      </c>
      <c r="E249" s="1845">
        <v>0.15</v>
      </c>
      <c r="F249" s="1846">
        <v>0.1</v>
      </c>
    </row>
    <row r="250" spans="1:6" ht="15" thickBot="1">
      <c r="A250" s="1840" t="s">
        <v>1381</v>
      </c>
      <c r="B250" s="1844" t="s">
        <v>2139</v>
      </c>
      <c r="C250" s="1845">
        <v>0.15</v>
      </c>
      <c r="D250" s="1845">
        <v>0.15</v>
      </c>
      <c r="E250" s="1845">
        <v>0.15</v>
      </c>
      <c r="F250" s="1846">
        <v>0.14399999999999999</v>
      </c>
    </row>
    <row r="251" spans="1:6" ht="15" thickBot="1">
      <c r="A251" s="1840" t="s">
        <v>1381</v>
      </c>
      <c r="B251" s="1844" t="s">
        <v>1107</v>
      </c>
      <c r="C251" s="1845">
        <v>0.15</v>
      </c>
      <c r="D251" s="1845">
        <v>0.15</v>
      </c>
      <c r="E251" s="1845">
        <v>0.15</v>
      </c>
      <c r="F251" s="1846">
        <v>0.14299999999999999</v>
      </c>
    </row>
    <row r="252" spans="1:6" ht="15" thickBot="1">
      <c r="A252" s="1840" t="s">
        <v>1381</v>
      </c>
      <c r="B252" s="1844" t="s">
        <v>1118</v>
      </c>
      <c r="C252" s="1845">
        <v>0.15</v>
      </c>
      <c r="D252" s="1845">
        <v>0.15</v>
      </c>
      <c r="E252" s="1845">
        <v>0.15</v>
      </c>
      <c r="F252" s="1846">
        <v>0.1</v>
      </c>
    </row>
    <row r="253" spans="1:6" ht="15" thickBot="1">
      <c r="A253" s="1840" t="s">
        <v>1381</v>
      </c>
      <c r="B253" s="1844" t="s">
        <v>1130</v>
      </c>
      <c r="C253" s="1845">
        <v>0.15</v>
      </c>
      <c r="D253" s="1845">
        <v>0.15</v>
      </c>
      <c r="E253" s="1845">
        <v>0.15</v>
      </c>
      <c r="F253" s="1846">
        <v>0.1</v>
      </c>
    </row>
    <row r="254" spans="1:6" ht="15" thickBot="1">
      <c r="A254" s="1840" t="s">
        <v>1381</v>
      </c>
      <c r="B254" s="1844" t="s">
        <v>1140</v>
      </c>
      <c r="C254" s="1854"/>
      <c r="D254" s="1854"/>
      <c r="E254" s="1854"/>
      <c r="F254" s="1846">
        <v>0.15</v>
      </c>
    </row>
    <row r="255" spans="1:6" ht="15" thickBot="1">
      <c r="A255" s="1840" t="s">
        <v>1381</v>
      </c>
      <c r="B255" s="1844" t="s">
        <v>1150</v>
      </c>
      <c r="C255" s="1854"/>
      <c r="D255" s="1854"/>
      <c r="E255" s="1854"/>
      <c r="F255" s="1846">
        <v>0.14299999999999999</v>
      </c>
    </row>
    <row r="256" spans="1:6" ht="15" thickBot="1">
      <c r="A256" s="1840" t="s">
        <v>1381</v>
      </c>
      <c r="B256" s="1844" t="s">
        <v>2140</v>
      </c>
      <c r="C256" s="1845">
        <v>0.14599999999999999</v>
      </c>
      <c r="D256" s="1845">
        <v>0.14699999999999999</v>
      </c>
      <c r="E256" s="1845">
        <v>0.15</v>
      </c>
      <c r="F256" s="1846">
        <v>0.13200000000000001</v>
      </c>
    </row>
    <row r="257" spans="1:6" ht="15" thickBot="1">
      <c r="A257" s="1840" t="s">
        <v>1381</v>
      </c>
      <c r="B257" s="1844" t="s">
        <v>1170</v>
      </c>
      <c r="C257" s="1845">
        <v>0.15</v>
      </c>
      <c r="D257" s="1845">
        <v>0.15</v>
      </c>
      <c r="E257" s="1845">
        <v>0.15</v>
      </c>
      <c r="F257" s="1846">
        <v>0.13900000000000001</v>
      </c>
    </row>
    <row r="258" spans="1:6" ht="15" thickBot="1">
      <c r="A258" s="1840" t="s">
        <v>1381</v>
      </c>
      <c r="B258" s="1844" t="s">
        <v>1180</v>
      </c>
      <c r="C258" s="1845">
        <v>0.15</v>
      </c>
      <c r="D258" s="1845">
        <v>0.15</v>
      </c>
      <c r="E258" s="1845">
        <v>0.15</v>
      </c>
      <c r="F258" s="1846">
        <v>0.13</v>
      </c>
    </row>
    <row r="259" spans="1:6" ht="15" thickBot="1">
      <c r="A259" s="1840" t="s">
        <v>1381</v>
      </c>
      <c r="B259" s="1844" t="s">
        <v>2141</v>
      </c>
      <c r="C259" s="1845">
        <v>0.14799999999999999</v>
      </c>
      <c r="D259" s="1845">
        <v>0.14899999999999999</v>
      </c>
      <c r="E259" s="1845">
        <v>0.15</v>
      </c>
      <c r="F259" s="1846">
        <v>0.13700000000000001</v>
      </c>
    </row>
    <row r="260" spans="1:6" ht="15" thickBot="1">
      <c r="A260" s="1840" t="s">
        <v>1381</v>
      </c>
      <c r="B260" s="1844" t="s">
        <v>1200</v>
      </c>
      <c r="C260" s="1845">
        <v>0.15</v>
      </c>
      <c r="D260" s="1845">
        <v>0.15</v>
      </c>
      <c r="E260" s="1845">
        <v>0.15</v>
      </c>
      <c r="F260" s="1846">
        <v>0.14199999999999999</v>
      </c>
    </row>
    <row r="261" spans="1:6" ht="15" thickBot="1">
      <c r="A261" s="1840" t="s">
        <v>1381</v>
      </c>
      <c r="B261" s="1844" t="s">
        <v>1210</v>
      </c>
      <c r="C261" s="1845">
        <v>0.15</v>
      </c>
      <c r="D261" s="1845">
        <v>0.15</v>
      </c>
      <c r="E261" s="1845">
        <v>0.14899999999999999</v>
      </c>
      <c r="F261" s="1846">
        <v>0.14799999999999999</v>
      </c>
    </row>
    <row r="262" spans="1:6" ht="15" thickBot="1">
      <c r="A262" s="1840" t="s">
        <v>1381</v>
      </c>
      <c r="B262" s="1844" t="s">
        <v>1220</v>
      </c>
      <c r="C262" s="1845">
        <v>0.15</v>
      </c>
      <c r="D262" s="1845">
        <v>0.15</v>
      </c>
      <c r="E262" s="1845">
        <v>0.15</v>
      </c>
      <c r="F262" s="1853"/>
    </row>
    <row r="263" spans="1:6" ht="15" thickBot="1">
      <c r="A263" s="1840" t="s">
        <v>1381</v>
      </c>
      <c r="B263" s="1844" t="s">
        <v>2142</v>
      </c>
      <c r="C263" s="1845">
        <v>0.14899999999999999</v>
      </c>
      <c r="D263" s="1845">
        <v>0.14899999999999999</v>
      </c>
      <c r="E263" s="1845">
        <v>0.15</v>
      </c>
      <c r="F263" s="1846">
        <v>0.13</v>
      </c>
    </row>
    <row r="264" spans="1:6" ht="15" thickBot="1">
      <c r="A264" s="1840" t="s">
        <v>1381</v>
      </c>
      <c r="B264" s="1844" t="s">
        <v>1239</v>
      </c>
      <c r="C264" s="1845">
        <v>0.14799999999999999</v>
      </c>
      <c r="D264" s="1845">
        <v>0.14699999999999999</v>
      </c>
      <c r="E264" s="1845">
        <v>0.15</v>
      </c>
      <c r="F264" s="1846">
        <v>7.8E-2</v>
      </c>
    </row>
    <row r="265" spans="1:6" ht="15" thickBot="1">
      <c r="A265" s="1840" t="s">
        <v>1381</v>
      </c>
      <c r="B265" s="1844" t="s">
        <v>1248</v>
      </c>
      <c r="C265" s="1845">
        <v>0.15</v>
      </c>
      <c r="D265" s="1845">
        <v>0.15</v>
      </c>
      <c r="E265" s="1845">
        <v>0.15</v>
      </c>
      <c r="F265" s="1846">
        <v>7.3999999999999996E-2</v>
      </c>
    </row>
    <row r="266" spans="1:6" ht="15" thickBot="1">
      <c r="A266" s="1840" t="s">
        <v>1381</v>
      </c>
      <c r="B266" s="1844" t="s">
        <v>1256</v>
      </c>
      <c r="C266" s="1845">
        <v>0.14699999999999999</v>
      </c>
      <c r="D266" s="1845">
        <v>0.14699999999999999</v>
      </c>
      <c r="E266" s="1845">
        <v>0.15</v>
      </c>
      <c r="F266" s="1846">
        <v>0.14299999999999999</v>
      </c>
    </row>
    <row r="267" spans="1:6" ht="15" thickBot="1">
      <c r="A267" s="1840" t="s">
        <v>1381</v>
      </c>
      <c r="B267" s="1844" t="s">
        <v>1263</v>
      </c>
      <c r="C267" s="1845">
        <v>0.14199999999999999</v>
      </c>
      <c r="D267" s="1845">
        <v>0.14299999999999999</v>
      </c>
      <c r="E267" s="1845">
        <v>0.15</v>
      </c>
      <c r="F267" s="1853"/>
    </row>
    <row r="268" spans="1:6" ht="15" thickBot="1">
      <c r="A268" s="1840" t="s">
        <v>1381</v>
      </c>
      <c r="B268" s="1844" t="s">
        <v>2143</v>
      </c>
      <c r="C268" s="1845">
        <v>0.15</v>
      </c>
      <c r="D268" s="1845">
        <v>0.15</v>
      </c>
      <c r="E268" s="1845">
        <v>0.15</v>
      </c>
      <c r="F268" s="1846">
        <v>0.13</v>
      </c>
    </row>
    <row r="269" spans="1:6" ht="15" thickBot="1">
      <c r="A269" s="1840" t="s">
        <v>1381</v>
      </c>
      <c r="B269" s="1844" t="s">
        <v>1277</v>
      </c>
      <c r="C269" s="1845">
        <v>0.15</v>
      </c>
      <c r="D269" s="1845">
        <v>0.15</v>
      </c>
      <c r="E269" s="1845">
        <v>0.15</v>
      </c>
      <c r="F269" s="1846">
        <v>0.14299999999999999</v>
      </c>
    </row>
    <row r="270" spans="1:6" ht="15" thickBot="1">
      <c r="A270" s="1840" t="s">
        <v>1381</v>
      </c>
      <c r="B270" s="1844" t="s">
        <v>1284</v>
      </c>
      <c r="C270" s="1845">
        <v>0.14499999999999999</v>
      </c>
      <c r="D270" s="1845">
        <v>0.14499999999999999</v>
      </c>
      <c r="E270" s="1845">
        <v>0.15</v>
      </c>
      <c r="F270" s="1846">
        <v>0.14699999999999999</v>
      </c>
    </row>
    <row r="271" spans="1:6" ht="15" thickBot="1">
      <c r="A271" s="1840" t="s">
        <v>1381</v>
      </c>
      <c r="B271" s="1844" t="s">
        <v>1291</v>
      </c>
      <c r="C271" s="1845">
        <v>0.15</v>
      </c>
      <c r="D271" s="1845">
        <v>0.15</v>
      </c>
      <c r="E271" s="1845">
        <v>0.15</v>
      </c>
      <c r="F271" s="1846">
        <v>0.13800000000000001</v>
      </c>
    </row>
    <row r="272" spans="1:6" ht="15" thickBot="1">
      <c r="A272" s="1840" t="s">
        <v>1381</v>
      </c>
      <c r="B272" s="1844" t="s">
        <v>1298</v>
      </c>
      <c r="C272" s="1854"/>
      <c r="D272" s="1854"/>
      <c r="E272" s="1854"/>
      <c r="F272" s="1846">
        <v>0.14000000000000001</v>
      </c>
    </row>
    <row r="273" spans="1:6" ht="15" thickBot="1">
      <c r="A273" s="1840" t="s">
        <v>1381</v>
      </c>
      <c r="B273" s="1844" t="s">
        <v>2144</v>
      </c>
      <c r="C273" s="1845">
        <v>0.14199999999999999</v>
      </c>
      <c r="D273" s="1845">
        <v>0.14299999999999999</v>
      </c>
      <c r="E273" s="1845">
        <v>0.15</v>
      </c>
      <c r="F273" s="1846">
        <v>0.1</v>
      </c>
    </row>
    <row r="274" spans="1:6" ht="15" thickBot="1">
      <c r="A274" s="1840" t="s">
        <v>1381</v>
      </c>
      <c r="B274" s="1844" t="s">
        <v>2145</v>
      </c>
      <c r="C274" s="1845">
        <v>0.14799999999999999</v>
      </c>
      <c r="D274" s="1845">
        <v>0.14799999999999999</v>
      </c>
      <c r="E274" s="1845">
        <v>0.15</v>
      </c>
      <c r="F274" s="1846">
        <v>6.7000000000000004E-2</v>
      </c>
    </row>
    <row r="275" spans="1:6" ht="15" thickBot="1">
      <c r="A275" s="1840" t="s">
        <v>1381</v>
      </c>
      <c r="B275" s="1844" t="s">
        <v>2146</v>
      </c>
      <c r="C275" s="1845">
        <v>0.15</v>
      </c>
      <c r="D275" s="1845">
        <v>0.15</v>
      </c>
      <c r="E275" s="1845">
        <v>0.15</v>
      </c>
      <c r="F275" s="1846">
        <v>0.15</v>
      </c>
    </row>
    <row r="276" spans="1:6" ht="15" thickBot="1">
      <c r="A276" s="1840" t="s">
        <v>1381</v>
      </c>
      <c r="B276" s="1844" t="s">
        <v>2147</v>
      </c>
      <c r="C276" s="1845">
        <v>0.14499999999999999</v>
      </c>
      <c r="D276" s="1845">
        <v>0.14299999999999999</v>
      </c>
      <c r="E276" s="1845">
        <v>0.15</v>
      </c>
      <c r="F276" s="1846">
        <v>5.8999999999999997E-2</v>
      </c>
    </row>
    <row r="277" spans="1:6" ht="15" thickBot="1">
      <c r="A277" s="1840" t="s">
        <v>1381</v>
      </c>
      <c r="B277" s="1844" t="s">
        <v>2148</v>
      </c>
      <c r="C277" s="1845">
        <v>0.15</v>
      </c>
      <c r="D277" s="1845">
        <v>0.15</v>
      </c>
      <c r="E277" s="1845">
        <v>0.15</v>
      </c>
      <c r="F277" s="1846">
        <v>0.121</v>
      </c>
    </row>
    <row r="278" spans="1:6" ht="15" thickBot="1">
      <c r="A278" s="1840" t="s">
        <v>1381</v>
      </c>
      <c r="B278" s="1844" t="s">
        <v>2149</v>
      </c>
      <c r="C278" s="1845">
        <v>0.15</v>
      </c>
      <c r="D278" s="1845">
        <v>0.15</v>
      </c>
      <c r="E278" s="1845">
        <v>0.15</v>
      </c>
      <c r="F278" s="1846">
        <v>0.13800000000000001</v>
      </c>
    </row>
    <row r="279" spans="1:6" ht="24.6" thickBot="1">
      <c r="A279" s="1840" t="s">
        <v>1381</v>
      </c>
      <c r="B279" s="1844" t="s">
        <v>2150</v>
      </c>
      <c r="C279" s="1854"/>
      <c r="D279" s="1854"/>
      <c r="E279" s="1854"/>
      <c r="F279" s="1846">
        <v>0.05</v>
      </c>
    </row>
    <row r="280" spans="1:6" ht="24.6" thickBot="1">
      <c r="A280" s="1840" t="s">
        <v>1381</v>
      </c>
      <c r="B280" s="1844" t="s">
        <v>2151</v>
      </c>
      <c r="C280" s="1854"/>
      <c r="D280" s="1854"/>
      <c r="E280" s="1854"/>
      <c r="F280" s="1846">
        <v>0.05</v>
      </c>
    </row>
    <row r="281" spans="1:6" ht="24.6" thickBot="1">
      <c r="A281" s="1840" t="s">
        <v>1381</v>
      </c>
      <c r="B281" s="1844" t="s">
        <v>2152</v>
      </c>
      <c r="C281" s="1854"/>
      <c r="D281" s="1854"/>
      <c r="E281" s="1854"/>
      <c r="F281" s="1846">
        <v>0.05</v>
      </c>
    </row>
    <row r="282" spans="1:6" ht="24.6" thickBot="1">
      <c r="A282" s="1840" t="s">
        <v>1381</v>
      </c>
      <c r="B282" s="1844" t="s">
        <v>2153</v>
      </c>
      <c r="C282" s="1854"/>
      <c r="D282" s="1854"/>
      <c r="E282" s="1854"/>
      <c r="F282" s="1846">
        <v>0.05</v>
      </c>
    </row>
    <row r="283" spans="1:6" ht="24.6" thickBot="1">
      <c r="A283" s="1840" t="s">
        <v>1381</v>
      </c>
      <c r="B283" s="1844" t="s">
        <v>2154</v>
      </c>
      <c r="C283" s="1854"/>
      <c r="D283" s="1854"/>
      <c r="E283" s="1854"/>
      <c r="F283" s="1846">
        <v>0.05</v>
      </c>
    </row>
    <row r="284" spans="1:6" ht="24.6" thickBot="1">
      <c r="A284" s="1840" t="s">
        <v>1381</v>
      </c>
      <c r="B284" s="1844" t="s">
        <v>2155</v>
      </c>
      <c r="C284" s="1854"/>
      <c r="D284" s="1854"/>
      <c r="E284" s="1854"/>
      <c r="F284" s="1846">
        <v>0.05</v>
      </c>
    </row>
    <row r="285" spans="1:6" ht="24.6" thickBot="1">
      <c r="A285" s="1840" t="s">
        <v>1381</v>
      </c>
      <c r="B285" s="1844" t="s">
        <v>2156</v>
      </c>
      <c r="C285" s="1854"/>
      <c r="D285" s="1854"/>
      <c r="E285" s="1854"/>
      <c r="F285" s="1846">
        <v>0.05</v>
      </c>
    </row>
    <row r="286" spans="1:6" ht="24.6" thickBot="1">
      <c r="A286" s="1840" t="s">
        <v>1381</v>
      </c>
      <c r="B286" s="1844" t="s">
        <v>2157</v>
      </c>
      <c r="C286" s="1854"/>
      <c r="D286" s="1854"/>
      <c r="E286" s="1854"/>
      <c r="F286" s="1846">
        <v>0.05</v>
      </c>
    </row>
    <row r="287" spans="1:6" ht="24.6" thickBot="1">
      <c r="A287" s="1840" t="s">
        <v>1381</v>
      </c>
      <c r="B287" s="1844" t="s">
        <v>2158</v>
      </c>
      <c r="C287" s="1854"/>
      <c r="D287" s="1854"/>
      <c r="E287" s="1854"/>
      <c r="F287" s="1846">
        <v>0.05</v>
      </c>
    </row>
    <row r="288" spans="1:6" ht="24.6" thickBot="1">
      <c r="A288" s="1840" t="s">
        <v>1381</v>
      </c>
      <c r="B288" s="1844" t="s">
        <v>2159</v>
      </c>
      <c r="C288" s="1854"/>
      <c r="D288" s="1854"/>
      <c r="E288" s="1854"/>
      <c r="F288" s="1846">
        <v>0.05</v>
      </c>
    </row>
    <row r="289" spans="1:6" ht="24.6" thickBot="1">
      <c r="A289" s="1848" t="s">
        <v>1381</v>
      </c>
      <c r="B289" s="1855" t="s">
        <v>2160</v>
      </c>
      <c r="C289" s="1851"/>
      <c r="D289" s="1851"/>
      <c r="E289" s="1851"/>
      <c r="F289" s="1856">
        <v>0.05</v>
      </c>
    </row>
    <row r="290" spans="1:6" ht="15" thickBot="1">
      <c r="A290" s="1840" t="s">
        <v>1385</v>
      </c>
      <c r="B290" s="1841" t="s">
        <v>2161</v>
      </c>
      <c r="C290" s="1842">
        <v>0.15</v>
      </c>
      <c r="D290" s="1842">
        <v>0.15</v>
      </c>
      <c r="E290" s="1842">
        <v>0.15</v>
      </c>
      <c r="F290" s="1864"/>
    </row>
    <row r="291" spans="1:6" ht="15" thickBot="1">
      <c r="A291" s="1840" t="s">
        <v>1385</v>
      </c>
      <c r="B291" s="1844" t="s">
        <v>1045</v>
      </c>
      <c r="C291" s="1845">
        <v>0.15</v>
      </c>
      <c r="D291" s="1845">
        <v>0.15</v>
      </c>
      <c r="E291" s="1845">
        <v>0.15</v>
      </c>
      <c r="F291" s="1853"/>
    </row>
    <row r="292" spans="1:6" ht="15" thickBot="1">
      <c r="A292" s="1840" t="s">
        <v>1385</v>
      </c>
      <c r="B292" s="1844" t="s">
        <v>2162</v>
      </c>
      <c r="C292" s="1845">
        <v>0.15</v>
      </c>
      <c r="D292" s="1845">
        <v>0.15</v>
      </c>
      <c r="E292" s="1845">
        <v>0.15</v>
      </c>
      <c r="F292" s="1846">
        <v>0.14699999999999999</v>
      </c>
    </row>
    <row r="293" spans="1:6" ht="15" thickBot="1">
      <c r="A293" s="1840" t="s">
        <v>1385</v>
      </c>
      <c r="B293" s="1844" t="s">
        <v>2163</v>
      </c>
      <c r="C293" s="1854"/>
      <c r="D293" s="1854"/>
      <c r="E293" s="1854"/>
      <c r="F293" s="1846">
        <v>0.1</v>
      </c>
    </row>
    <row r="294" spans="1:6" ht="15" thickBot="1">
      <c r="A294" s="1840" t="s">
        <v>1385</v>
      </c>
      <c r="B294" s="1844" t="s">
        <v>2164</v>
      </c>
      <c r="C294" s="1845">
        <v>0.15</v>
      </c>
      <c r="D294" s="1845">
        <v>0.15</v>
      </c>
      <c r="E294" s="1845">
        <v>0.15</v>
      </c>
      <c r="F294" s="1846">
        <v>0.15</v>
      </c>
    </row>
    <row r="295" spans="1:6" ht="15" thickBot="1">
      <c r="A295" s="1840" t="s">
        <v>1385</v>
      </c>
      <c r="B295" s="1844" t="s">
        <v>1086</v>
      </c>
      <c r="C295" s="1845">
        <v>0.15</v>
      </c>
      <c r="D295" s="1845">
        <v>0.15</v>
      </c>
      <c r="E295" s="1845">
        <v>0.15</v>
      </c>
      <c r="F295" s="1846">
        <v>0.15</v>
      </c>
    </row>
    <row r="296" spans="1:6" ht="15" thickBot="1">
      <c r="A296" s="1840" t="s">
        <v>1385</v>
      </c>
      <c r="B296" s="1844" t="s">
        <v>2165</v>
      </c>
      <c r="C296" s="1845">
        <v>0.15</v>
      </c>
      <c r="D296" s="1845">
        <v>0.15</v>
      </c>
      <c r="E296" s="1845">
        <v>0.15</v>
      </c>
      <c r="F296" s="1846">
        <v>0.15</v>
      </c>
    </row>
    <row r="297" spans="1:6" ht="15" thickBot="1">
      <c r="A297" s="1840" t="s">
        <v>1385</v>
      </c>
      <c r="B297" s="1844" t="s">
        <v>2166</v>
      </c>
      <c r="C297" s="1845">
        <v>0.14799999999999999</v>
      </c>
      <c r="D297" s="1845">
        <v>0.14899999999999999</v>
      </c>
      <c r="E297" s="1845">
        <v>0.15</v>
      </c>
      <c r="F297" s="1846">
        <v>0.13700000000000001</v>
      </c>
    </row>
    <row r="298" spans="1:6" ht="15" thickBot="1">
      <c r="A298" s="1840" t="s">
        <v>1385</v>
      </c>
      <c r="B298" s="1844" t="s">
        <v>1119</v>
      </c>
      <c r="C298" s="1845">
        <v>0.13400000000000001</v>
      </c>
      <c r="D298" s="1845">
        <v>0.13400000000000001</v>
      </c>
      <c r="E298" s="1845">
        <v>0.14499999999999999</v>
      </c>
      <c r="F298" s="1846">
        <v>0.14799999999999999</v>
      </c>
    </row>
    <row r="299" spans="1:6" ht="15" thickBot="1">
      <c r="A299" s="1840" t="s">
        <v>1385</v>
      </c>
      <c r="B299" s="1844" t="s">
        <v>1131</v>
      </c>
      <c r="C299" s="1845">
        <v>0.15</v>
      </c>
      <c r="D299" s="1845">
        <v>0.15</v>
      </c>
      <c r="E299" s="1845">
        <v>0.15</v>
      </c>
      <c r="F299" s="1853"/>
    </row>
    <row r="300" spans="1:6" ht="15" thickBot="1">
      <c r="A300" s="1840" t="s">
        <v>1385</v>
      </c>
      <c r="B300" s="1844" t="s">
        <v>2167</v>
      </c>
      <c r="C300" s="1845">
        <v>0.15</v>
      </c>
      <c r="D300" s="1845">
        <v>0.15</v>
      </c>
      <c r="E300" s="1845">
        <v>0.15</v>
      </c>
      <c r="F300" s="1846">
        <v>0.15</v>
      </c>
    </row>
    <row r="301" spans="1:6" ht="15" thickBot="1">
      <c r="A301" s="1840" t="s">
        <v>1385</v>
      </c>
      <c r="B301" s="1844" t="s">
        <v>1151</v>
      </c>
      <c r="C301" s="1845">
        <v>0.15</v>
      </c>
      <c r="D301" s="1845">
        <v>0.15</v>
      </c>
      <c r="E301" s="1845">
        <v>0.15</v>
      </c>
      <c r="F301" s="1853"/>
    </row>
    <row r="302" spans="1:6" ht="15" thickBot="1">
      <c r="A302" s="1840" t="s">
        <v>1385</v>
      </c>
      <c r="B302" s="1844" t="s">
        <v>2168</v>
      </c>
      <c r="C302" s="1845">
        <v>0.15</v>
      </c>
      <c r="D302" s="1845">
        <v>0.15</v>
      </c>
      <c r="E302" s="1845">
        <v>0.15</v>
      </c>
      <c r="F302" s="1846">
        <v>0.15</v>
      </c>
    </row>
    <row r="303" spans="1:6" ht="15" thickBot="1">
      <c r="A303" s="1840" t="s">
        <v>1385</v>
      </c>
      <c r="B303" s="1844" t="s">
        <v>1171</v>
      </c>
      <c r="C303" s="1845">
        <v>0.15</v>
      </c>
      <c r="D303" s="1845">
        <v>0.15</v>
      </c>
      <c r="E303" s="1845">
        <v>0.15</v>
      </c>
      <c r="F303" s="1846">
        <v>0.15</v>
      </c>
    </row>
    <row r="304" spans="1:6" ht="15" thickBot="1">
      <c r="A304" s="1840" t="s">
        <v>1385</v>
      </c>
      <c r="B304" s="1844" t="s">
        <v>1181</v>
      </c>
      <c r="C304" s="1845">
        <v>0.15</v>
      </c>
      <c r="D304" s="1845">
        <v>0.15</v>
      </c>
      <c r="E304" s="1845">
        <v>0.15</v>
      </c>
      <c r="F304" s="1853"/>
    </row>
    <row r="305" spans="1:6" ht="15" thickBot="1">
      <c r="A305" s="1840" t="s">
        <v>1385</v>
      </c>
      <c r="B305" s="1844" t="s">
        <v>2169</v>
      </c>
      <c r="C305" s="1845">
        <v>0.15</v>
      </c>
      <c r="D305" s="1845">
        <v>0.15</v>
      </c>
      <c r="E305" s="1845">
        <v>0.15</v>
      </c>
      <c r="F305" s="1846">
        <v>0.14000000000000001</v>
      </c>
    </row>
    <row r="306" spans="1:6" ht="15" thickBot="1">
      <c r="A306" s="1840" t="s">
        <v>1385</v>
      </c>
      <c r="B306" s="1844" t="s">
        <v>1201</v>
      </c>
      <c r="C306" s="1845">
        <v>0.15</v>
      </c>
      <c r="D306" s="1845">
        <v>0.15</v>
      </c>
      <c r="E306" s="1845">
        <v>0.15</v>
      </c>
      <c r="F306" s="1853"/>
    </row>
    <row r="307" spans="1:6" ht="15" thickBot="1">
      <c r="A307" s="1840" t="s">
        <v>1385</v>
      </c>
      <c r="B307" s="1844" t="s">
        <v>2170</v>
      </c>
      <c r="C307" s="1845">
        <v>0.15</v>
      </c>
      <c r="D307" s="1845">
        <v>0.15</v>
      </c>
      <c r="E307" s="1845">
        <v>0.15</v>
      </c>
      <c r="F307" s="1846">
        <v>0.14299999999999999</v>
      </c>
    </row>
    <row r="308" spans="1:6" ht="15" thickBot="1">
      <c r="A308" s="1840" t="s">
        <v>1385</v>
      </c>
      <c r="B308" s="1844" t="s">
        <v>1221</v>
      </c>
      <c r="C308" s="1845">
        <v>0.15</v>
      </c>
      <c r="D308" s="1845">
        <v>0.15</v>
      </c>
      <c r="E308" s="1845">
        <v>0.15</v>
      </c>
      <c r="F308" s="1846">
        <v>0.15</v>
      </c>
    </row>
    <row r="309" spans="1:6" ht="15" thickBot="1">
      <c r="A309" s="1840" t="s">
        <v>1385</v>
      </c>
      <c r="B309" s="1844" t="s">
        <v>1231</v>
      </c>
      <c r="C309" s="1845">
        <v>0.15</v>
      </c>
      <c r="D309" s="1845">
        <v>0.15</v>
      </c>
      <c r="E309" s="1845">
        <v>0.15</v>
      </c>
      <c r="F309" s="1853"/>
    </row>
    <row r="310" spans="1:6" ht="15" thickBot="1">
      <c r="A310" s="1840" t="s">
        <v>1385</v>
      </c>
      <c r="B310" s="1844" t="s">
        <v>2171</v>
      </c>
      <c r="C310" s="1845">
        <v>0.15</v>
      </c>
      <c r="D310" s="1845">
        <v>0.15</v>
      </c>
      <c r="E310" s="1845">
        <v>0.15</v>
      </c>
      <c r="F310" s="1846">
        <v>0.13700000000000001</v>
      </c>
    </row>
    <row r="311" spans="1:6" ht="15" thickBot="1">
      <c r="A311" s="1840" t="s">
        <v>1385</v>
      </c>
      <c r="B311" s="1844" t="s">
        <v>2172</v>
      </c>
      <c r="C311" s="1845">
        <v>0.15</v>
      </c>
      <c r="D311" s="1845">
        <v>0.15</v>
      </c>
      <c r="E311" s="1845">
        <v>0.15</v>
      </c>
      <c r="F311" s="1846">
        <v>0.15</v>
      </c>
    </row>
    <row r="312" spans="1:6" ht="15" thickBot="1">
      <c r="A312" s="1840" t="s">
        <v>1385</v>
      </c>
      <c r="B312" s="1844" t="s">
        <v>1257</v>
      </c>
      <c r="C312" s="1845">
        <v>0.15</v>
      </c>
      <c r="D312" s="1845">
        <v>0.15</v>
      </c>
      <c r="E312" s="1845">
        <v>0.15</v>
      </c>
      <c r="F312" s="1846">
        <v>0.1</v>
      </c>
    </row>
    <row r="313" spans="1:6" ht="15" thickBot="1">
      <c r="A313" s="1840" t="s">
        <v>1385</v>
      </c>
      <c r="B313" s="1844" t="s">
        <v>2173</v>
      </c>
      <c r="C313" s="1845">
        <v>0.15</v>
      </c>
      <c r="D313" s="1845">
        <v>0.15</v>
      </c>
      <c r="E313" s="1845">
        <v>0.15</v>
      </c>
      <c r="F313" s="1846">
        <v>0.15</v>
      </c>
    </row>
    <row r="314" spans="1:6" ht="24.6" thickBot="1">
      <c r="A314" s="1840" t="s">
        <v>1385</v>
      </c>
      <c r="B314" s="1844" t="s">
        <v>2174</v>
      </c>
      <c r="C314" s="1854"/>
      <c r="D314" s="1854"/>
      <c r="E314" s="1854"/>
      <c r="F314" s="1846">
        <v>0.05</v>
      </c>
    </row>
    <row r="315" spans="1:6" ht="24.6" thickBot="1">
      <c r="A315" s="1840" t="s">
        <v>1385</v>
      </c>
      <c r="B315" s="1844" t="s">
        <v>2175</v>
      </c>
      <c r="C315" s="1854"/>
      <c r="D315" s="1854"/>
      <c r="E315" s="1854"/>
      <c r="F315" s="1846">
        <v>0.05</v>
      </c>
    </row>
    <row r="316" spans="1:6" ht="24.6" thickBot="1">
      <c r="A316" s="1848" t="s">
        <v>1385</v>
      </c>
      <c r="B316" s="1855" t="s">
        <v>2176</v>
      </c>
      <c r="C316" s="1851"/>
      <c r="D316" s="1851"/>
      <c r="E316" s="1851"/>
      <c r="F316" s="1856">
        <v>0.05</v>
      </c>
    </row>
    <row r="317" spans="1:6" ht="15" thickBot="1">
      <c r="A317" s="1840" t="s">
        <v>2177</v>
      </c>
      <c r="B317" s="1841" t="s">
        <v>2178</v>
      </c>
      <c r="C317" s="1842">
        <v>0.15</v>
      </c>
      <c r="D317" s="1842">
        <v>0.15</v>
      </c>
      <c r="E317" s="1842">
        <v>0.15</v>
      </c>
      <c r="F317" s="1843">
        <v>0.15</v>
      </c>
    </row>
    <row r="318" spans="1:6" ht="15" thickBot="1">
      <c r="A318" s="1840" t="s">
        <v>2177</v>
      </c>
      <c r="B318" s="1844" t="s">
        <v>2179</v>
      </c>
      <c r="C318" s="1845">
        <v>0.107</v>
      </c>
      <c r="D318" s="1845">
        <v>0.11</v>
      </c>
      <c r="E318" s="1845">
        <v>0.112</v>
      </c>
      <c r="F318" s="1853"/>
    </row>
    <row r="319" spans="1:6" ht="15" thickBot="1">
      <c r="A319" s="1840" t="s">
        <v>2177</v>
      </c>
      <c r="B319" s="1844" t="s">
        <v>2180</v>
      </c>
      <c r="C319" s="1845">
        <v>0.15</v>
      </c>
      <c r="D319" s="1845">
        <v>0.15</v>
      </c>
      <c r="E319" s="1845">
        <v>0.15</v>
      </c>
      <c r="F319" s="1846">
        <v>0.15</v>
      </c>
    </row>
    <row r="320" spans="1:6" ht="15" thickBot="1">
      <c r="A320" s="1840" t="s">
        <v>2177</v>
      </c>
      <c r="B320" s="1844" t="s">
        <v>1073</v>
      </c>
      <c r="C320" s="1845">
        <v>0.15</v>
      </c>
      <c r="D320" s="1845">
        <v>0.15</v>
      </c>
      <c r="E320" s="1845">
        <v>0.15</v>
      </c>
      <c r="F320" s="1853"/>
    </row>
    <row r="321" spans="1:6" ht="15" thickBot="1">
      <c r="A321" s="1840" t="s">
        <v>2177</v>
      </c>
      <c r="B321" s="1844" t="s">
        <v>2181</v>
      </c>
      <c r="C321" s="1845">
        <v>0.15</v>
      </c>
      <c r="D321" s="1845">
        <v>0.15</v>
      </c>
      <c r="E321" s="1845">
        <v>0.15</v>
      </c>
      <c r="F321" s="1853"/>
    </row>
    <row r="322" spans="1:6" ht="15" thickBot="1">
      <c r="A322" s="1840" t="s">
        <v>2177</v>
      </c>
      <c r="B322" s="1844" t="s">
        <v>2182</v>
      </c>
      <c r="C322" s="1845">
        <v>0.15</v>
      </c>
      <c r="D322" s="1845">
        <v>0.15</v>
      </c>
      <c r="E322" s="1845">
        <v>0.15</v>
      </c>
      <c r="F322" s="1846">
        <v>0.15</v>
      </c>
    </row>
    <row r="323" spans="1:6" ht="15" thickBot="1">
      <c r="A323" s="1840" t="s">
        <v>2177</v>
      </c>
      <c r="B323" s="1844" t="s">
        <v>2183</v>
      </c>
      <c r="C323" s="1845">
        <v>0.15</v>
      </c>
      <c r="D323" s="1845">
        <v>0.15</v>
      </c>
      <c r="E323" s="1845">
        <v>0.15</v>
      </c>
      <c r="F323" s="1853"/>
    </row>
    <row r="324" spans="1:6" ht="15" thickBot="1">
      <c r="A324" s="1840" t="s">
        <v>2177</v>
      </c>
      <c r="B324" s="1844" t="s">
        <v>2184</v>
      </c>
      <c r="C324" s="1845">
        <v>0.15</v>
      </c>
      <c r="D324" s="1845">
        <v>0.15</v>
      </c>
      <c r="E324" s="1845">
        <v>0.15</v>
      </c>
      <c r="F324" s="1853"/>
    </row>
    <row r="325" spans="1:6" ht="15" thickBot="1">
      <c r="A325" s="1840" t="s">
        <v>2177</v>
      </c>
      <c r="B325" s="1844" t="s">
        <v>2185</v>
      </c>
      <c r="C325" s="1845">
        <v>0.15</v>
      </c>
      <c r="D325" s="1845">
        <v>0.15</v>
      </c>
      <c r="E325" s="1845">
        <v>0.15</v>
      </c>
      <c r="F325" s="1846">
        <v>0.14699999999999999</v>
      </c>
    </row>
    <row r="326" spans="1:6" ht="15" thickBot="1">
      <c r="A326" s="1840" t="s">
        <v>2177</v>
      </c>
      <c r="B326" s="1844" t="s">
        <v>1142</v>
      </c>
      <c r="C326" s="1845">
        <v>0.15</v>
      </c>
      <c r="D326" s="1845">
        <v>0.15</v>
      </c>
      <c r="E326" s="1845">
        <v>0.15</v>
      </c>
      <c r="F326" s="1853"/>
    </row>
    <row r="327" spans="1:6" ht="15" thickBot="1">
      <c r="A327" s="1840" t="s">
        <v>2177</v>
      </c>
      <c r="B327" s="1844" t="s">
        <v>2186</v>
      </c>
      <c r="C327" s="1845">
        <v>0.15</v>
      </c>
      <c r="D327" s="1845">
        <v>0.15</v>
      </c>
      <c r="E327" s="1845">
        <v>0.15</v>
      </c>
      <c r="F327" s="1846">
        <v>0.15</v>
      </c>
    </row>
    <row r="328" spans="1:6" ht="15" thickBot="1">
      <c r="A328" s="1840" t="s">
        <v>2177</v>
      </c>
      <c r="B328" s="1844" t="s">
        <v>1162</v>
      </c>
      <c r="C328" s="1845">
        <v>0.15</v>
      </c>
      <c r="D328" s="1845">
        <v>0.15</v>
      </c>
      <c r="E328" s="1845">
        <v>0.15</v>
      </c>
      <c r="F328" s="1846">
        <v>0.14099999999999999</v>
      </c>
    </row>
    <row r="329" spans="1:6" ht="15" thickBot="1">
      <c r="A329" s="1840" t="s">
        <v>2177</v>
      </c>
      <c r="B329" s="1844" t="s">
        <v>1172</v>
      </c>
      <c r="C329" s="1845">
        <v>0.15</v>
      </c>
      <c r="D329" s="1845">
        <v>0.15</v>
      </c>
      <c r="E329" s="1845">
        <v>0.15</v>
      </c>
      <c r="F329" s="1846">
        <v>0.15</v>
      </c>
    </row>
    <row r="330" spans="1:6" ht="15" thickBot="1">
      <c r="A330" s="1840" t="s">
        <v>2177</v>
      </c>
      <c r="B330" s="1844" t="s">
        <v>1182</v>
      </c>
      <c r="C330" s="1845">
        <v>0.15</v>
      </c>
      <c r="D330" s="1845">
        <v>0.15</v>
      </c>
      <c r="E330" s="1845">
        <v>0.15</v>
      </c>
      <c r="F330" s="1853"/>
    </row>
    <row r="331" spans="1:6" ht="15" thickBot="1">
      <c r="A331" s="1840" t="s">
        <v>2177</v>
      </c>
      <c r="B331" s="1844" t="s">
        <v>2187</v>
      </c>
      <c r="C331" s="1845">
        <v>0.15</v>
      </c>
      <c r="D331" s="1845">
        <v>0.15</v>
      </c>
      <c r="E331" s="1845">
        <v>0.15</v>
      </c>
      <c r="F331" s="1846">
        <v>0.15</v>
      </c>
    </row>
    <row r="332" spans="1:6" ht="15" thickBot="1">
      <c r="A332" s="1840" t="s">
        <v>2177</v>
      </c>
      <c r="B332" s="1844" t="s">
        <v>1202</v>
      </c>
      <c r="C332" s="1845">
        <v>0.15</v>
      </c>
      <c r="D332" s="1845">
        <v>0.15</v>
      </c>
      <c r="E332" s="1845">
        <v>0.15</v>
      </c>
      <c r="F332" s="1846">
        <v>0.15</v>
      </c>
    </row>
    <row r="333" spans="1:6" ht="15" thickBot="1">
      <c r="A333" s="1840" t="s">
        <v>2177</v>
      </c>
      <c r="B333" s="1844" t="s">
        <v>2188</v>
      </c>
      <c r="C333" s="1845">
        <v>0.15</v>
      </c>
      <c r="D333" s="1845">
        <v>0.15</v>
      </c>
      <c r="E333" s="1845">
        <v>0.15</v>
      </c>
      <c r="F333" s="1846">
        <v>0.14099999999999999</v>
      </c>
    </row>
    <row r="334" spans="1:6" ht="15" thickBot="1">
      <c r="A334" s="1840" t="s">
        <v>2177</v>
      </c>
      <c r="B334" s="1844" t="s">
        <v>1222</v>
      </c>
      <c r="C334" s="1845">
        <v>0.15</v>
      </c>
      <c r="D334" s="1845">
        <v>0.15</v>
      </c>
      <c r="E334" s="1845">
        <v>0.15</v>
      </c>
      <c r="F334" s="1846">
        <v>0.15</v>
      </c>
    </row>
    <row r="335" spans="1:6" ht="15" thickBot="1">
      <c r="A335" s="1840" t="s">
        <v>2177</v>
      </c>
      <c r="B335" s="1844" t="s">
        <v>1232</v>
      </c>
      <c r="C335" s="1845">
        <v>0.15</v>
      </c>
      <c r="D335" s="1845">
        <v>0.15</v>
      </c>
      <c r="E335" s="1845">
        <v>0.15</v>
      </c>
      <c r="F335" s="1853"/>
    </row>
    <row r="336" spans="1:6" ht="15" thickBot="1">
      <c r="A336" s="1840" t="s">
        <v>2177</v>
      </c>
      <c r="B336" s="1844" t="s">
        <v>2189</v>
      </c>
      <c r="C336" s="1845">
        <v>0.15</v>
      </c>
      <c r="D336" s="1845">
        <v>0.15</v>
      </c>
      <c r="E336" s="1845">
        <v>0.15</v>
      </c>
      <c r="F336" s="1846">
        <v>0.11799999999999999</v>
      </c>
    </row>
    <row r="337" spans="1:6" ht="15" thickBot="1">
      <c r="A337" s="1848" t="s">
        <v>2177</v>
      </c>
      <c r="B337" s="1855" t="s">
        <v>1250</v>
      </c>
      <c r="C337" s="1851"/>
      <c r="D337" s="1851"/>
      <c r="E337" s="1851"/>
      <c r="F337" s="1856">
        <v>0.14299999999999999</v>
      </c>
    </row>
    <row r="338" spans="1:6" ht="15" thickBot="1">
      <c r="A338" s="1840" t="s">
        <v>2190</v>
      </c>
      <c r="B338" s="1841" t="s">
        <v>2191</v>
      </c>
      <c r="C338" s="1842">
        <v>0.15</v>
      </c>
      <c r="D338" s="1842">
        <v>0.15</v>
      </c>
      <c r="E338" s="1842">
        <v>0.15</v>
      </c>
      <c r="F338" s="1864"/>
    </row>
    <row r="339" spans="1:6" ht="15" thickBot="1">
      <c r="A339" s="1840" t="s">
        <v>2190</v>
      </c>
      <c r="B339" s="1844" t="s">
        <v>2192</v>
      </c>
      <c r="C339" s="1845">
        <v>0.15</v>
      </c>
      <c r="D339" s="1845">
        <v>0.15</v>
      </c>
      <c r="E339" s="1845">
        <v>0.15</v>
      </c>
      <c r="F339" s="1853"/>
    </row>
    <row r="340" spans="1:6" ht="15" thickBot="1">
      <c r="A340" s="1840" t="s">
        <v>2190</v>
      </c>
      <c r="B340" s="1844" t="s">
        <v>2193</v>
      </c>
      <c r="C340" s="1845">
        <v>0.15</v>
      </c>
      <c r="D340" s="1845">
        <v>0.15</v>
      </c>
      <c r="E340" s="1845">
        <v>0.15</v>
      </c>
      <c r="F340" s="1853"/>
    </row>
    <row r="341" spans="1:6" ht="15" thickBot="1">
      <c r="A341" s="1840" t="s">
        <v>2194</v>
      </c>
      <c r="B341" s="1844" t="s">
        <v>2195</v>
      </c>
      <c r="C341" s="1845">
        <v>0.15</v>
      </c>
      <c r="D341" s="1845">
        <v>0.15</v>
      </c>
      <c r="E341" s="1845">
        <v>0.15</v>
      </c>
      <c r="F341" s="1846">
        <v>0.15</v>
      </c>
    </row>
    <row r="342" spans="1:6" ht="15" thickBot="1">
      <c r="A342" s="1840" t="s">
        <v>2190</v>
      </c>
      <c r="B342" s="1844" t="s">
        <v>2196</v>
      </c>
      <c r="C342" s="1845">
        <v>0.15</v>
      </c>
      <c r="D342" s="1845">
        <v>0.15</v>
      </c>
      <c r="E342" s="1845">
        <v>0.15</v>
      </c>
      <c r="F342" s="1846">
        <v>0.15</v>
      </c>
    </row>
    <row r="343" spans="1:6" ht="15" thickBot="1">
      <c r="A343" s="1840" t="s">
        <v>2190</v>
      </c>
      <c r="B343" s="1844" t="s">
        <v>2197</v>
      </c>
      <c r="C343" s="1845">
        <v>0.15</v>
      </c>
      <c r="D343" s="1845">
        <v>0.15</v>
      </c>
      <c r="E343" s="1845">
        <v>0.15</v>
      </c>
      <c r="F343" s="1846">
        <v>0.15</v>
      </c>
    </row>
    <row r="344" spans="1:6" ht="15" thickBot="1">
      <c r="A344" s="1848" t="s">
        <v>2190</v>
      </c>
      <c r="B344" s="1855" t="s">
        <v>2198</v>
      </c>
      <c r="C344" s="1850">
        <v>0.15</v>
      </c>
      <c r="D344" s="1850">
        <v>0.15</v>
      </c>
      <c r="E344" s="1850">
        <v>0.15</v>
      </c>
      <c r="F344" s="1856">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A38" sqref="A38:D38"/>
    </sheetView>
  </sheetViews>
  <sheetFormatPr defaultColWidth="9" defaultRowHeight="13.2"/>
  <cols>
    <col min="1" max="1" width="9" style="2625"/>
    <col min="2" max="6" width="9" style="2625" customWidth="1"/>
    <col min="7" max="7" width="9" style="2641" customWidth="1"/>
    <col min="8" max="12" width="9" style="2625" customWidth="1"/>
    <col min="13" max="13" width="2.21875" style="2625" customWidth="1"/>
    <col min="14" max="14" width="9" style="2641" customWidth="1"/>
    <col min="15" max="17" width="9" style="2625" customWidth="1"/>
    <col min="18" max="18" width="2.33203125" style="2625" customWidth="1"/>
    <col min="19" max="19" width="7.109375" style="2641" customWidth="1"/>
    <col min="20" max="22" width="7.109375" style="2625" customWidth="1"/>
    <col min="23" max="23" width="24" style="2625" customWidth="1"/>
    <col min="24" max="25" width="9" style="2625"/>
    <col min="26" max="27" width="11.6640625" style="2625" customWidth="1"/>
    <col min="28" max="28" width="9" style="2625"/>
    <col min="29" max="29" width="2" style="2625" customWidth="1"/>
    <col min="30" max="16384" width="9" style="2625"/>
  </cols>
  <sheetData>
    <row r="1" spans="1:34" s="2616" customFormat="1">
      <c r="B1" s="3438" t="s">
        <v>2536</v>
      </c>
      <c r="C1" s="3438"/>
      <c r="D1" s="3438"/>
      <c r="E1" s="3438"/>
      <c r="F1" s="3438"/>
      <c r="G1" s="3437" t="s">
        <v>2537</v>
      </c>
      <c r="H1" s="3437"/>
      <c r="I1" s="3437"/>
      <c r="J1" s="3437"/>
      <c r="K1" s="3437"/>
      <c r="L1" s="3437"/>
      <c r="N1" s="3437" t="s">
        <v>2538</v>
      </c>
      <c r="O1" s="3437"/>
      <c r="P1" s="3437"/>
      <c r="Q1" s="3437"/>
      <c r="R1" s="2617"/>
      <c r="S1" s="3437" t="s">
        <v>2539</v>
      </c>
      <c r="T1" s="3437"/>
      <c r="U1" s="3437"/>
      <c r="V1" s="3437"/>
      <c r="X1" s="3436" t="s">
        <v>2599</v>
      </c>
      <c r="Y1" s="3437"/>
      <c r="Z1" s="3437"/>
      <c r="AA1" s="3437"/>
      <c r="AB1" s="3437"/>
      <c r="AD1" s="3436" t="s">
        <v>2603</v>
      </c>
      <c r="AE1" s="3437"/>
      <c r="AF1" s="3437"/>
      <c r="AG1" s="3437"/>
      <c r="AH1" s="3437"/>
    </row>
    <row r="2" spans="1:34" s="2718" customFormat="1" ht="15" thickBot="1">
      <c r="B2" s="2726" t="s">
        <v>2540</v>
      </c>
      <c r="C2" s="2726" t="s">
        <v>2601</v>
      </c>
      <c r="D2" s="2719" t="s">
        <v>1609</v>
      </c>
      <c r="E2" s="2719" t="s">
        <v>1911</v>
      </c>
      <c r="F2" s="2726" t="s">
        <v>2602</v>
      </c>
      <c r="G2" s="2722"/>
      <c r="H2" s="2721"/>
      <c r="I2" s="2726" t="s">
        <v>2912</v>
      </c>
      <c r="J2" s="2719" t="s">
        <v>2914</v>
      </c>
      <c r="K2" s="2719" t="s">
        <v>2915</v>
      </c>
      <c r="L2" s="2726" t="s">
        <v>2916</v>
      </c>
      <c r="N2" s="2726" t="s">
        <v>2540</v>
      </c>
      <c r="O2" s="2719" t="s">
        <v>2913</v>
      </c>
      <c r="P2" s="2719" t="s">
        <v>1911</v>
      </c>
      <c r="Q2" s="2726" t="s">
        <v>2602</v>
      </c>
      <c r="R2" s="2720"/>
      <c r="S2" s="2726" t="s">
        <v>2540</v>
      </c>
      <c r="T2" s="2719" t="s">
        <v>2913</v>
      </c>
      <c r="U2" s="2719" t="s">
        <v>1911</v>
      </c>
      <c r="V2" s="2726" t="s">
        <v>2602</v>
      </c>
      <c r="X2" s="2726" t="s">
        <v>2540</v>
      </c>
      <c r="Y2" s="2726" t="s">
        <v>2601</v>
      </c>
      <c r="Z2" s="2719" t="s">
        <v>1609</v>
      </c>
      <c r="AA2" s="2719" t="s">
        <v>1911</v>
      </c>
      <c r="AB2" s="2726" t="s">
        <v>2602</v>
      </c>
      <c r="AD2" s="2726" t="s">
        <v>2540</v>
      </c>
      <c r="AE2" s="2726" t="s">
        <v>2601</v>
      </c>
      <c r="AF2" s="2719" t="s">
        <v>1609</v>
      </c>
      <c r="AG2" s="2719" t="s">
        <v>1911</v>
      </c>
      <c r="AH2" s="2726" t="s">
        <v>2602</v>
      </c>
    </row>
    <row r="3" spans="1:34" s="3082" customFormat="1" ht="14.4">
      <c r="A3" s="3094" t="s">
        <v>2924</v>
      </c>
      <c r="B3" s="3083"/>
      <c r="C3" s="3083"/>
      <c r="D3" s="3084"/>
      <c r="E3" s="3084"/>
      <c r="F3" s="3083"/>
      <c r="G3" s="3085"/>
      <c r="H3" s="3086"/>
      <c r="I3" s="3093">
        <f>ROUND(AVERAGE($I4:$I28),2)</f>
        <v>1.96</v>
      </c>
      <c r="J3" s="3093">
        <f>ROUND(AVERAGE($J4:$J28),2)</f>
        <v>1.38</v>
      </c>
      <c r="K3" s="3093">
        <f>ROUND(AVERAGE($K4:$K28),2)</f>
        <v>2.14</v>
      </c>
      <c r="L3" s="3093">
        <f>ROUND(AVERAGE($L4:$L28),2)</f>
        <v>1.34</v>
      </c>
      <c r="N3" s="3085"/>
      <c r="O3" s="3087"/>
      <c r="P3" s="3087"/>
      <c r="Q3" s="3087"/>
      <c r="R3" s="3087"/>
      <c r="S3" s="3085"/>
      <c r="T3" s="3087"/>
      <c r="U3" s="3087"/>
      <c r="V3" s="3087"/>
      <c r="W3" s="3090"/>
      <c r="X3" s="3088">
        <f>ROUND(SUMPRODUCT(PRODUCT(1+N3:N$27)),4)</f>
        <v>1.5422</v>
      </c>
      <c r="Y3" s="3088">
        <f>ROUND(SUMPRODUCT(PRODUCT(1+O3:O$27)),4)</f>
        <v>1.3557999999999999</v>
      </c>
      <c r="Z3" s="3088">
        <f t="shared" ref="Z3:Z25" si="0">Y3</f>
        <v>1.3557999999999999</v>
      </c>
      <c r="AA3" s="3088">
        <f>ROUND(SUMPRODUCT(PRODUCT(1+P3:P$27)),4)</f>
        <v>1.6036999999999999</v>
      </c>
      <c r="AB3" s="3088">
        <f>ROUND(SUMPRODUCT(PRODUCT(1+Q3:Q$27)),4)</f>
        <v>1.3573</v>
      </c>
      <c r="AD3" s="3089">
        <f>ROUND(AVERAGE(I3:I$28)/100,4)</f>
        <v>1.9599999999999999E-2</v>
      </c>
      <c r="AE3" s="3089">
        <f>ROUND(AVERAGE(J3:J$28)/100,4)</f>
        <v>1.38E-2</v>
      </c>
      <c r="AF3" s="3089">
        <f t="shared" ref="AF3:AF26" si="1">AE3</f>
        <v>1.38E-2</v>
      </c>
      <c r="AG3" s="3089">
        <f>ROUND(AVERAGE(K3:K$28)/100,4)</f>
        <v>2.1399999999999999E-2</v>
      </c>
      <c r="AH3" s="3089">
        <f>ROUND(AVERAGE(L3:L$28)/100,4)</f>
        <v>1.34E-2</v>
      </c>
    </row>
    <row r="4" spans="1:34" s="2711" customFormat="1" ht="14.4">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3.8" thickBot="1">
      <c r="A5" s="3064" t="s">
        <v>2953</v>
      </c>
      <c r="B5" s="2750">
        <f t="shared" ref="B5" si="2">B6*(1+N5)</f>
        <v>474.30670301923408</v>
      </c>
      <c r="C5" s="2750">
        <f t="shared" ref="C5" si="3">C6*(1+O5)</f>
        <v>349.50705005996491</v>
      </c>
      <c r="D5" s="2750">
        <f t="shared" ref="D5" si="4">C5</f>
        <v>349.50705005996491</v>
      </c>
      <c r="E5" s="2750">
        <f t="shared" ref="E5" si="5">E6*(1+P5)</f>
        <v>678.22831959706957</v>
      </c>
      <c r="F5" s="2750">
        <f t="shared" ref="F5" si="6">F6*(1+Q5)</f>
        <v>312.0556832169558</v>
      </c>
      <c r="G5" s="2717">
        <v>2019</v>
      </c>
      <c r="H5" s="3065">
        <v>4</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2925</v>
      </c>
      <c r="X5" s="3069">
        <f>ROUND(IF(项目基本情况!B7="出让",SUMPRODUCT(PRODUCT(1+N5:N$28)),SUMPRODUCT(PRODUCT(1+N5:N$27))),4)</f>
        <v>1.5422</v>
      </c>
      <c r="Y5" s="3069">
        <f>ROUND(IF(项目基本情况!B7="出让",SUMPRODUCT(PRODUCT(1+O5:O$28)),SUMPRODUCT(PRODUCT(1+O5:O$27))),4)</f>
        <v>1.3557999999999999</v>
      </c>
      <c r="Z5" s="3069">
        <f t="shared" ref="Z5" si="11">Y5</f>
        <v>1.3557999999999999</v>
      </c>
      <c r="AA5" s="3069">
        <f>ROUND(IF(项目基本情况!B7="出让",SUMPRODUCT(PRODUCT(1+P5:P$28)),SUMPRODUCT(PRODUCT(1+P5:P$27))),4)</f>
        <v>1.6036999999999999</v>
      </c>
      <c r="AB5" s="3069">
        <f>ROUND(IF(项目基本情况!B7="出让",SUMPRODUCT(PRODUCT(1+Q5:Q$28)),SUMPRODUCT(PRODUCT(1+Q5:Q$27))),4)</f>
        <v>1.3573</v>
      </c>
      <c r="AD5" s="3070">
        <f>ROUND(AVERAGE(I5:I$28)/100,4)</f>
        <v>1.9599999999999999E-2</v>
      </c>
      <c r="AE5" s="3070">
        <f>ROUND(AVERAGE(J5:J$28)/100,4)</f>
        <v>1.38E-2</v>
      </c>
      <c r="AF5" s="3070">
        <f t="shared" ref="AF5" si="12">AE5</f>
        <v>1.38E-2</v>
      </c>
      <c r="AG5" s="3070">
        <f>ROUND(AVERAGE(K5:K$28)/100,4)</f>
        <v>2.1399999999999999E-2</v>
      </c>
      <c r="AH5" s="3070">
        <f>ROUND(AVERAGE(L5:L$28)/100,4)</f>
        <v>1.34E-2</v>
      </c>
    </row>
    <row r="6" spans="1:34" s="2723" customFormat="1" ht="13.8" thickBot="1">
      <c r="A6" s="2618" t="s">
        <v>2952</v>
      </c>
      <c r="B6" s="2631">
        <f t="shared" ref="B6" si="13">B7*(1+N6)</f>
        <v>474.30670301923408</v>
      </c>
      <c r="C6" s="2631">
        <f t="shared" ref="C6" si="14">C7*(1+O6)</f>
        <v>349.50705005996491</v>
      </c>
      <c r="D6" s="2631">
        <f t="shared" ref="D6" si="15">C6</f>
        <v>349.50705005996491</v>
      </c>
      <c r="E6" s="2631">
        <f t="shared" ref="E6" si="16">E7*(1+P6)</f>
        <v>678.22831959706957</v>
      </c>
      <c r="F6" s="2631">
        <f t="shared" ref="F6" si="17">F7*(1+Q6)</f>
        <v>312.0556832169558</v>
      </c>
      <c r="G6" s="2717">
        <v>2019</v>
      </c>
      <c r="H6" s="2619">
        <v>3</v>
      </c>
      <c r="I6" s="3181">
        <v>0</v>
      </c>
      <c r="J6" s="3181">
        <v>0</v>
      </c>
      <c r="K6" s="3181">
        <v>0</v>
      </c>
      <c r="L6" s="3182">
        <v>0</v>
      </c>
      <c r="M6" s="2625"/>
      <c r="N6" s="2626">
        <f t="shared" ref="N6" si="18">I6/100</f>
        <v>0</v>
      </c>
      <c r="O6" s="2627">
        <f t="shared" ref="O6" si="19">J6/100</f>
        <v>0</v>
      </c>
      <c r="P6" s="2627">
        <f t="shared" ref="P6" si="20">K6/100</f>
        <v>0</v>
      </c>
      <c r="Q6" s="2627">
        <f t="shared" ref="Q6" si="21">L6/100</f>
        <v>0</v>
      </c>
      <c r="R6" s="2628"/>
      <c r="S6" s="2634"/>
      <c r="T6" s="2635"/>
      <c r="U6" s="2635"/>
      <c r="V6" s="2635"/>
      <c r="W6" s="2625"/>
      <c r="X6" s="2716">
        <f>ROUND(IF(项目基本情况!B8="出让",SUMPRODUCT(PRODUCT(1+N6:N$28)),SUMPRODUCT(PRODUCT(1+N6:N$27))),4)</f>
        <v>1.5422</v>
      </c>
      <c r="Y6" s="2716">
        <f>ROUND(IF(项目基本情况!B8="出让",SUMPRODUCT(PRODUCT(1+O6:O$28)),SUMPRODUCT(PRODUCT(1+O6:O$27))),4)</f>
        <v>1.3557999999999999</v>
      </c>
      <c r="Z6" s="2716">
        <f t="shared" ref="Z6" si="22">Y6</f>
        <v>1.3557999999999999</v>
      </c>
      <c r="AA6" s="2716">
        <f>ROUND(IF(项目基本情况!B8="出让",SUMPRODUCT(PRODUCT(1+P6:P$28)),SUMPRODUCT(PRODUCT(1+P6:P$27))),4)</f>
        <v>1.6036999999999999</v>
      </c>
      <c r="AB6" s="2716">
        <f>ROUND(IF(项目基本情况!B8="出让",SUMPRODUCT(PRODUCT(1+Q6:Q$28)),SUMPRODUCT(PRODUCT(1+Q6:Q$27))),4)</f>
        <v>1.3573</v>
      </c>
      <c r="AC6" s="2625"/>
      <c r="AD6" s="2636">
        <f>ROUND(AVERAGE(I6:I$28)/100,4)</f>
        <v>2.0400000000000001E-2</v>
      </c>
      <c r="AE6" s="2636">
        <f>ROUND(AVERAGE(J6:J$28)/100,4)</f>
        <v>1.44E-2</v>
      </c>
      <c r="AF6" s="2636">
        <f t="shared" ref="AF6" si="23">AE6</f>
        <v>1.44E-2</v>
      </c>
      <c r="AG6" s="2636">
        <f>ROUND(AVERAGE(K6:K$28)/100,4)</f>
        <v>2.23E-2</v>
      </c>
      <c r="AH6" s="2636">
        <f>ROUND(AVERAGE(L6:L$28)/100,4)</f>
        <v>1.4E-2</v>
      </c>
    </row>
    <row r="7" spans="1:34" s="2723" customFormat="1">
      <c r="A7" s="2618" t="s">
        <v>2949</v>
      </c>
      <c r="B7" s="2631">
        <f t="shared" ref="B7:B12" si="24">B8*(1+N7)</f>
        <v>474.30670301923408</v>
      </c>
      <c r="C7" s="2631">
        <f t="shared" ref="C7" si="25">C8*(1+O7)</f>
        <v>349.50705005996491</v>
      </c>
      <c r="D7" s="2631">
        <f t="shared" ref="D7" si="26">C7</f>
        <v>349.50705005996491</v>
      </c>
      <c r="E7" s="2631">
        <f t="shared" ref="E7" si="27">E8*(1+P7)</f>
        <v>678.22831959706957</v>
      </c>
      <c r="F7" s="2631">
        <f t="shared" ref="F7" si="28">F8*(1+Q7)</f>
        <v>312.0556832169558</v>
      </c>
      <c r="G7" s="2717">
        <v>2019</v>
      </c>
      <c r="H7" s="2619">
        <v>2</v>
      </c>
      <c r="I7" s="3181">
        <v>1.53</v>
      </c>
      <c r="J7" s="3181">
        <v>1.01</v>
      </c>
      <c r="K7" s="3181">
        <v>1.62</v>
      </c>
      <c r="L7" s="3182">
        <v>1.25</v>
      </c>
      <c r="M7" s="2625"/>
      <c r="N7" s="2626">
        <f t="shared" ref="N7" si="29">I7/100</f>
        <v>1.5300000000000001E-2</v>
      </c>
      <c r="O7" s="2627">
        <f t="shared" ref="O7" si="30">J7/100</f>
        <v>1.01E-2</v>
      </c>
      <c r="P7" s="2627">
        <f t="shared" ref="P7" si="31">K7/100</f>
        <v>1.6200000000000003E-2</v>
      </c>
      <c r="Q7" s="2627">
        <f t="shared" ref="Q7" si="32">L7/100</f>
        <v>1.2500000000000001E-2</v>
      </c>
      <c r="R7" s="2628"/>
      <c r="S7" s="2634"/>
      <c r="T7" s="2635"/>
      <c r="U7" s="2635"/>
      <c r="V7" s="2635"/>
      <c r="W7" s="2625"/>
      <c r="X7" s="2716">
        <f>ROUND(IF(项目基本情况!B8="出让",SUMPRODUCT(PRODUCT(1+N7:N$28)),SUMPRODUCT(PRODUCT(1+N7:N$27))),4)</f>
        <v>1.5422</v>
      </c>
      <c r="Y7" s="2716">
        <f>ROUND(IF(项目基本情况!B8="出让",SUMPRODUCT(PRODUCT(1+O7:O$28)),SUMPRODUCT(PRODUCT(1+O7:O$27))),4)</f>
        <v>1.3557999999999999</v>
      </c>
      <c r="Z7" s="2716">
        <f t="shared" ref="Z7" si="33">Y7</f>
        <v>1.3557999999999999</v>
      </c>
      <c r="AA7" s="2716">
        <f>ROUND(IF(项目基本情况!B8="出让",SUMPRODUCT(PRODUCT(1+P7:P$28)),SUMPRODUCT(PRODUCT(1+P7:P$27))),4)</f>
        <v>1.6036999999999999</v>
      </c>
      <c r="AB7" s="2716">
        <f>ROUND(IF(项目基本情况!B8="出让",SUMPRODUCT(PRODUCT(1+Q7:Q$28)),SUMPRODUCT(PRODUCT(1+Q7:Q$27))),4)</f>
        <v>1.3573</v>
      </c>
      <c r="AC7" s="2625"/>
      <c r="AD7" s="2636">
        <f>ROUND(AVERAGE(I7:I$28)/100,4)</f>
        <v>2.1299999999999999E-2</v>
      </c>
      <c r="AE7" s="2636">
        <f>ROUND(AVERAGE(J7:J$28)/100,4)</f>
        <v>1.4999999999999999E-2</v>
      </c>
      <c r="AF7" s="2636">
        <f t="shared" ref="AF7" si="34">AE7</f>
        <v>1.4999999999999999E-2</v>
      </c>
      <c r="AG7" s="2636">
        <f>ROUND(AVERAGE(K7:K$28)/100,4)</f>
        <v>2.3300000000000001E-2</v>
      </c>
      <c r="AH7" s="2636">
        <f>ROUND(AVERAGE(L7:L$28)/100,4)</f>
        <v>1.46E-2</v>
      </c>
    </row>
    <row r="8" spans="1:34" s="2723" customFormat="1" ht="13.8" thickBot="1">
      <c r="A8" s="2618" t="s">
        <v>2947</v>
      </c>
      <c r="B8" s="2631">
        <f t="shared" si="24"/>
        <v>467.15916775261894</v>
      </c>
      <c r="C8" s="2631">
        <f t="shared" ref="C8" si="35">C9*(1+O8)</f>
        <v>346.01232557169084</v>
      </c>
      <c r="D8" s="2631">
        <f t="shared" ref="D8" si="36">C8</f>
        <v>346.01232557169084</v>
      </c>
      <c r="E8" s="2631">
        <f t="shared" ref="E8" si="37">E9*(1+P8)</f>
        <v>667.41617752122568</v>
      </c>
      <c r="F8" s="2631">
        <f t="shared" ref="F8" si="38">F9*(1+Q8)</f>
        <v>308.20314391798104</v>
      </c>
      <c r="G8" s="2717">
        <v>2019</v>
      </c>
      <c r="H8" s="2621">
        <v>1</v>
      </c>
      <c r="I8" s="2621">
        <v>0.6</v>
      </c>
      <c r="J8" s="2621">
        <v>0.37</v>
      </c>
      <c r="K8" s="2621">
        <v>0.63</v>
      </c>
      <c r="L8" s="2632">
        <v>1.1299999999999999</v>
      </c>
      <c r="M8" s="2625"/>
      <c r="N8" s="2626">
        <f t="shared" ref="N8" si="39">I8/100</f>
        <v>6.0000000000000001E-3</v>
      </c>
      <c r="O8" s="2627">
        <f t="shared" ref="O8" si="40">J8/100</f>
        <v>3.7000000000000002E-3</v>
      </c>
      <c r="P8" s="2627">
        <f t="shared" ref="P8" si="41">K8/100</f>
        <v>6.3E-3</v>
      </c>
      <c r="Q8" s="2627">
        <f t="shared" ref="Q8" si="42">L8/100</f>
        <v>1.1299999999999999E-2</v>
      </c>
      <c r="R8" s="2628"/>
      <c r="S8" s="2634">
        <f>B8/B9-1</f>
        <v>6.0000000000000053E-3</v>
      </c>
      <c r="T8" s="2635">
        <f>C8/C9-1</f>
        <v>3.7000000000000366E-3</v>
      </c>
      <c r="U8" s="2635">
        <f>E8/E9-1</f>
        <v>6.2999999999999723E-3</v>
      </c>
      <c r="V8" s="2635">
        <f>F8/F9-1</f>
        <v>1.1300000000000088E-2</v>
      </c>
      <c r="W8" s="2625"/>
      <c r="X8" s="2716">
        <f>ROUND(IF(项目基本情况!B8="出让",SUMPRODUCT(PRODUCT(1+N8:N$28)),SUMPRODUCT(PRODUCT(1+N8:N$27))),4)</f>
        <v>1.5189999999999999</v>
      </c>
      <c r="Y8" s="2716">
        <f>ROUND(IF(项目基本情况!B8="出让",SUMPRODUCT(PRODUCT(1+O8:O$28)),SUMPRODUCT(PRODUCT(1+O8:O$27))),4)</f>
        <v>1.3423</v>
      </c>
      <c r="Z8" s="2716">
        <f t="shared" ref="Z8" si="43">Y8</f>
        <v>1.3423</v>
      </c>
      <c r="AA8" s="2716">
        <f>ROUND(IF(项目基本情况!B8="出让",SUMPRODUCT(PRODUCT(1+P8:P$28)),SUMPRODUCT(PRODUCT(1+P8:P$27))),4)</f>
        <v>1.5782</v>
      </c>
      <c r="AB8" s="2716">
        <f>ROUND(IF(项目基本情况!B8="出让",SUMPRODUCT(PRODUCT(1+Q8:Q$28)),SUMPRODUCT(PRODUCT(1+Q8:Q$27))),4)</f>
        <v>1.3405</v>
      </c>
      <c r="AC8" s="2625"/>
      <c r="AD8" s="2636">
        <f>ROUND(AVERAGE(I8:I$28)/100,4)</f>
        <v>2.1600000000000001E-2</v>
      </c>
      <c r="AE8" s="2636">
        <f>ROUND(AVERAGE(J8:J$28)/100,4)</f>
        <v>1.5299999999999999E-2</v>
      </c>
      <c r="AF8" s="2636">
        <f t="shared" ref="AF8" si="44">AE8</f>
        <v>1.5299999999999999E-2</v>
      </c>
      <c r="AG8" s="2636">
        <f>ROUND(AVERAGE(K8:K$28)/100,4)</f>
        <v>2.3699999999999999E-2</v>
      </c>
      <c r="AH8" s="2636">
        <f>ROUND(AVERAGE(L8:L$28)/100,4)</f>
        <v>1.47E-2</v>
      </c>
    </row>
    <row r="9" spans="1:34" s="2723" customFormat="1">
      <c r="A9" s="2618" t="s">
        <v>2944</v>
      </c>
      <c r="B9" s="3178">
        <f t="shared" si="24"/>
        <v>464.37293017158942</v>
      </c>
      <c r="C9" s="3178">
        <f t="shared" ref="C9" si="45">C10*(1+O9)</f>
        <v>344.73679941385956</v>
      </c>
      <c r="D9" s="3178">
        <f t="shared" ref="D9" si="46">C9</f>
        <v>344.73679941385956</v>
      </c>
      <c r="E9" s="3178">
        <f t="shared" ref="E9" si="47">E10*(1+P9)</f>
        <v>663.2377795103107</v>
      </c>
      <c r="F9" s="3179">
        <f t="shared" ref="F9" si="48">F10*(1+Q9)</f>
        <v>304.75936311478398</v>
      </c>
      <c r="G9" s="3440">
        <v>2018</v>
      </c>
      <c r="H9" s="2619">
        <v>4</v>
      </c>
      <c r="I9" s="2619">
        <v>0.96</v>
      </c>
      <c r="J9" s="2619">
        <v>1.03</v>
      </c>
      <c r="K9" s="2619">
        <v>0.92</v>
      </c>
      <c r="L9" s="2620">
        <v>1.29</v>
      </c>
      <c r="M9" s="2625"/>
      <c r="N9" s="2626">
        <f t="shared" ref="N9" si="49">I9/100</f>
        <v>9.5999999999999992E-3</v>
      </c>
      <c r="O9" s="2627">
        <f t="shared" ref="O9" si="50">J9/100</f>
        <v>1.03E-2</v>
      </c>
      <c r="P9" s="2627">
        <f t="shared" ref="P9" si="51">K9/100</f>
        <v>9.1999999999999998E-3</v>
      </c>
      <c r="Q9" s="2627">
        <f t="shared" ref="Q9" si="52">L9/100</f>
        <v>1.29E-2</v>
      </c>
      <c r="R9" s="2628"/>
      <c r="S9" s="2629"/>
      <c r="T9" s="2630"/>
      <c r="U9" s="2630"/>
      <c r="V9" s="2630"/>
      <c r="W9" s="2625"/>
      <c r="X9" s="2716">
        <f>ROUND(SUMPRODUCT(PRODUCT(1+N9:N$27)),4)</f>
        <v>1.5099</v>
      </c>
      <c r="Y9" s="2716">
        <f>ROUND(SUMPRODUCT(PRODUCT(1+O9:O$27)),4)</f>
        <v>1.3372999999999999</v>
      </c>
      <c r="Z9" s="2716">
        <f t="shared" ref="Z9" si="53">Y9</f>
        <v>1.3372999999999999</v>
      </c>
      <c r="AA9" s="2716">
        <f>ROUND(SUMPRODUCT(PRODUCT(1+P9:P$27)),4)</f>
        <v>1.5683</v>
      </c>
      <c r="AB9" s="2716">
        <f>ROUND(SUMPRODUCT(PRODUCT(1+Q9:Q$27)),4)</f>
        <v>1.3255999999999999</v>
      </c>
      <c r="AC9" s="2625"/>
      <c r="AD9" s="2636">
        <f>ROUND(AVERAGE(I9:I$28)/100,4)</f>
        <v>2.24E-2</v>
      </c>
      <c r="AE9" s="2636">
        <f>ROUND(AVERAGE(J9:J$28)/100,4)</f>
        <v>1.5800000000000002E-2</v>
      </c>
      <c r="AF9" s="2636">
        <f t="shared" ref="AF9" si="54">AE9</f>
        <v>1.5800000000000002E-2</v>
      </c>
      <c r="AG9" s="2636">
        <f>ROUND(AVERAGE(K9:K$28)/100,4)</f>
        <v>2.4500000000000001E-2</v>
      </c>
      <c r="AH9" s="2636">
        <f>ROUND(AVERAGE(L9:L$28)/100,4)</f>
        <v>1.49E-2</v>
      </c>
    </row>
    <row r="10" spans="1:34" s="2723" customFormat="1" ht="14.4" customHeight="1">
      <c r="A10" s="2618" t="s">
        <v>2934</v>
      </c>
      <c r="B10" s="2631">
        <f t="shared" si="24"/>
        <v>459.95733971036987</v>
      </c>
      <c r="C10" s="2631">
        <f t="shared" ref="C10" si="55">C11*(1+O10)</f>
        <v>341.22221064422405</v>
      </c>
      <c r="D10" s="2631">
        <f t="shared" ref="D10" si="56">C10</f>
        <v>341.22221064422405</v>
      </c>
      <c r="E10" s="2631">
        <f t="shared" ref="E10" si="57">E11*(1+P10)</f>
        <v>657.19161663724799</v>
      </c>
      <c r="F10" s="2631">
        <f t="shared" ref="F10" si="58">F11*(1+Q10)</f>
        <v>300.87803644464805</v>
      </c>
      <c r="G10" s="3440"/>
      <c r="H10" s="2621">
        <v>3</v>
      </c>
      <c r="I10" s="2621">
        <v>1.51</v>
      </c>
      <c r="J10" s="2621">
        <v>1.41</v>
      </c>
      <c r="K10" s="2621">
        <v>1.52</v>
      </c>
      <c r="L10" s="2632">
        <v>1.74</v>
      </c>
      <c r="M10" s="2625"/>
      <c r="N10" s="2626">
        <f t="shared" ref="N10" si="59">I10/100</f>
        <v>1.5100000000000001E-2</v>
      </c>
      <c r="O10" s="2627">
        <f t="shared" ref="O10" si="60">J10/100</f>
        <v>1.41E-2</v>
      </c>
      <c r="P10" s="2627">
        <f t="shared" ref="P10" si="61">K10/100</f>
        <v>1.52E-2</v>
      </c>
      <c r="Q10" s="2627">
        <f t="shared" ref="Q10" si="62">L10/100</f>
        <v>1.7399999999999999E-2</v>
      </c>
      <c r="R10" s="2628"/>
      <c r="S10" s="2626"/>
      <c r="T10" s="2627"/>
      <c r="U10" s="2627"/>
      <c r="V10" s="2627"/>
      <c r="W10" s="2625"/>
      <c r="X10" s="2716">
        <f>ROUND(SUMPRODUCT(PRODUCT(1+N10:N$27)),4)</f>
        <v>1.4956</v>
      </c>
      <c r="Y10" s="2716">
        <f>ROUND(SUMPRODUCT(PRODUCT(1+O10:O$27)),4)</f>
        <v>1.3237000000000001</v>
      </c>
      <c r="Z10" s="2716">
        <f t="shared" ref="Z10" si="63">Y10</f>
        <v>1.3237000000000001</v>
      </c>
      <c r="AA10" s="2716">
        <f>ROUND(SUMPRODUCT(PRODUCT(1+P10:P$27)),4)</f>
        <v>1.554</v>
      </c>
      <c r="AB10" s="2716">
        <f>ROUND(SUMPRODUCT(PRODUCT(1+Q10:Q$27)),4)</f>
        <v>1.3087</v>
      </c>
      <c r="AC10" s="2625"/>
      <c r="AD10" s="2636">
        <f>ROUND(AVERAGE(I10:I$28)/100,4)</f>
        <v>2.3099999999999999E-2</v>
      </c>
      <c r="AE10" s="2636">
        <f>ROUND(AVERAGE(J10:J$28)/100,4)</f>
        <v>1.61E-2</v>
      </c>
      <c r="AF10" s="2636">
        <f t="shared" ref="AF10" si="64">AE10</f>
        <v>1.61E-2</v>
      </c>
      <c r="AG10" s="2636">
        <f>ROUND(AVERAGE(K10:K$28)/100,4)</f>
        <v>2.53E-2</v>
      </c>
      <c r="AH10" s="2636">
        <f>ROUND(AVERAGE(L10:L$28)/100,4)</f>
        <v>1.4999999999999999E-2</v>
      </c>
    </row>
    <row r="11" spans="1:34" s="2723" customFormat="1" ht="14.4" customHeight="1">
      <c r="A11" s="2618" t="s">
        <v>2935</v>
      </c>
      <c r="B11" s="2631">
        <f t="shared" si="24"/>
        <v>453.11529869999993</v>
      </c>
      <c r="C11" s="2631">
        <f t="shared" ref="C11" si="65">C12*(1+O11)</f>
        <v>336.47787264000004</v>
      </c>
      <c r="D11" s="2631">
        <f t="shared" ref="D11" si="66">C11</f>
        <v>336.47787264000004</v>
      </c>
      <c r="E11" s="2631">
        <f t="shared" ref="E11" si="67">E12*(1+P11)</f>
        <v>647.35186823999993</v>
      </c>
      <c r="F11" s="2631">
        <f t="shared" ref="F11" si="68">F12*(1+Q11)</f>
        <v>295.73229452000004</v>
      </c>
      <c r="G11" s="3440"/>
      <c r="H11" s="2622">
        <v>2</v>
      </c>
      <c r="I11" s="2622">
        <v>1.49</v>
      </c>
      <c r="J11" s="2622">
        <v>0.96</v>
      </c>
      <c r="K11" s="2622">
        <v>1.58</v>
      </c>
      <c r="L11" s="2633">
        <v>2.44</v>
      </c>
      <c r="M11" s="2625"/>
      <c r="N11" s="2626">
        <f t="shared" ref="N11" si="69">I11/100</f>
        <v>1.49E-2</v>
      </c>
      <c r="O11" s="2627">
        <f t="shared" ref="O11" si="70">J11/100</f>
        <v>9.5999999999999992E-3</v>
      </c>
      <c r="P11" s="2627">
        <f t="shared" ref="P11" si="71">K11/100</f>
        <v>1.5800000000000002E-2</v>
      </c>
      <c r="Q11" s="2627">
        <f t="shared" ref="Q11" si="72">L11/100</f>
        <v>2.4399999999999998E-2</v>
      </c>
      <c r="R11" s="2628"/>
      <c r="S11" s="2626"/>
      <c r="T11" s="2627"/>
      <c r="U11" s="2627"/>
      <c r="V11" s="2627"/>
      <c r="W11" s="2625"/>
      <c r="X11" s="2716">
        <f>ROUND(SUMPRODUCT(PRODUCT(1+N11:N$27)),4)</f>
        <v>1.4733000000000001</v>
      </c>
      <c r="Y11" s="2716">
        <f>ROUND(SUMPRODUCT(PRODUCT(1+O11:O$27)),4)</f>
        <v>1.3052999999999999</v>
      </c>
      <c r="Z11" s="2716">
        <f t="shared" ref="Z11" si="73">Y11</f>
        <v>1.3052999999999999</v>
      </c>
      <c r="AA11" s="2716">
        <f>ROUND(SUMPRODUCT(PRODUCT(1+P11:P$27)),4)</f>
        <v>1.5306999999999999</v>
      </c>
      <c r="AB11" s="2716">
        <f>ROUND(SUMPRODUCT(PRODUCT(1+Q11:Q$27)),4)</f>
        <v>1.2863</v>
      </c>
      <c r="AC11" s="2625"/>
      <c r="AD11" s="2636">
        <f>ROUND(AVERAGE(I11:I$28)/100,4)</f>
        <v>2.35E-2</v>
      </c>
      <c r="AE11" s="2636">
        <f>ROUND(AVERAGE(J11:J$28)/100,4)</f>
        <v>1.6199999999999999E-2</v>
      </c>
      <c r="AF11" s="2636">
        <f t="shared" ref="AF11" si="74">AE11</f>
        <v>1.6199999999999999E-2</v>
      </c>
      <c r="AG11" s="2636">
        <f>ROUND(AVERAGE(K11:K$28)/100,4)</f>
        <v>2.5899999999999999E-2</v>
      </c>
      <c r="AH11" s="2636">
        <f>ROUND(AVERAGE(L11:L$28)/100,4)</f>
        <v>1.49E-2</v>
      </c>
    </row>
    <row r="12" spans="1:34" s="2723" customFormat="1" ht="15" customHeight="1" thickBot="1">
      <c r="A12" s="2618" t="s">
        <v>2931</v>
      </c>
      <c r="B12" s="2631">
        <f t="shared" si="24"/>
        <v>446.46299999999997</v>
      </c>
      <c r="C12" s="2631">
        <f t="shared" ref="C12" si="75">C13*(1+O12)</f>
        <v>333.27840000000003</v>
      </c>
      <c r="D12" s="2631">
        <f t="shared" ref="D12:D17" si="76">C12</f>
        <v>333.27840000000003</v>
      </c>
      <c r="E12" s="2631">
        <f t="shared" ref="E12" si="77">E13*(1+P12)</f>
        <v>637.28279999999995</v>
      </c>
      <c r="F12" s="2631">
        <f t="shared" ref="F12" si="78">F13*(1+Q12)</f>
        <v>288.68830000000003</v>
      </c>
      <c r="G12" s="3446"/>
      <c r="H12" s="2621">
        <v>1</v>
      </c>
      <c r="I12" s="2621">
        <v>1.7</v>
      </c>
      <c r="J12" s="2621">
        <v>1.92</v>
      </c>
      <c r="K12" s="2621">
        <v>1.64</v>
      </c>
      <c r="L12" s="2632">
        <v>2.0099999999999998</v>
      </c>
      <c r="M12" s="2625"/>
      <c r="N12" s="2626">
        <f t="shared" ref="N12:N17" si="79">I12/100</f>
        <v>1.7000000000000001E-2</v>
      </c>
      <c r="O12" s="2627">
        <f t="shared" ref="O12" si="80">J12/100</f>
        <v>1.9199999999999998E-2</v>
      </c>
      <c r="P12" s="2627">
        <f t="shared" ref="P12" si="81">K12/100</f>
        <v>1.6399999999999998E-2</v>
      </c>
      <c r="Q12" s="2627">
        <f t="shared" ref="Q12" si="82">L12/100</f>
        <v>2.0099999999999996E-2</v>
      </c>
      <c r="R12" s="2628"/>
      <c r="S12" s="2634">
        <f>B12/B13-1</f>
        <v>1.6999999999999904E-2</v>
      </c>
      <c r="T12" s="2635">
        <f>C12/C13-1</f>
        <v>1.9200000000000106E-2</v>
      </c>
      <c r="U12" s="2635">
        <f>E12/E13-1</f>
        <v>1.639999999999997E-2</v>
      </c>
      <c r="V12" s="2635">
        <f>F12/F13-1</f>
        <v>2.0100000000000007E-2</v>
      </c>
      <c r="W12" s="2625"/>
      <c r="X12" s="2716">
        <f>ROUND(SUMPRODUCT(PRODUCT(1+N12:N$27)),4)</f>
        <v>1.4517</v>
      </c>
      <c r="Y12" s="2716">
        <f>ROUND(SUMPRODUCT(PRODUCT(1+O12:O$27)),4)</f>
        <v>1.2928999999999999</v>
      </c>
      <c r="Z12" s="2716">
        <f t="shared" ref="Z12" si="83">Y12</f>
        <v>1.2928999999999999</v>
      </c>
      <c r="AA12" s="2716">
        <f>ROUND(SUMPRODUCT(PRODUCT(1+P12:P$27)),4)</f>
        <v>1.5068999999999999</v>
      </c>
      <c r="AB12" s="2716">
        <f>ROUND(SUMPRODUCT(PRODUCT(1+Q12:Q$27)),4)</f>
        <v>1.2557</v>
      </c>
      <c r="AC12" s="2625"/>
      <c r="AD12" s="2636">
        <f>ROUND(AVERAGE(I12:I$28)/100,4)</f>
        <v>2.4E-2</v>
      </c>
      <c r="AE12" s="2636">
        <f>ROUND(AVERAGE(J12:J$28)/100,4)</f>
        <v>1.66E-2</v>
      </c>
      <c r="AF12" s="2636">
        <f t="shared" ref="AF12" si="84">AE12</f>
        <v>1.66E-2</v>
      </c>
      <c r="AG12" s="2636">
        <f>ROUND(AVERAGE(K12:K$28)/100,4)</f>
        <v>2.6499999999999999E-2</v>
      </c>
      <c r="AH12" s="2636">
        <f>ROUND(AVERAGE(L12:L$28)/100,4)</f>
        <v>1.43E-2</v>
      </c>
    </row>
    <row r="13" spans="1:34">
      <c r="A13" s="2618" t="s">
        <v>2922</v>
      </c>
      <c r="B13" s="3096">
        <v>439</v>
      </c>
      <c r="C13" s="3096">
        <v>327</v>
      </c>
      <c r="D13" s="3096">
        <f t="shared" si="76"/>
        <v>327</v>
      </c>
      <c r="E13" s="3096">
        <v>627</v>
      </c>
      <c r="F13" s="3097">
        <v>283</v>
      </c>
      <c r="G13" s="3445">
        <v>2017</v>
      </c>
      <c r="H13" s="2619">
        <v>4</v>
      </c>
      <c r="I13" s="2619">
        <v>1.71</v>
      </c>
      <c r="J13" s="2619">
        <v>1.78</v>
      </c>
      <c r="K13" s="2619">
        <v>1.71</v>
      </c>
      <c r="L13" s="2620">
        <v>1.43</v>
      </c>
      <c r="N13" s="2639">
        <f t="shared" si="79"/>
        <v>1.7100000000000001E-2</v>
      </c>
      <c r="O13" s="2640">
        <f t="shared" ref="O13" si="85">J13/100</f>
        <v>1.78E-2</v>
      </c>
      <c r="P13" s="2640">
        <f t="shared" ref="P13" si="86">K13/100</f>
        <v>1.7100000000000001E-2</v>
      </c>
      <c r="Q13" s="2640">
        <f t="shared" ref="Q13" si="87">L13/100</f>
        <v>1.43E-2</v>
      </c>
      <c r="R13" s="2628"/>
      <c r="S13" s="2629"/>
      <c r="T13" s="2630"/>
      <c r="U13" s="2630"/>
      <c r="V13" s="2630"/>
      <c r="X13" s="2716">
        <f>ROUND(SUMPRODUCT(PRODUCT(1+N13:N$27)),4)</f>
        <v>1.4274</v>
      </c>
      <c r="Y13" s="2716">
        <f>ROUND(SUMPRODUCT(PRODUCT(1+O13:O$27)),4)</f>
        <v>1.2685</v>
      </c>
      <c r="Z13" s="2716">
        <f t="shared" si="0"/>
        <v>1.2685</v>
      </c>
      <c r="AA13" s="2716">
        <f>ROUND(SUMPRODUCT(PRODUCT(1+P13:P$27)),4)</f>
        <v>1.4825999999999999</v>
      </c>
      <c r="AB13" s="2716">
        <f>ROUND(SUMPRODUCT(PRODUCT(1+Q13:Q$27)),4)</f>
        <v>1.2309000000000001</v>
      </c>
      <c r="AD13" s="2636">
        <f>ROUND(AVERAGE(I13:I$28)/100,4)</f>
        <v>2.4500000000000001E-2</v>
      </c>
      <c r="AE13" s="2636">
        <f>ROUND(AVERAGE(J13:J$28)/100,4)</f>
        <v>1.6500000000000001E-2</v>
      </c>
      <c r="AF13" s="2636">
        <f t="shared" si="1"/>
        <v>1.6500000000000001E-2</v>
      </c>
      <c r="AG13" s="2636">
        <f>ROUND(AVERAGE(K13:K$28)/100,4)</f>
        <v>2.7099999999999999E-2</v>
      </c>
      <c r="AH13" s="2636">
        <f>ROUND(AVERAGE(L13:L$28)/100,4)</f>
        <v>1.3899999999999999E-2</v>
      </c>
    </row>
    <row r="14" spans="1:34" s="2723" customFormat="1" ht="14.4" customHeight="1">
      <c r="A14" s="2618" t="s">
        <v>2926</v>
      </c>
      <c r="B14" s="2631">
        <f t="shared" ref="B14:C16" si="88">B15*(1+N14)</f>
        <v>431.80730811680002</v>
      </c>
      <c r="C14" s="2631">
        <f t="shared" si="88"/>
        <v>320.57880516480003</v>
      </c>
      <c r="D14" s="2631">
        <f t="shared" si="76"/>
        <v>320.57880516480003</v>
      </c>
      <c r="E14" s="2631">
        <f t="shared" ref="E14:F16" si="89">E15*(1+P14)</f>
        <v>615.96110553196797</v>
      </c>
      <c r="F14" s="2631">
        <f t="shared" si="89"/>
        <v>279.46777300108801</v>
      </c>
      <c r="G14" s="3440"/>
      <c r="H14" s="2621">
        <v>3</v>
      </c>
      <c r="I14" s="2621">
        <v>2.98</v>
      </c>
      <c r="J14" s="2621">
        <v>2.11</v>
      </c>
      <c r="K14" s="2621">
        <v>3.24</v>
      </c>
      <c r="L14" s="2632">
        <v>1.72</v>
      </c>
      <c r="M14" s="2625"/>
      <c r="N14" s="2626">
        <f t="shared" si="79"/>
        <v>2.98E-2</v>
      </c>
      <c r="O14" s="2644">
        <f t="shared" ref="O14:O15" si="90">J14/100</f>
        <v>2.1099999999999997E-2</v>
      </c>
      <c r="P14" s="2644">
        <f t="shared" ref="P14:P15" si="91">K14/100</f>
        <v>3.2400000000000005E-2</v>
      </c>
      <c r="Q14" s="2644">
        <f t="shared" ref="Q14:Q15" si="92">L14/100</f>
        <v>1.72E-2</v>
      </c>
      <c r="R14" s="2628"/>
      <c r="S14" s="2626"/>
      <c r="T14" s="2627"/>
      <c r="U14" s="2627"/>
      <c r="V14" s="2627"/>
      <c r="W14" s="2625"/>
      <c r="X14" s="2716">
        <f>ROUND(SUMPRODUCT(PRODUCT(1+N14:N$27)),4)</f>
        <v>1.4034</v>
      </c>
      <c r="Y14" s="2716">
        <f>ROUND(SUMPRODUCT(PRODUCT(1+O14:O$27)),4)</f>
        <v>1.2463</v>
      </c>
      <c r="Z14" s="2716">
        <f t="shared" si="0"/>
        <v>1.2463</v>
      </c>
      <c r="AA14" s="2716">
        <f>ROUND(SUMPRODUCT(PRODUCT(1+P14:P$27)),4)</f>
        <v>1.4577</v>
      </c>
      <c r="AB14" s="2716">
        <f>ROUND(SUMPRODUCT(PRODUCT(1+Q14:Q$27)),4)</f>
        <v>1.2136</v>
      </c>
      <c r="AC14" s="2625"/>
      <c r="AD14" s="2636">
        <f>ROUND(AVERAGE(I14:I$28)/100,4)</f>
        <v>2.4899999999999999E-2</v>
      </c>
      <c r="AE14" s="2636">
        <f>ROUND(AVERAGE(J14:J$28)/100,4)</f>
        <v>1.6400000000000001E-2</v>
      </c>
      <c r="AF14" s="2636">
        <f t="shared" si="1"/>
        <v>1.6400000000000001E-2</v>
      </c>
      <c r="AG14" s="2636">
        <f>ROUND(AVERAGE(K14:K$28)/100,4)</f>
        <v>2.7799999999999998E-2</v>
      </c>
      <c r="AH14" s="2636">
        <f>ROUND(AVERAGE(L14:L$28)/100,4)</f>
        <v>1.3899999999999999E-2</v>
      </c>
    </row>
    <row r="15" spans="1:34" s="2616" customFormat="1" ht="14.4" customHeight="1">
      <c r="A15" s="2618" t="s">
        <v>2541</v>
      </c>
      <c r="B15" s="2631">
        <f t="shared" si="88"/>
        <v>419.31181600000002</v>
      </c>
      <c r="C15" s="2631">
        <f t="shared" si="88"/>
        <v>313.95436800000004</v>
      </c>
      <c r="D15" s="2631">
        <f t="shared" si="76"/>
        <v>313.95436800000004</v>
      </c>
      <c r="E15" s="2631">
        <f t="shared" si="89"/>
        <v>596.63028431999999</v>
      </c>
      <c r="F15" s="2631">
        <f t="shared" si="89"/>
        <v>274.74220703999998</v>
      </c>
      <c r="G15" s="3440"/>
      <c r="H15" s="2622">
        <v>2</v>
      </c>
      <c r="I15" s="2622">
        <v>3.4</v>
      </c>
      <c r="J15" s="2622">
        <v>2</v>
      </c>
      <c r="K15" s="2622">
        <v>3.82</v>
      </c>
      <c r="L15" s="2633">
        <v>1.68</v>
      </c>
      <c r="N15" s="2626">
        <f t="shared" si="79"/>
        <v>3.4000000000000002E-2</v>
      </c>
      <c r="O15" s="2644">
        <f t="shared" si="90"/>
        <v>0.02</v>
      </c>
      <c r="P15" s="2644">
        <f t="shared" si="91"/>
        <v>3.8199999999999998E-2</v>
      </c>
      <c r="Q15" s="2644">
        <f t="shared" si="92"/>
        <v>1.6799999999999999E-2</v>
      </c>
      <c r="R15" s="2617"/>
      <c r="S15" s="2626"/>
      <c r="T15" s="2627"/>
      <c r="U15" s="2627"/>
      <c r="V15" s="2627"/>
      <c r="X15" s="2716">
        <f>ROUND(SUMPRODUCT(PRODUCT(1+N15:N$27)),4)</f>
        <v>1.3628</v>
      </c>
      <c r="Y15" s="2716">
        <f>ROUND(SUMPRODUCT(PRODUCT(1+O15:O$27)),4)</f>
        <v>1.2205999999999999</v>
      </c>
      <c r="Z15" s="2716">
        <f t="shared" si="0"/>
        <v>1.2205999999999999</v>
      </c>
      <c r="AA15" s="2716">
        <f>ROUND(SUMPRODUCT(PRODUCT(1+P15:P$27)),4)</f>
        <v>1.4118999999999999</v>
      </c>
      <c r="AB15" s="2716">
        <f>ROUND(SUMPRODUCT(PRODUCT(1+Q15:Q$27)),4)</f>
        <v>1.1930000000000001</v>
      </c>
      <c r="AD15" s="2636">
        <f>ROUND(AVERAGE(I15:I$28)/100,4)</f>
        <v>2.46E-2</v>
      </c>
      <c r="AE15" s="2636">
        <f>ROUND(AVERAGE(J15:J$28)/100,4)</f>
        <v>1.6E-2</v>
      </c>
      <c r="AF15" s="2636">
        <f t="shared" si="1"/>
        <v>1.6E-2</v>
      </c>
      <c r="AG15" s="2636">
        <f>ROUND(AVERAGE(K15:K$28)/100,4)</f>
        <v>2.75E-2</v>
      </c>
      <c r="AH15" s="2636">
        <f>ROUND(AVERAGE(L15:L$28)/100,4)</f>
        <v>1.37E-2</v>
      </c>
    </row>
    <row r="16" spans="1:34" s="2723" customFormat="1" ht="15" customHeight="1" thickBot="1">
      <c r="A16" s="2618" t="s">
        <v>2542</v>
      </c>
      <c r="B16" s="2631">
        <f t="shared" si="88"/>
        <v>405.524</v>
      </c>
      <c r="C16" s="2631">
        <f t="shared" si="88"/>
        <v>307.79840000000002</v>
      </c>
      <c r="D16" s="2631">
        <f t="shared" si="76"/>
        <v>307.79840000000002</v>
      </c>
      <c r="E16" s="2631">
        <f t="shared" si="89"/>
        <v>574.67759999999998</v>
      </c>
      <c r="F16" s="2631">
        <f t="shared" si="89"/>
        <v>270.20280000000002</v>
      </c>
      <c r="G16" s="3446"/>
      <c r="H16" s="2621">
        <v>1</v>
      </c>
      <c r="I16" s="2621">
        <v>3.45</v>
      </c>
      <c r="J16" s="2621">
        <v>1.92</v>
      </c>
      <c r="K16" s="2621">
        <v>3.92</v>
      </c>
      <c r="L16" s="2632">
        <v>1.58</v>
      </c>
      <c r="M16" s="2625"/>
      <c r="N16" s="2634">
        <f t="shared" si="79"/>
        <v>3.4500000000000003E-2</v>
      </c>
      <c r="O16" s="2635">
        <f t="shared" ref="O16" si="93">J16/100</f>
        <v>1.9199999999999998E-2</v>
      </c>
      <c r="P16" s="2635">
        <f t="shared" ref="P16" si="94">K16/100</f>
        <v>3.9199999999999999E-2</v>
      </c>
      <c r="Q16" s="2635">
        <f t="shared" ref="Q16" si="95">L16/100</f>
        <v>1.5800000000000002E-2</v>
      </c>
      <c r="R16" s="2628"/>
      <c r="S16" s="2634">
        <f>B16/B17-1</f>
        <v>3.4499999999999975E-2</v>
      </c>
      <c r="T16" s="2635">
        <f>C16/C17-1</f>
        <v>1.9200000000000106E-2</v>
      </c>
      <c r="U16" s="2635">
        <f>E16/E17-1</f>
        <v>3.9199999999999902E-2</v>
      </c>
      <c r="V16" s="2635">
        <f>F16/F17-1</f>
        <v>1.5800000000000036E-2</v>
      </c>
      <c r="W16" s="2625"/>
      <c r="X16" s="2716">
        <f>ROUND(SUMPRODUCT(PRODUCT(1+N16:N$27)),4)</f>
        <v>1.3180000000000001</v>
      </c>
      <c r="Y16" s="2716">
        <f>ROUND(SUMPRODUCT(PRODUCT(1+O16:O$27)),4)</f>
        <v>1.1966000000000001</v>
      </c>
      <c r="Z16" s="2716">
        <f t="shared" si="0"/>
        <v>1.1966000000000001</v>
      </c>
      <c r="AA16" s="2716">
        <f>ROUND(SUMPRODUCT(PRODUCT(1+P16:P$27)),4)</f>
        <v>1.36</v>
      </c>
      <c r="AB16" s="2716">
        <f>ROUND(SUMPRODUCT(PRODUCT(1+Q16:Q$27)),4)</f>
        <v>1.1733</v>
      </c>
      <c r="AC16" s="2625"/>
      <c r="AD16" s="2636">
        <f>ROUND(AVERAGE(I16:I$28)/100,4)</f>
        <v>2.3900000000000001E-2</v>
      </c>
      <c r="AE16" s="2636">
        <f>ROUND(AVERAGE(J16:J$28)/100,4)</f>
        <v>1.5699999999999999E-2</v>
      </c>
      <c r="AF16" s="2636">
        <f t="shared" si="1"/>
        <v>1.5699999999999999E-2</v>
      </c>
      <c r="AG16" s="2636">
        <f>ROUND(AVERAGE(K16:K$28)/100,4)</f>
        <v>2.6599999999999999E-2</v>
      </c>
      <c r="AH16" s="2636">
        <f>ROUND(AVERAGE(L16:L$28)/100,4)</f>
        <v>1.34E-2</v>
      </c>
    </row>
    <row r="17" spans="1:34">
      <c r="A17" s="2618" t="s">
        <v>936</v>
      </c>
      <c r="B17" s="2623">
        <v>392</v>
      </c>
      <c r="C17" s="2623">
        <v>302</v>
      </c>
      <c r="D17" s="2623">
        <f t="shared" si="76"/>
        <v>302</v>
      </c>
      <c r="E17" s="2623">
        <v>553</v>
      </c>
      <c r="F17" s="2624">
        <v>266</v>
      </c>
      <c r="G17" s="3445">
        <v>2016</v>
      </c>
      <c r="H17" s="2619">
        <v>4</v>
      </c>
      <c r="I17" s="2619">
        <v>4.5599999999999996</v>
      </c>
      <c r="J17" s="2619">
        <v>2.15</v>
      </c>
      <c r="K17" s="2619">
        <v>5.32</v>
      </c>
      <c r="L17" s="2620">
        <v>1.57</v>
      </c>
      <c r="N17" s="2626">
        <f t="shared" si="79"/>
        <v>4.5599999999999995E-2</v>
      </c>
      <c r="O17" s="2627">
        <f t="shared" ref="O17:Q32" si="96">J17/100</f>
        <v>2.1499999999999998E-2</v>
      </c>
      <c r="P17" s="2627">
        <f t="shared" si="96"/>
        <v>5.3200000000000004E-2</v>
      </c>
      <c r="Q17" s="2627">
        <f t="shared" si="96"/>
        <v>1.5700000000000002E-2</v>
      </c>
      <c r="R17" s="2628"/>
      <c r="S17" s="2629"/>
      <c r="T17" s="2630"/>
      <c r="U17" s="2630"/>
      <c r="V17" s="2630"/>
      <c r="X17" s="2716">
        <f>ROUND(SUMPRODUCT(PRODUCT(1+N17:N$27)),4)</f>
        <v>1.274</v>
      </c>
      <c r="Y17" s="2716">
        <f>ROUND(SUMPRODUCT(PRODUCT(1+O17:O$27)),4)</f>
        <v>1.1740999999999999</v>
      </c>
      <c r="Z17" s="2716">
        <f t="shared" si="0"/>
        <v>1.1740999999999999</v>
      </c>
      <c r="AA17" s="2716">
        <f>ROUND(SUMPRODUCT(PRODUCT(1+P17:P$27)),4)</f>
        <v>1.3087</v>
      </c>
      <c r="AB17" s="2716">
        <f>ROUND(SUMPRODUCT(PRODUCT(1+Q17:Q$27)),4)</f>
        <v>1.1551</v>
      </c>
      <c r="AD17" s="2636">
        <f>ROUND(AVERAGE(I17:I$28)/100,4)</f>
        <v>2.3E-2</v>
      </c>
      <c r="AE17" s="2636">
        <f>ROUND(AVERAGE(J17:J$28)/100,4)</f>
        <v>1.55E-2</v>
      </c>
      <c r="AF17" s="2636">
        <f t="shared" si="1"/>
        <v>1.55E-2</v>
      </c>
      <c r="AG17" s="2636">
        <f>ROUND(AVERAGE(K17:K$28)/100,4)</f>
        <v>2.5600000000000001E-2</v>
      </c>
      <c r="AH17" s="2636">
        <f>ROUND(AVERAGE(L17:L$28)/100,4)</f>
        <v>1.32E-2</v>
      </c>
    </row>
    <row r="18" spans="1:34">
      <c r="A18" s="2618" t="s">
        <v>935</v>
      </c>
      <c r="B18" s="2631">
        <f t="shared" ref="B18:C20" si="97">B17/(1+N17)</f>
        <v>374.90436113236416</v>
      </c>
      <c r="C18" s="2631">
        <f t="shared" si="97"/>
        <v>295.64366128242779</v>
      </c>
      <c r="D18" s="2631">
        <f t="shared" ref="D18:D77" si="98">C18</f>
        <v>295.64366128242779</v>
      </c>
      <c r="E18" s="2631">
        <f t="shared" ref="E18:F20" si="99">E17/(1+P17)</f>
        <v>525.06646410938095</v>
      </c>
      <c r="F18" s="2631">
        <f t="shared" si="99"/>
        <v>261.88835286009646</v>
      </c>
      <c r="G18" s="3440"/>
      <c r="H18" s="2621">
        <v>3</v>
      </c>
      <c r="I18" s="2621">
        <v>4.12</v>
      </c>
      <c r="J18" s="2621">
        <v>2</v>
      </c>
      <c r="K18" s="2621">
        <v>4.79</v>
      </c>
      <c r="L18" s="2632">
        <v>1.97</v>
      </c>
      <c r="N18" s="2626">
        <f t="shared" ref="N18:Q52" si="100">I18/100</f>
        <v>4.1200000000000001E-2</v>
      </c>
      <c r="O18" s="2627">
        <f t="shared" si="96"/>
        <v>0.02</v>
      </c>
      <c r="P18" s="2627">
        <f t="shared" si="96"/>
        <v>4.7899999999999998E-2</v>
      </c>
      <c r="Q18" s="2627">
        <f t="shared" si="96"/>
        <v>1.9699999999999999E-2</v>
      </c>
      <c r="R18" s="2628"/>
      <c r="S18" s="2626"/>
      <c r="T18" s="2627"/>
      <c r="U18" s="2627"/>
      <c r="V18" s="2627"/>
      <c r="X18" s="2716">
        <f>ROUND(SUMPRODUCT(PRODUCT(1+N18:N$27)),4)</f>
        <v>1.2184999999999999</v>
      </c>
      <c r="Y18" s="2716">
        <f>ROUND(SUMPRODUCT(PRODUCT(1+O18:O$27)),4)</f>
        <v>1.1494</v>
      </c>
      <c r="Z18" s="2716">
        <f t="shared" si="0"/>
        <v>1.1494</v>
      </c>
      <c r="AA18" s="2716">
        <f>ROUND(SUMPRODUCT(PRODUCT(1+P18:P$27)),4)</f>
        <v>1.2425999999999999</v>
      </c>
      <c r="AB18" s="2716">
        <f>ROUND(SUMPRODUCT(PRODUCT(1+Q18:Q$27)),4)</f>
        <v>1.1372</v>
      </c>
      <c r="AD18" s="2636">
        <f>ROUND(AVERAGE(I18:I$28)/100,4)</f>
        <v>2.0899999999999998E-2</v>
      </c>
      <c r="AE18" s="2636">
        <f>ROUND(AVERAGE(J18:J$28)/100,4)</f>
        <v>1.49E-2</v>
      </c>
      <c r="AF18" s="2636">
        <f t="shared" si="1"/>
        <v>1.49E-2</v>
      </c>
      <c r="AG18" s="2636">
        <f>ROUND(AVERAGE(K18:K$28)/100,4)</f>
        <v>2.3099999999999999E-2</v>
      </c>
      <c r="AH18" s="2636">
        <f>ROUND(AVERAGE(L18:L$28)/100,4)</f>
        <v>1.2999999999999999E-2</v>
      </c>
    </row>
    <row r="19" spans="1:34">
      <c r="A19" s="2618" t="s">
        <v>925</v>
      </c>
      <c r="B19" s="2631">
        <f t="shared" si="97"/>
        <v>360.06949782209392</v>
      </c>
      <c r="C19" s="2631">
        <f t="shared" si="97"/>
        <v>289.84672674747821</v>
      </c>
      <c r="D19" s="2631">
        <f t="shared" si="98"/>
        <v>289.84672674747821</v>
      </c>
      <c r="E19" s="2631">
        <f t="shared" si="99"/>
        <v>501.06543001181495</v>
      </c>
      <c r="F19" s="2631">
        <f t="shared" si="99"/>
        <v>256.82882500744967</v>
      </c>
      <c r="G19" s="3440"/>
      <c r="H19" s="2622">
        <v>2</v>
      </c>
      <c r="I19" s="2622">
        <v>3.85</v>
      </c>
      <c r="J19" s="2622">
        <v>1.95</v>
      </c>
      <c r="K19" s="2622">
        <v>4.4800000000000004</v>
      </c>
      <c r="L19" s="2633">
        <v>1.41</v>
      </c>
      <c r="N19" s="2626">
        <f t="shared" si="100"/>
        <v>3.85E-2</v>
      </c>
      <c r="O19" s="2627">
        <f t="shared" si="96"/>
        <v>1.95E-2</v>
      </c>
      <c r="P19" s="2627">
        <f t="shared" si="96"/>
        <v>4.4800000000000006E-2</v>
      </c>
      <c r="Q19" s="2627">
        <f t="shared" si="96"/>
        <v>1.41E-2</v>
      </c>
      <c r="R19" s="2628"/>
      <c r="S19" s="2626"/>
      <c r="T19" s="2627"/>
      <c r="U19" s="2627"/>
      <c r="V19" s="2627"/>
      <c r="X19" s="2716">
        <f>ROUND(SUMPRODUCT(PRODUCT(1+N19:N$27)),4)</f>
        <v>1.1702999999999999</v>
      </c>
      <c r="Y19" s="2716">
        <f>ROUND(SUMPRODUCT(PRODUCT(1+O19:O$27)),4)</f>
        <v>1.1269</v>
      </c>
      <c r="Z19" s="2716">
        <f t="shared" si="0"/>
        <v>1.1269</v>
      </c>
      <c r="AA19" s="2716">
        <f>ROUND(SUMPRODUCT(PRODUCT(1+P19:P$27)),4)</f>
        <v>1.1858</v>
      </c>
      <c r="AB19" s="2716">
        <f>ROUND(SUMPRODUCT(PRODUCT(1+Q19:Q$27)),4)</f>
        <v>1.1152</v>
      </c>
      <c r="AD19" s="2636">
        <f>ROUND(AVERAGE(I19:I$28)/100,4)</f>
        <v>1.89E-2</v>
      </c>
      <c r="AE19" s="2636">
        <f>ROUND(AVERAGE(J19:J$28)/100,4)</f>
        <v>1.44E-2</v>
      </c>
      <c r="AF19" s="2636">
        <f t="shared" si="1"/>
        <v>1.44E-2</v>
      </c>
      <c r="AG19" s="2636">
        <f>ROUND(AVERAGE(K19:K$28)/100,4)</f>
        <v>2.06E-2</v>
      </c>
      <c r="AH19" s="2636">
        <f>ROUND(AVERAGE(L19:L$28)/100,4)</f>
        <v>1.23E-2</v>
      </c>
    </row>
    <row r="20" spans="1:34" ht="13.8" thickBot="1">
      <c r="A20" s="2618" t="s">
        <v>934</v>
      </c>
      <c r="B20" s="2631">
        <f t="shared" si="97"/>
        <v>346.720748986128</v>
      </c>
      <c r="C20" s="2631">
        <f t="shared" si="97"/>
        <v>284.30282172386285</v>
      </c>
      <c r="D20" s="2631">
        <f t="shared" si="98"/>
        <v>284.30282172386285</v>
      </c>
      <c r="E20" s="2631">
        <f t="shared" si="99"/>
        <v>479.58023546306947</v>
      </c>
      <c r="F20" s="2631">
        <f t="shared" si="99"/>
        <v>253.25788877571213</v>
      </c>
      <c r="G20" s="3441"/>
      <c r="H20" s="2621">
        <v>1</v>
      </c>
      <c r="I20" s="2621">
        <v>4.09</v>
      </c>
      <c r="J20" s="2621">
        <v>2.93</v>
      </c>
      <c r="K20" s="2621">
        <v>4.54</v>
      </c>
      <c r="L20" s="2632">
        <v>1.48</v>
      </c>
      <c r="N20" s="2626">
        <f t="shared" si="100"/>
        <v>4.0899999999999999E-2</v>
      </c>
      <c r="O20" s="2627">
        <f t="shared" si="96"/>
        <v>2.9300000000000003E-2</v>
      </c>
      <c r="P20" s="2627">
        <f t="shared" si="96"/>
        <v>4.5400000000000003E-2</v>
      </c>
      <c r="Q20" s="2627">
        <f t="shared" si="96"/>
        <v>1.4800000000000001E-2</v>
      </c>
      <c r="R20" s="2628"/>
      <c r="S20" s="2634">
        <f>B20/B21-1</f>
        <v>4.1203450408792808E-2</v>
      </c>
      <c r="T20" s="2635">
        <f>C20/C21-1</f>
        <v>2.6363977342465095E-2</v>
      </c>
      <c r="U20" s="2635">
        <f>E20/E21-1</f>
        <v>4.4837114298626357E-2</v>
      </c>
      <c r="V20" s="2635">
        <f>F20/F21-1</f>
        <v>1.7099954922538574E-2</v>
      </c>
      <c r="X20" s="2716">
        <f>ROUND(SUMPRODUCT(PRODUCT(1+N20:N$27)),4)</f>
        <v>1.1269</v>
      </c>
      <c r="Y20" s="2716">
        <f>ROUND(SUMPRODUCT(PRODUCT(1+O20:O$27)),4)</f>
        <v>1.1052999999999999</v>
      </c>
      <c r="Z20" s="2716">
        <f t="shared" si="0"/>
        <v>1.1052999999999999</v>
      </c>
      <c r="AA20" s="2716">
        <f>ROUND(SUMPRODUCT(PRODUCT(1+P20:P$27)),4)</f>
        <v>1.1349</v>
      </c>
      <c r="AB20" s="2716">
        <f>ROUND(SUMPRODUCT(PRODUCT(1+Q20:Q$27)),4)</f>
        <v>1.0996999999999999</v>
      </c>
      <c r="AD20" s="2636">
        <f>ROUND(AVERAGE(I20:I$28)/100,4)</f>
        <v>1.67E-2</v>
      </c>
      <c r="AE20" s="2636">
        <f>ROUND(AVERAGE(J20:J$28)/100,4)</f>
        <v>1.38E-2</v>
      </c>
      <c r="AF20" s="2636">
        <f t="shared" si="1"/>
        <v>1.38E-2</v>
      </c>
      <c r="AG20" s="2636">
        <f>ROUND(AVERAGE(K20:K$28)/100,4)</f>
        <v>1.7899999999999999E-2</v>
      </c>
      <c r="AH20" s="2636">
        <f>ROUND(AVERAGE(L20:L$28)/100,4)</f>
        <v>1.21E-2</v>
      </c>
    </row>
    <row r="21" spans="1:34" ht="13.8" thickBot="1">
      <c r="A21" s="2618" t="s">
        <v>933</v>
      </c>
      <c r="B21" s="2623">
        <v>333</v>
      </c>
      <c r="C21" s="2623">
        <v>277</v>
      </c>
      <c r="D21" s="2623">
        <f t="shared" si="98"/>
        <v>277</v>
      </c>
      <c r="E21" s="2623">
        <v>459</v>
      </c>
      <c r="F21" s="2624">
        <v>249</v>
      </c>
      <c r="G21" s="3439">
        <v>2015</v>
      </c>
      <c r="H21" s="2637">
        <v>4</v>
      </c>
      <c r="I21" s="2637">
        <v>1.63</v>
      </c>
      <c r="J21" s="2637">
        <v>1.1100000000000001</v>
      </c>
      <c r="K21" s="2637">
        <v>1.77</v>
      </c>
      <c r="L21" s="2638">
        <v>1.89</v>
      </c>
      <c r="N21" s="2639">
        <f t="shared" si="100"/>
        <v>1.6299999999999999E-2</v>
      </c>
      <c r="O21" s="2640">
        <f t="shared" si="96"/>
        <v>1.11E-2</v>
      </c>
      <c r="P21" s="2640">
        <f t="shared" si="96"/>
        <v>1.77E-2</v>
      </c>
      <c r="Q21" s="2640">
        <f t="shared" si="96"/>
        <v>1.89E-2</v>
      </c>
      <c r="R21" s="2628"/>
      <c r="X21" s="2716">
        <f>ROUND(SUMPRODUCT(PRODUCT(1+N21:N$27)),4)</f>
        <v>1.0826</v>
      </c>
      <c r="Y21" s="2716">
        <f>ROUND(SUMPRODUCT(PRODUCT(1+O21:O$27)),4)</f>
        <v>1.0738000000000001</v>
      </c>
      <c r="Z21" s="2716">
        <f t="shared" si="0"/>
        <v>1.0738000000000001</v>
      </c>
      <c r="AA21" s="2716">
        <f>ROUND(SUMPRODUCT(PRODUCT(1+P21:P$27)),4)</f>
        <v>1.0855999999999999</v>
      </c>
      <c r="AB21" s="2716">
        <f>ROUND(SUMPRODUCT(PRODUCT(1+Q21:Q$27)),4)</f>
        <v>1.0837000000000001</v>
      </c>
      <c r="AD21" s="2636">
        <f>ROUND(AVERAGE(I21:I$28)/100,4)</f>
        <v>1.37E-2</v>
      </c>
      <c r="AE21" s="2636">
        <f>ROUND(AVERAGE(J21:J$28)/100,4)</f>
        <v>1.1900000000000001E-2</v>
      </c>
      <c r="AF21" s="2636">
        <f t="shared" si="1"/>
        <v>1.1900000000000001E-2</v>
      </c>
      <c r="AG21" s="2636">
        <f>ROUND(AVERAGE(K21:K$28)/100,4)</f>
        <v>1.4500000000000001E-2</v>
      </c>
      <c r="AH21" s="2636">
        <f>ROUND(AVERAGE(L21:L$28)/100,4)</f>
        <v>1.18E-2</v>
      </c>
    </row>
    <row r="22" spans="1:34">
      <c r="A22" s="2618" t="s">
        <v>932</v>
      </c>
      <c r="B22" s="2631">
        <f t="shared" ref="B22:C24" si="101">B21/(1+N21)</f>
        <v>327.65915576109415</v>
      </c>
      <c r="C22" s="2631">
        <f t="shared" si="101"/>
        <v>273.95905449510434</v>
      </c>
      <c r="D22" s="2631">
        <f t="shared" si="98"/>
        <v>273.95905449510434</v>
      </c>
      <c r="E22" s="2631">
        <f t="shared" ref="E22:F24" si="102">E21/(1+P21)</f>
        <v>451.01699911565294</v>
      </c>
      <c r="F22" s="2631">
        <f t="shared" si="102"/>
        <v>244.38119540681129</v>
      </c>
      <c r="G22" s="3440"/>
      <c r="H22" s="2642">
        <v>3</v>
      </c>
      <c r="I22" s="2642">
        <v>1.65</v>
      </c>
      <c r="J22" s="2642">
        <v>0.92</v>
      </c>
      <c r="K22" s="2642">
        <v>1.88</v>
      </c>
      <c r="L22" s="2643">
        <v>1.26</v>
      </c>
      <c r="N22" s="2626">
        <f t="shared" si="100"/>
        <v>1.6500000000000001E-2</v>
      </c>
      <c r="O22" s="2644">
        <f t="shared" si="96"/>
        <v>9.1999999999999998E-3</v>
      </c>
      <c r="P22" s="2644">
        <f t="shared" si="96"/>
        <v>1.8799999999999997E-2</v>
      </c>
      <c r="Q22" s="2644">
        <f t="shared" si="96"/>
        <v>1.26E-2</v>
      </c>
      <c r="R22" s="2628"/>
      <c r="S22" s="2626"/>
      <c r="T22" s="2627"/>
      <c r="U22" s="2627"/>
      <c r="V22" s="2627"/>
      <c r="X22" s="2716">
        <f>ROUND(SUMPRODUCT(PRODUCT(1+N22:N$27)),4)</f>
        <v>1.0651999999999999</v>
      </c>
      <c r="Y22" s="2716">
        <f>ROUND(SUMPRODUCT(PRODUCT(1+O22:O$27)),4)</f>
        <v>1.0621</v>
      </c>
      <c r="Z22" s="2716">
        <f t="shared" si="0"/>
        <v>1.0621</v>
      </c>
      <c r="AA22" s="2716">
        <f>ROUND(SUMPRODUCT(PRODUCT(1+P22:P$27)),4)</f>
        <v>1.0668</v>
      </c>
      <c r="AB22" s="2716">
        <f>ROUND(SUMPRODUCT(PRODUCT(1+Q22:Q$27)),4)</f>
        <v>1.0636000000000001</v>
      </c>
      <c r="AD22" s="2636">
        <f>ROUND(AVERAGE(I22:I$28)/100,4)</f>
        <v>1.3299999999999999E-2</v>
      </c>
      <c r="AE22" s="2636">
        <f>ROUND(AVERAGE(J22:J$28)/100,4)</f>
        <v>1.2E-2</v>
      </c>
      <c r="AF22" s="2636">
        <f t="shared" si="1"/>
        <v>1.2E-2</v>
      </c>
      <c r="AG22" s="2636">
        <f>ROUND(AVERAGE(K22:K$28)/100,4)</f>
        <v>1.4E-2</v>
      </c>
      <c r="AH22" s="2636">
        <f>ROUND(AVERAGE(L22:L$28)/100,4)</f>
        <v>1.0800000000000001E-2</v>
      </c>
    </row>
    <row r="23" spans="1:34">
      <c r="A23" s="2618" t="s">
        <v>931</v>
      </c>
      <c r="B23" s="2631">
        <f t="shared" si="101"/>
        <v>322.34053690220776</v>
      </c>
      <c r="C23" s="2631">
        <f t="shared" si="101"/>
        <v>271.46160770422546</v>
      </c>
      <c r="D23" s="2631">
        <f t="shared" si="98"/>
        <v>271.46160770422546</v>
      </c>
      <c r="E23" s="2631">
        <f t="shared" si="102"/>
        <v>442.69434542172456</v>
      </c>
      <c r="F23" s="2631">
        <f t="shared" si="102"/>
        <v>241.34030753190925</v>
      </c>
      <c r="G23" s="3440"/>
      <c r="H23" s="2622">
        <v>2</v>
      </c>
      <c r="I23" s="2622">
        <v>0.77</v>
      </c>
      <c r="J23" s="2622">
        <v>0.69</v>
      </c>
      <c r="K23" s="2622">
        <v>0.8</v>
      </c>
      <c r="L23" s="2633">
        <v>0.88</v>
      </c>
      <c r="N23" s="2626">
        <f t="shared" si="100"/>
        <v>7.7000000000000002E-3</v>
      </c>
      <c r="O23" s="2644">
        <f t="shared" si="96"/>
        <v>6.8999999999999999E-3</v>
      </c>
      <c r="P23" s="2644">
        <f t="shared" si="96"/>
        <v>8.0000000000000002E-3</v>
      </c>
      <c r="Q23" s="2644">
        <f t="shared" si="96"/>
        <v>8.8000000000000005E-3</v>
      </c>
      <c r="R23" s="2628"/>
      <c r="S23" s="2626"/>
      <c r="T23" s="2627"/>
      <c r="U23" s="2627"/>
      <c r="V23" s="2627"/>
      <c r="X23" s="2716">
        <f>ROUND(SUMPRODUCT(PRODUCT(1+N23:N$27)),4)</f>
        <v>1.048</v>
      </c>
      <c r="Y23" s="2716">
        <f>ROUND(SUMPRODUCT(PRODUCT(1+O23:O$27)),4)</f>
        <v>1.0524</v>
      </c>
      <c r="Z23" s="2716">
        <f t="shared" si="0"/>
        <v>1.0524</v>
      </c>
      <c r="AA23" s="2716">
        <f>ROUND(SUMPRODUCT(PRODUCT(1+P23:P$27)),4)</f>
        <v>1.0470999999999999</v>
      </c>
      <c r="AB23" s="2716">
        <f>ROUND(SUMPRODUCT(PRODUCT(1+Q23:Q$27)),4)</f>
        <v>1.0504</v>
      </c>
      <c r="AD23" s="2636">
        <f>ROUND(AVERAGE(I23:I$28)/100,4)</f>
        <v>1.2800000000000001E-2</v>
      </c>
      <c r="AE23" s="2636">
        <f>ROUND(AVERAGE(J23:J$28)/100,4)</f>
        <v>1.2500000000000001E-2</v>
      </c>
      <c r="AF23" s="2636">
        <f t="shared" si="1"/>
        <v>1.2500000000000001E-2</v>
      </c>
      <c r="AG23" s="2636">
        <f>ROUND(AVERAGE(K23:K$28)/100,4)</f>
        <v>1.32E-2</v>
      </c>
      <c r="AH23" s="2636">
        <f>ROUND(AVERAGE(L23:L$28)/100,4)</f>
        <v>1.0500000000000001E-2</v>
      </c>
    </row>
    <row r="24" spans="1:34">
      <c r="A24" s="2618" t="s">
        <v>930</v>
      </c>
      <c r="B24" s="2631">
        <f t="shared" si="101"/>
        <v>319.87748030386797</v>
      </c>
      <c r="C24" s="2631">
        <f t="shared" si="101"/>
        <v>269.60135833173649</v>
      </c>
      <c r="D24" s="2631">
        <f t="shared" si="98"/>
        <v>269.60135833173649</v>
      </c>
      <c r="E24" s="2631">
        <f t="shared" si="102"/>
        <v>439.18089823583784</v>
      </c>
      <c r="F24" s="2631">
        <f t="shared" si="102"/>
        <v>239.23503918706311</v>
      </c>
      <c r="G24" s="3441"/>
      <c r="H24" s="2621">
        <v>1</v>
      </c>
      <c r="I24" s="2621">
        <v>0.51</v>
      </c>
      <c r="J24" s="2621">
        <v>0.54</v>
      </c>
      <c r="K24" s="2621">
        <v>0.48</v>
      </c>
      <c r="L24" s="2632">
        <v>0.93</v>
      </c>
      <c r="N24" s="2634">
        <f t="shared" si="100"/>
        <v>5.1000000000000004E-3</v>
      </c>
      <c r="O24" s="2635">
        <f t="shared" si="96"/>
        <v>5.4000000000000003E-3</v>
      </c>
      <c r="P24" s="2635">
        <f t="shared" si="96"/>
        <v>4.7999999999999996E-3</v>
      </c>
      <c r="Q24" s="2635">
        <f t="shared" si="96"/>
        <v>9.300000000000001E-3</v>
      </c>
      <c r="R24" s="2628"/>
      <c r="S24" s="2634">
        <f>B24/B25-1</f>
        <v>5.9040261127922822E-3</v>
      </c>
      <c r="T24" s="2635">
        <f>C24/C25-1</f>
        <v>5.9752176557332781E-3</v>
      </c>
      <c r="U24" s="2635">
        <f>E24/E25-1</f>
        <v>4.9906138119859556E-3</v>
      </c>
      <c r="V24" s="2635">
        <f>F24/F25-1</f>
        <v>9.4305450930933787E-3</v>
      </c>
      <c r="X24" s="2716">
        <f>ROUND(SUMPRODUCT(PRODUCT(1+N24:N$27)),4)</f>
        <v>1.0399</v>
      </c>
      <c r="Y24" s="2716">
        <f>ROUND(SUMPRODUCT(PRODUCT(1+O24:O$27)),4)</f>
        <v>1.0451999999999999</v>
      </c>
      <c r="Z24" s="2716">
        <f t="shared" si="0"/>
        <v>1.0451999999999999</v>
      </c>
      <c r="AA24" s="2716">
        <f>ROUND(SUMPRODUCT(PRODUCT(1+P24:P$27)),4)</f>
        <v>1.0387999999999999</v>
      </c>
      <c r="AB24" s="2716">
        <f>ROUND(SUMPRODUCT(PRODUCT(1+Q24:Q$27)),4)</f>
        <v>1.0411999999999999</v>
      </c>
      <c r="AD24" s="2636">
        <f>ROUND(AVERAGE(I24:I$28)/100,4)</f>
        <v>1.38E-2</v>
      </c>
      <c r="AE24" s="2636">
        <f>ROUND(AVERAGE(J24:J$28)/100,4)</f>
        <v>1.3599999999999999E-2</v>
      </c>
      <c r="AF24" s="2636">
        <f t="shared" si="1"/>
        <v>1.3599999999999999E-2</v>
      </c>
      <c r="AG24" s="2636">
        <f>ROUND(AVERAGE(K24:K$28)/100,4)</f>
        <v>1.4200000000000001E-2</v>
      </c>
      <c r="AH24" s="2636">
        <f>ROUND(AVERAGE(L24:L$28)/100,4)</f>
        <v>1.0800000000000001E-2</v>
      </c>
    </row>
    <row r="25" spans="1:34" ht="13.8" thickBot="1">
      <c r="A25" s="2618" t="s">
        <v>929</v>
      </c>
      <c r="B25" s="2645">
        <v>318</v>
      </c>
      <c r="C25" s="2645">
        <v>268</v>
      </c>
      <c r="D25" s="2645">
        <f t="shared" si="98"/>
        <v>268</v>
      </c>
      <c r="E25" s="2645">
        <v>437</v>
      </c>
      <c r="F25" s="2646">
        <v>237</v>
      </c>
      <c r="G25" s="3439">
        <v>2014</v>
      </c>
      <c r="H25" s="2637">
        <v>4</v>
      </c>
      <c r="I25" s="2637">
        <v>0.21</v>
      </c>
      <c r="J25" s="2637">
        <v>0.41</v>
      </c>
      <c r="K25" s="2637">
        <v>0.12</v>
      </c>
      <c r="L25" s="2638">
        <v>0.89</v>
      </c>
      <c r="N25" s="2626">
        <f t="shared" si="100"/>
        <v>2.0999999999999999E-3</v>
      </c>
      <c r="O25" s="2627">
        <f t="shared" si="96"/>
        <v>4.0999999999999995E-3</v>
      </c>
      <c r="P25" s="2627">
        <f t="shared" si="96"/>
        <v>1.1999999999999999E-3</v>
      </c>
      <c r="Q25" s="2627">
        <f t="shared" si="96"/>
        <v>8.8999999999999999E-3</v>
      </c>
      <c r="R25" s="2628"/>
      <c r="S25" s="2629"/>
      <c r="T25" s="2630"/>
      <c r="U25" s="2630"/>
      <c r="V25" s="2630"/>
      <c r="X25" s="2716">
        <f>ROUND(SUMPRODUCT(PRODUCT(1+N25:N$27)),4)</f>
        <v>1.0347</v>
      </c>
      <c r="Y25" s="2716">
        <f>ROUND(SUMPRODUCT(PRODUCT(1+O25:O$27)),4)</f>
        <v>1.0395000000000001</v>
      </c>
      <c r="Z25" s="2716">
        <f t="shared" si="0"/>
        <v>1.0395000000000001</v>
      </c>
      <c r="AA25" s="2716">
        <f>ROUND(SUMPRODUCT(PRODUCT(1+P25:P$27)),4)</f>
        <v>1.0338000000000001</v>
      </c>
      <c r="AB25" s="2716">
        <f>ROUND(SUMPRODUCT(PRODUCT(1+Q25:Q$27)),4)</f>
        <v>1.0316000000000001</v>
      </c>
      <c r="AD25" s="2636">
        <f>ROUND(AVERAGE(I25:I$28)/100,4)</f>
        <v>1.6E-2</v>
      </c>
      <c r="AE25" s="2636">
        <f>ROUND(AVERAGE(J25:J$28)/100,4)</f>
        <v>1.5599999999999999E-2</v>
      </c>
      <c r="AF25" s="2636">
        <f t="shared" si="1"/>
        <v>1.5599999999999999E-2</v>
      </c>
      <c r="AG25" s="2636">
        <f>ROUND(AVERAGE(K25:K$28)/100,4)</f>
        <v>1.66E-2</v>
      </c>
      <c r="AH25" s="2636">
        <f>ROUND(AVERAGE(L25:L$28)/100,4)</f>
        <v>1.12E-2</v>
      </c>
    </row>
    <row r="26" spans="1:34">
      <c r="A26" s="2618" t="s">
        <v>928</v>
      </c>
      <c r="B26" s="2631">
        <f t="shared" ref="B26:C28" si="103">B25/(1+N25)</f>
        <v>317.33359944117353</v>
      </c>
      <c r="C26" s="2631">
        <f t="shared" si="103"/>
        <v>266.90568668459315</v>
      </c>
      <c r="D26" s="2631">
        <f t="shared" si="98"/>
        <v>266.90568668459315</v>
      </c>
      <c r="E26" s="2631">
        <f t="shared" ref="E26:F28" si="104">E25/(1+P25)</f>
        <v>436.47622852576905</v>
      </c>
      <c r="F26" s="2631">
        <f t="shared" si="104"/>
        <v>234.90930716622066</v>
      </c>
      <c r="G26" s="3440"/>
      <c r="H26" s="2647">
        <v>3</v>
      </c>
      <c r="I26" s="2647">
        <v>0.83</v>
      </c>
      <c r="J26" s="2647">
        <v>1.47</v>
      </c>
      <c r="K26" s="2647">
        <v>0.65</v>
      </c>
      <c r="L26" s="2648">
        <v>0.72</v>
      </c>
      <c r="N26" s="2626">
        <f t="shared" si="100"/>
        <v>8.3000000000000001E-3</v>
      </c>
      <c r="O26" s="2627">
        <f t="shared" si="96"/>
        <v>1.47E-2</v>
      </c>
      <c r="P26" s="2627">
        <f t="shared" si="96"/>
        <v>6.5000000000000006E-3</v>
      </c>
      <c r="Q26" s="2627">
        <f t="shared" si="96"/>
        <v>7.1999999999999998E-3</v>
      </c>
      <c r="R26" s="2628"/>
      <c r="S26" s="2626"/>
      <c r="T26" s="2627"/>
      <c r="U26" s="2627"/>
      <c r="V26" s="2627"/>
      <c r="X26" s="2716">
        <f>ROUND(SUMPRODUCT(PRODUCT(1+N26:N$27)),4)</f>
        <v>1.0325</v>
      </c>
      <c r="Y26" s="2716">
        <f>ROUND(SUMPRODUCT(PRODUCT(1+O26:O$27)),4)</f>
        <v>1.0353000000000001</v>
      </c>
      <c r="Z26" s="2716">
        <f t="shared" ref="Z26:Z27" si="105">Y26</f>
        <v>1.0353000000000001</v>
      </c>
      <c r="AA26" s="2716">
        <f>ROUND(SUMPRODUCT(PRODUCT(1+P26:P$27)),4)</f>
        <v>1.0326</v>
      </c>
      <c r="AB26" s="2716">
        <f>ROUND(SUMPRODUCT(PRODUCT(1+Q26:Q$27)),4)</f>
        <v>1.0225</v>
      </c>
      <c r="AD26" s="2636">
        <f>ROUND(AVERAGE(I26:I$28)/100,4)</f>
        <v>2.07E-2</v>
      </c>
      <c r="AE26" s="2636">
        <f>ROUND(AVERAGE(J26:J$28)/100,4)</f>
        <v>1.95E-2</v>
      </c>
      <c r="AF26" s="2636">
        <f t="shared" si="1"/>
        <v>1.95E-2</v>
      </c>
      <c r="AG26" s="2636">
        <f>ROUND(AVERAGE(K26:K$28)/100,4)</f>
        <v>2.1700000000000001E-2</v>
      </c>
      <c r="AH26" s="2636">
        <f>ROUND(AVERAGE(L26:L$28)/100,4)</f>
        <v>1.2E-2</v>
      </c>
    </row>
    <row r="27" spans="1:34" ht="13.8" thickBot="1">
      <c r="A27" s="2618" t="s">
        <v>927</v>
      </c>
      <c r="B27" s="2631">
        <f t="shared" si="103"/>
        <v>314.72141172386546</v>
      </c>
      <c r="C27" s="2631">
        <f t="shared" si="103"/>
        <v>263.03901319069001</v>
      </c>
      <c r="D27" s="2631">
        <f t="shared" si="98"/>
        <v>263.03901319069001</v>
      </c>
      <c r="E27" s="2631">
        <f t="shared" si="104"/>
        <v>433.65745506782821</v>
      </c>
      <c r="F27" s="2631">
        <f t="shared" si="104"/>
        <v>233.23005080045735</v>
      </c>
      <c r="G27" s="3440"/>
      <c r="H27" s="2637">
        <v>2</v>
      </c>
      <c r="I27" s="2637">
        <v>2.4</v>
      </c>
      <c r="J27" s="2637">
        <v>2.0299999999999998</v>
      </c>
      <c r="K27" s="2637">
        <v>2.59</v>
      </c>
      <c r="L27" s="2638">
        <v>1.52</v>
      </c>
      <c r="N27" s="2626">
        <f t="shared" si="100"/>
        <v>2.4E-2</v>
      </c>
      <c r="O27" s="2627">
        <f t="shared" si="96"/>
        <v>2.0299999999999999E-2</v>
      </c>
      <c r="P27" s="2627">
        <f t="shared" si="96"/>
        <v>2.5899999999999999E-2</v>
      </c>
      <c r="Q27" s="2627">
        <f t="shared" si="96"/>
        <v>1.52E-2</v>
      </c>
      <c r="R27" s="2628"/>
      <c r="S27" s="2626"/>
      <c r="T27" s="2627"/>
      <c r="U27" s="2627"/>
      <c r="V27" s="2627"/>
      <c r="X27" s="2716">
        <f>1+N27</f>
        <v>1.024</v>
      </c>
      <c r="Y27" s="2716">
        <f>1+O27</f>
        <v>1.0203</v>
      </c>
      <c r="Z27" s="2716">
        <f t="shared" si="105"/>
        <v>1.0203</v>
      </c>
      <c r="AA27" s="2716">
        <f>1+P27</f>
        <v>1.0259</v>
      </c>
      <c r="AB27" s="2716">
        <f>1+Q27</f>
        <v>1.0152000000000001</v>
      </c>
      <c r="AD27" s="2636">
        <f>ROUND(AVERAGE(I27:I$28)/100,4)</f>
        <v>2.69E-2</v>
      </c>
      <c r="AE27" s="2636">
        <f>ROUND(AVERAGE(J27:J$28)/100,4)</f>
        <v>2.1899999999999999E-2</v>
      </c>
      <c r="AF27" s="2636">
        <f t="shared" ref="AF27" si="106">AE27</f>
        <v>2.1899999999999999E-2</v>
      </c>
      <c r="AG27" s="2636">
        <f>ROUND(AVERAGE(K27:K$28)/100,4)</f>
        <v>2.9399999999999999E-2</v>
      </c>
      <c r="AH27" s="2636">
        <f>ROUND(AVERAGE(L27:L$28)/100,4)</f>
        <v>1.44E-2</v>
      </c>
    </row>
    <row r="28" spans="1:34" s="2653" customFormat="1" ht="13.8" thickBot="1">
      <c r="A28" s="2649" t="s">
        <v>926</v>
      </c>
      <c r="B28" s="2650">
        <f t="shared" si="103"/>
        <v>307.34512863658733</v>
      </c>
      <c r="C28" s="2650">
        <f t="shared" si="103"/>
        <v>257.80556031626975</v>
      </c>
      <c r="D28" s="2650">
        <f t="shared" si="98"/>
        <v>257.80556031626975</v>
      </c>
      <c r="E28" s="2650">
        <f t="shared" si="104"/>
        <v>422.70928459677179</v>
      </c>
      <c r="F28" s="2650">
        <f t="shared" si="104"/>
        <v>229.73803270336617</v>
      </c>
      <c r="G28" s="3441"/>
      <c r="H28" s="2651">
        <v>1</v>
      </c>
      <c r="I28" s="2651">
        <v>2.97</v>
      </c>
      <c r="J28" s="2651">
        <v>2.34</v>
      </c>
      <c r="K28" s="2651">
        <v>3.28</v>
      </c>
      <c r="L28" s="2652">
        <v>1.36</v>
      </c>
      <c r="N28" s="2654">
        <f t="shared" si="100"/>
        <v>2.9700000000000001E-2</v>
      </c>
      <c r="O28" s="2655">
        <f t="shared" si="96"/>
        <v>2.3399999999999997E-2</v>
      </c>
      <c r="P28" s="2655">
        <f t="shared" si="96"/>
        <v>3.2799999999999996E-2</v>
      </c>
      <c r="Q28" s="2655">
        <f t="shared" si="96"/>
        <v>1.3600000000000001E-2</v>
      </c>
      <c r="R28" s="2656"/>
      <c r="S28" s="2657">
        <f>B28/B29-1</f>
        <v>2.7910129219355539E-2</v>
      </c>
      <c r="T28" s="2658">
        <f>C28/C29-1</f>
        <v>2.3037937762975247E-2</v>
      </c>
      <c r="U28" s="2658">
        <f>E28/E29-1</f>
        <v>3.3519033243940788E-2</v>
      </c>
      <c r="V28" s="2658">
        <f>F28/F29-1</f>
        <v>1.2061818076502862E-2</v>
      </c>
      <c r="W28" s="2725" t="s">
        <v>2600</v>
      </c>
      <c r="X28" s="2727">
        <v>1</v>
      </c>
      <c r="Y28" s="2727">
        <v>1</v>
      </c>
      <c r="Z28" s="2727">
        <v>1</v>
      </c>
      <c r="AA28" s="2727">
        <v>1</v>
      </c>
      <c r="AB28" s="2727">
        <v>1</v>
      </c>
      <c r="AD28" s="2960">
        <f>I28/100</f>
        <v>2.9700000000000001E-2</v>
      </c>
      <c r="AE28" s="2960">
        <f>J28/100</f>
        <v>2.3399999999999997E-2</v>
      </c>
      <c r="AF28" s="2960">
        <f>AE28</f>
        <v>2.3399999999999997E-2</v>
      </c>
      <c r="AG28" s="2960">
        <f>K28/100</f>
        <v>3.2799999999999996E-2</v>
      </c>
      <c r="AH28" s="2960">
        <f>L28/100</f>
        <v>1.3600000000000001E-2</v>
      </c>
    </row>
    <row r="29" spans="1:34" ht="13.8" thickBot="1">
      <c r="A29" s="2618" t="s">
        <v>2543</v>
      </c>
      <c r="B29" s="2623">
        <v>299</v>
      </c>
      <c r="C29" s="2623">
        <v>252</v>
      </c>
      <c r="D29" s="2623">
        <f t="shared" si="98"/>
        <v>252</v>
      </c>
      <c r="E29" s="2623">
        <v>409</v>
      </c>
      <c r="F29" s="2624">
        <v>227</v>
      </c>
      <c r="G29" s="3442">
        <v>2013</v>
      </c>
      <c r="H29" s="2659">
        <v>4</v>
      </c>
      <c r="I29" s="2659">
        <v>1.83</v>
      </c>
      <c r="J29" s="2659">
        <v>1.68</v>
      </c>
      <c r="K29" s="2659">
        <v>1.97</v>
      </c>
      <c r="L29" s="2660">
        <v>0.87</v>
      </c>
      <c r="N29" s="2639">
        <f t="shared" si="100"/>
        <v>1.83E-2</v>
      </c>
      <c r="O29" s="2640">
        <f t="shared" si="96"/>
        <v>1.6799999999999999E-2</v>
      </c>
      <c r="P29" s="2640">
        <f t="shared" si="96"/>
        <v>1.9699999999999999E-2</v>
      </c>
      <c r="Q29" s="2640">
        <f t="shared" si="96"/>
        <v>8.6999999999999994E-3</v>
      </c>
      <c r="R29" s="2628"/>
      <c r="S29" s="2629"/>
      <c r="T29" s="2630"/>
      <c r="U29" s="2630"/>
      <c r="V29" s="2630"/>
      <c r="X29" s="2630"/>
      <c r="Y29" s="2630"/>
      <c r="Z29" s="2630"/>
    </row>
    <row r="30" spans="1:34">
      <c r="A30" s="2618" t="s">
        <v>2544</v>
      </c>
      <c r="B30" s="2631">
        <f t="shared" ref="B30:C32" si="107">B29/(1+N29)</f>
        <v>293.62663262299913</v>
      </c>
      <c r="C30" s="2631">
        <f t="shared" si="107"/>
        <v>247.83634933123525</v>
      </c>
      <c r="D30" s="2631">
        <f t="shared" si="98"/>
        <v>247.83634933123525</v>
      </c>
      <c r="E30" s="2631">
        <f t="shared" ref="E30:F32" si="108">E29/(1+P29)</f>
        <v>401.09836226341076</v>
      </c>
      <c r="F30" s="2631">
        <f t="shared" si="108"/>
        <v>225.04213343908003</v>
      </c>
      <c r="G30" s="3443"/>
      <c r="H30" s="2642">
        <v>3</v>
      </c>
      <c r="I30" s="2642">
        <v>1.86</v>
      </c>
      <c r="J30" s="2642">
        <v>1.72</v>
      </c>
      <c r="K30" s="2642">
        <v>1.98</v>
      </c>
      <c r="L30" s="2643">
        <v>0.88</v>
      </c>
      <c r="N30" s="2626">
        <f t="shared" si="100"/>
        <v>1.8600000000000002E-2</v>
      </c>
      <c r="O30" s="2644">
        <f t="shared" si="96"/>
        <v>1.72E-2</v>
      </c>
      <c r="P30" s="2644">
        <f t="shared" si="96"/>
        <v>1.9799999999999998E-2</v>
      </c>
      <c r="Q30" s="2644">
        <f t="shared" si="96"/>
        <v>8.8000000000000005E-3</v>
      </c>
      <c r="R30" s="2628"/>
      <c r="S30" s="2626"/>
      <c r="T30" s="2627"/>
      <c r="U30" s="2627"/>
      <c r="V30" s="2627"/>
    </row>
    <row r="31" spans="1:34">
      <c r="A31" s="2618" t="s">
        <v>2545</v>
      </c>
      <c r="B31" s="2631">
        <f t="shared" si="107"/>
        <v>288.2649053828776</v>
      </c>
      <c r="C31" s="2631">
        <f t="shared" si="107"/>
        <v>243.64564425013293</v>
      </c>
      <c r="D31" s="2631">
        <f t="shared" si="98"/>
        <v>243.64564425013293</v>
      </c>
      <c r="E31" s="2631">
        <f t="shared" si="108"/>
        <v>393.31080825986544</v>
      </c>
      <c r="F31" s="2631">
        <f t="shared" si="108"/>
        <v>223.07903790551154</v>
      </c>
      <c r="G31" s="3443"/>
      <c r="H31" s="2622">
        <v>2</v>
      </c>
      <c r="I31" s="2622">
        <v>2.04</v>
      </c>
      <c r="J31" s="2622">
        <v>2.33</v>
      </c>
      <c r="K31" s="2622">
        <v>2.0699999999999998</v>
      </c>
      <c r="L31" s="2633">
        <v>0.69</v>
      </c>
      <c r="N31" s="2626">
        <f t="shared" si="100"/>
        <v>2.0400000000000001E-2</v>
      </c>
      <c r="O31" s="2644">
        <f t="shared" si="96"/>
        <v>2.3300000000000001E-2</v>
      </c>
      <c r="P31" s="2644">
        <f t="shared" si="96"/>
        <v>2.07E-2</v>
      </c>
      <c r="Q31" s="2644">
        <f t="shared" si="96"/>
        <v>6.8999999999999999E-3</v>
      </c>
      <c r="R31" s="2628"/>
      <c r="S31" s="2626"/>
      <c r="T31" s="2627"/>
      <c r="U31" s="2627"/>
      <c r="V31" s="2627"/>
      <c r="X31" s="2728"/>
      <c r="Y31" s="2730"/>
    </row>
    <row r="32" spans="1:34">
      <c r="A32" s="2618" t="s">
        <v>2546</v>
      </c>
      <c r="B32" s="2631">
        <f t="shared" si="107"/>
        <v>282.50186729015837</v>
      </c>
      <c r="C32" s="2631">
        <f t="shared" si="107"/>
        <v>238.09796174155468</v>
      </c>
      <c r="D32" s="2631">
        <f t="shared" si="98"/>
        <v>238.09796174155468</v>
      </c>
      <c r="E32" s="2631">
        <f t="shared" si="108"/>
        <v>385.33438646014054</v>
      </c>
      <c r="F32" s="2631">
        <f t="shared" si="108"/>
        <v>221.55034055567739</v>
      </c>
      <c r="G32" s="3444"/>
      <c r="H32" s="2621">
        <v>1</v>
      </c>
      <c r="I32" s="2621">
        <v>1.67</v>
      </c>
      <c r="J32" s="2621">
        <v>1.31</v>
      </c>
      <c r="K32" s="2621">
        <v>1.85</v>
      </c>
      <c r="L32" s="2632">
        <v>0.96</v>
      </c>
      <c r="N32" s="2634">
        <f t="shared" si="100"/>
        <v>1.67E-2</v>
      </c>
      <c r="O32" s="2635">
        <f t="shared" si="96"/>
        <v>1.3100000000000001E-2</v>
      </c>
      <c r="P32" s="2635">
        <f t="shared" si="96"/>
        <v>1.8500000000000003E-2</v>
      </c>
      <c r="Q32" s="2635">
        <f t="shared" si="96"/>
        <v>9.5999999999999992E-3</v>
      </c>
      <c r="R32" s="2628"/>
      <c r="S32" s="2634">
        <f>B32/B33-1</f>
        <v>1.6193767230785472E-2</v>
      </c>
      <c r="T32" s="2635">
        <f>C32/C33-1</f>
        <v>1.7512657015190891E-2</v>
      </c>
      <c r="U32" s="2635">
        <f>E32/E33-1</f>
        <v>1.6713420739157048E-2</v>
      </c>
      <c r="V32" s="2635">
        <f>F32/F33-1</f>
        <v>7.0470025258062563E-3</v>
      </c>
      <c r="X32" s="2729"/>
      <c r="Y32" s="2636"/>
      <c r="Z32" s="2636"/>
    </row>
    <row r="33" spans="1:26" ht="13.8" thickBot="1">
      <c r="A33" s="2618" t="s">
        <v>2547</v>
      </c>
      <c r="B33" s="2661">
        <v>278</v>
      </c>
      <c r="C33" s="2661">
        <v>234</v>
      </c>
      <c r="D33" s="2661">
        <f t="shared" si="98"/>
        <v>234</v>
      </c>
      <c r="E33" s="2661">
        <v>379</v>
      </c>
      <c r="F33" s="2662">
        <v>220</v>
      </c>
      <c r="G33" s="3439">
        <v>2012</v>
      </c>
      <c r="H33" s="2637">
        <v>4</v>
      </c>
      <c r="I33" s="2637">
        <v>0.91</v>
      </c>
      <c r="J33" s="2637">
        <v>0.68</v>
      </c>
      <c r="K33" s="2637">
        <v>0.98</v>
      </c>
      <c r="L33" s="2638">
        <v>0.9</v>
      </c>
      <c r="N33" s="2626">
        <f t="shared" si="100"/>
        <v>9.1000000000000004E-3</v>
      </c>
      <c r="O33" s="2627">
        <f t="shared" si="100"/>
        <v>6.8000000000000005E-3</v>
      </c>
      <c r="P33" s="2627">
        <f t="shared" si="100"/>
        <v>9.7999999999999997E-3</v>
      </c>
      <c r="Q33" s="2627">
        <f t="shared" si="100"/>
        <v>9.0000000000000011E-3</v>
      </c>
      <c r="R33" s="2628"/>
      <c r="S33" s="2629"/>
      <c r="T33" s="2630"/>
      <c r="U33" s="2630"/>
      <c r="V33" s="2630"/>
      <c r="X33" s="2630"/>
      <c r="Y33" s="2630"/>
      <c r="Z33" s="2630"/>
    </row>
    <row r="34" spans="1:26">
      <c r="A34" s="2618" t="s">
        <v>2548</v>
      </c>
      <c r="B34" s="2631">
        <f>B33/(1+N33)</f>
        <v>275.49301357645425</v>
      </c>
      <c r="C34" s="2631">
        <f>C33/(1+O33)</f>
        <v>232.41954707985698</v>
      </c>
      <c r="D34" s="2631">
        <f t="shared" si="98"/>
        <v>232.41954707985698</v>
      </c>
      <c r="E34" s="2631">
        <f t="shared" ref="E34:F36" si="109">E33/(1+P33)</f>
        <v>375.32184591008121</v>
      </c>
      <c r="F34" s="2631">
        <f t="shared" si="109"/>
        <v>218.03766105054513</v>
      </c>
      <c r="G34" s="3440"/>
      <c r="H34" s="2642">
        <v>3</v>
      </c>
      <c r="I34" s="2642">
        <v>0.09</v>
      </c>
      <c r="J34" s="2642">
        <v>0.28999999999999998</v>
      </c>
      <c r="K34" s="2642">
        <v>-0.01</v>
      </c>
      <c r="L34" s="2643">
        <v>0.57999999999999996</v>
      </c>
      <c r="N34" s="2626">
        <f t="shared" si="100"/>
        <v>8.9999999999999998E-4</v>
      </c>
      <c r="O34" s="2627">
        <f t="shared" si="100"/>
        <v>2.8999999999999998E-3</v>
      </c>
      <c r="P34" s="2627">
        <f t="shared" si="100"/>
        <v>-1E-4</v>
      </c>
      <c r="Q34" s="2627">
        <f t="shared" si="100"/>
        <v>5.7999999999999996E-3</v>
      </c>
      <c r="R34" s="2628"/>
      <c r="S34" s="2626"/>
      <c r="T34" s="2627"/>
      <c r="U34" s="2627"/>
      <c r="V34" s="2627"/>
    </row>
    <row r="35" spans="1:26">
      <c r="A35" s="2618" t="s">
        <v>2549</v>
      </c>
      <c r="B35" s="2631">
        <f>B34/(1+N34)</f>
        <v>275.24529281292263</v>
      </c>
      <c r="C35" s="2631">
        <f>C34/(1+O34)</f>
        <v>231.74747938962707</v>
      </c>
      <c r="D35" s="2631">
        <f t="shared" si="98"/>
        <v>231.74747938962707</v>
      </c>
      <c r="E35" s="2631">
        <f t="shared" si="109"/>
        <v>375.35938184826603</v>
      </c>
      <c r="F35" s="2631">
        <f t="shared" si="109"/>
        <v>216.78033510692495</v>
      </c>
      <c r="G35" s="3440"/>
      <c r="H35" s="2622">
        <v>2</v>
      </c>
      <c r="I35" s="2622">
        <v>0.02</v>
      </c>
      <c r="J35" s="2622">
        <v>0.12</v>
      </c>
      <c r="K35" s="2622">
        <v>-0.08</v>
      </c>
      <c r="L35" s="2633">
        <v>1.24</v>
      </c>
      <c r="N35" s="2626">
        <f t="shared" si="100"/>
        <v>2.0000000000000001E-4</v>
      </c>
      <c r="O35" s="2627">
        <f t="shared" si="100"/>
        <v>1.1999999999999999E-3</v>
      </c>
      <c r="P35" s="2627">
        <f t="shared" si="100"/>
        <v>-8.0000000000000004E-4</v>
      </c>
      <c r="Q35" s="2627">
        <f t="shared" si="100"/>
        <v>1.24E-2</v>
      </c>
      <c r="R35" s="2628"/>
      <c r="S35" s="2626"/>
      <c r="T35" s="2627"/>
      <c r="U35" s="2627"/>
      <c r="V35" s="2627"/>
    </row>
    <row r="36" spans="1:26" ht="13.8" thickBot="1">
      <c r="A36" s="2618" t="s">
        <v>2550</v>
      </c>
      <c r="B36" s="2631">
        <f>B35/(1+N35)</f>
        <v>275.19025476197027</v>
      </c>
      <c r="C36" s="2663">
        <v>232</v>
      </c>
      <c r="D36" s="2663">
        <f t="shared" si="98"/>
        <v>232</v>
      </c>
      <c r="E36" s="2631">
        <f t="shared" si="109"/>
        <v>375.65990977608692</v>
      </c>
      <c r="F36" s="2631">
        <f t="shared" si="109"/>
        <v>214.12518283971252</v>
      </c>
      <c r="G36" s="3441"/>
      <c r="H36" s="2621">
        <v>1</v>
      </c>
      <c r="I36" s="2621">
        <v>0.02</v>
      </c>
      <c r="J36" s="2621">
        <v>0.13</v>
      </c>
      <c r="K36" s="2621">
        <v>-0.04</v>
      </c>
      <c r="L36" s="2632">
        <v>0.46</v>
      </c>
      <c r="N36" s="2626">
        <f t="shared" si="100"/>
        <v>2.0000000000000001E-4</v>
      </c>
      <c r="O36" s="2627">
        <f t="shared" si="100"/>
        <v>1.2999999999999999E-3</v>
      </c>
      <c r="P36" s="2627">
        <f t="shared" si="100"/>
        <v>-4.0000000000000002E-4</v>
      </c>
      <c r="Q36" s="2627">
        <f t="shared" si="100"/>
        <v>4.5999999999999999E-3</v>
      </c>
      <c r="R36" s="2628"/>
      <c r="S36" s="2634">
        <f>B36/B37-1</f>
        <v>6.9183549807361189E-4</v>
      </c>
      <c r="T36" s="2635">
        <f>C36/C37-1</f>
        <v>0</v>
      </c>
      <c r="U36" s="2635">
        <f>E36/E37-1</f>
        <v>-9.0449527636460303E-4</v>
      </c>
      <c r="V36" s="2635">
        <f>F36/F37-1</f>
        <v>5.2825485432512753E-3</v>
      </c>
      <c r="X36" s="2636"/>
      <c r="Y36" s="2636"/>
      <c r="Z36" s="2636"/>
    </row>
    <row r="37" spans="1:26" ht="13.8" thickBot="1">
      <c r="A37" s="2618" t="s">
        <v>2551</v>
      </c>
      <c r="B37" s="2623">
        <v>275</v>
      </c>
      <c r="C37" s="2623">
        <v>232</v>
      </c>
      <c r="D37" s="2623">
        <f t="shared" si="98"/>
        <v>232</v>
      </c>
      <c r="E37" s="2623">
        <v>376</v>
      </c>
      <c r="F37" s="2624">
        <v>213</v>
      </c>
      <c r="G37" s="3439">
        <v>2011</v>
      </c>
      <c r="H37" s="2637">
        <v>4</v>
      </c>
      <c r="I37" s="2637">
        <v>-0.2</v>
      </c>
      <c r="J37" s="2637">
        <v>0.04</v>
      </c>
      <c r="K37" s="2637">
        <v>-0.34</v>
      </c>
      <c r="L37" s="2638">
        <v>0.46</v>
      </c>
      <c r="N37" s="2639">
        <f t="shared" si="100"/>
        <v>-2E-3</v>
      </c>
      <c r="O37" s="2640">
        <f t="shared" si="100"/>
        <v>4.0000000000000002E-4</v>
      </c>
      <c r="P37" s="2640">
        <f t="shared" si="100"/>
        <v>-3.4000000000000002E-3</v>
      </c>
      <c r="Q37" s="2640">
        <f t="shared" si="100"/>
        <v>4.5999999999999999E-3</v>
      </c>
      <c r="R37" s="2628"/>
      <c r="S37" s="2629"/>
      <c r="T37" s="2630"/>
      <c r="U37" s="2630"/>
      <c r="V37" s="2630"/>
      <c r="X37" s="2630"/>
      <c r="Y37" s="2630"/>
      <c r="Z37" s="2630"/>
    </row>
    <row r="38" spans="1:26">
      <c r="A38" s="2618" t="s">
        <v>2552</v>
      </c>
      <c r="B38" s="2631">
        <f t="shared" ref="B38:C40" si="110">B37/(1+N37)</f>
        <v>275.55110220440883</v>
      </c>
      <c r="C38" s="2631">
        <f t="shared" si="110"/>
        <v>231.90723710515795</v>
      </c>
      <c r="D38" s="2631">
        <f t="shared" si="98"/>
        <v>231.90723710515795</v>
      </c>
      <c r="E38" s="2631">
        <f t="shared" ref="E38:F40" si="111">E37/(1+P37)</f>
        <v>377.28276138872161</v>
      </c>
      <c r="F38" s="2631">
        <f t="shared" si="111"/>
        <v>212.02468644236512</v>
      </c>
      <c r="G38" s="3440">
        <v>2011</v>
      </c>
      <c r="H38" s="2642">
        <v>3</v>
      </c>
      <c r="I38" s="2642">
        <v>0.13</v>
      </c>
      <c r="J38" s="2642">
        <v>0.75</v>
      </c>
      <c r="K38" s="2642">
        <v>-0.08</v>
      </c>
      <c r="L38" s="2643">
        <v>0.53</v>
      </c>
      <c r="N38" s="2626">
        <f t="shared" si="100"/>
        <v>1.2999999999999999E-3</v>
      </c>
      <c r="O38" s="2644">
        <f t="shared" si="100"/>
        <v>7.4999999999999997E-3</v>
      </c>
      <c r="P38" s="2644">
        <f t="shared" si="100"/>
        <v>-8.0000000000000004E-4</v>
      </c>
      <c r="Q38" s="2644">
        <f t="shared" si="100"/>
        <v>5.3E-3</v>
      </c>
      <c r="R38" s="2628"/>
      <c r="S38" s="2626"/>
      <c r="T38" s="2627"/>
      <c r="U38" s="2627"/>
      <c r="V38" s="2627"/>
    </row>
    <row r="39" spans="1:26">
      <c r="A39" s="2618" t="s">
        <v>2553</v>
      </c>
      <c r="B39" s="2631">
        <f t="shared" si="110"/>
        <v>275.19335084830601</v>
      </c>
      <c r="C39" s="2631">
        <f t="shared" si="110"/>
        <v>230.18088050139744</v>
      </c>
      <c r="D39" s="2631">
        <f t="shared" si="98"/>
        <v>230.18088050139744</v>
      </c>
      <c r="E39" s="2631">
        <f t="shared" si="111"/>
        <v>377.58482925212331</v>
      </c>
      <c r="F39" s="2631">
        <f t="shared" si="111"/>
        <v>210.90687997847917</v>
      </c>
      <c r="G39" s="3440">
        <v>2011</v>
      </c>
      <c r="H39" s="2622">
        <v>2</v>
      </c>
      <c r="I39" s="2622">
        <v>-0.4</v>
      </c>
      <c r="J39" s="2622">
        <v>0.17</v>
      </c>
      <c r="K39" s="2622">
        <v>-0.57999999999999996</v>
      </c>
      <c r="L39" s="2633">
        <v>-0.2</v>
      </c>
      <c r="N39" s="2626">
        <f t="shared" si="100"/>
        <v>-4.0000000000000001E-3</v>
      </c>
      <c r="O39" s="2644">
        <f t="shared" si="100"/>
        <v>1.7000000000000001E-3</v>
      </c>
      <c r="P39" s="2644">
        <f t="shared" si="100"/>
        <v>-5.7999999999999996E-3</v>
      </c>
      <c r="Q39" s="2644">
        <f t="shared" si="100"/>
        <v>-2E-3</v>
      </c>
      <c r="R39" s="2628"/>
      <c r="S39" s="2626"/>
      <c r="T39" s="2627"/>
      <c r="U39" s="2627"/>
      <c r="V39" s="2627"/>
    </row>
    <row r="40" spans="1:26" ht="13.8" thickBot="1">
      <c r="A40" s="2618" t="s">
        <v>2554</v>
      </c>
      <c r="B40" s="2631">
        <f t="shared" si="110"/>
        <v>276.29854502841971</v>
      </c>
      <c r="C40" s="2631">
        <f t="shared" si="110"/>
        <v>229.79023709833027</v>
      </c>
      <c r="D40" s="2631">
        <f t="shared" si="98"/>
        <v>229.79023709833027</v>
      </c>
      <c r="E40" s="2631">
        <f t="shared" si="111"/>
        <v>379.78759731655936</v>
      </c>
      <c r="F40" s="2631">
        <f t="shared" si="111"/>
        <v>211.32953905659235</v>
      </c>
      <c r="G40" s="3441">
        <v>2011</v>
      </c>
      <c r="H40" s="2621">
        <v>1</v>
      </c>
      <c r="I40" s="2621">
        <v>2.65</v>
      </c>
      <c r="J40" s="2621">
        <v>3.76</v>
      </c>
      <c r="K40" s="2621">
        <v>1.89</v>
      </c>
      <c r="L40" s="2632">
        <v>7.95</v>
      </c>
      <c r="N40" s="2634">
        <f t="shared" si="100"/>
        <v>2.6499999999999999E-2</v>
      </c>
      <c r="O40" s="2635">
        <f t="shared" si="100"/>
        <v>3.7599999999999995E-2</v>
      </c>
      <c r="P40" s="2635">
        <f t="shared" si="100"/>
        <v>1.89E-2</v>
      </c>
      <c r="Q40" s="2635">
        <f t="shared" si="100"/>
        <v>7.9500000000000001E-2</v>
      </c>
      <c r="R40" s="2628"/>
      <c r="S40" s="2634">
        <f>B40/B41-1</f>
        <v>2.713213765211786E-2</v>
      </c>
      <c r="T40" s="2635">
        <f>C40/C41-1</f>
        <v>3.9774828499231862E-2</v>
      </c>
      <c r="U40" s="2635">
        <f>E40/E41-1</f>
        <v>1.8197311840641772E-2</v>
      </c>
      <c r="V40" s="2635">
        <f>F40/F41-1</f>
        <v>7.8211933962205826E-2</v>
      </c>
      <c r="X40" s="2636"/>
      <c r="Y40" s="2636"/>
      <c r="Z40" s="2636"/>
    </row>
    <row r="41" spans="1:26" ht="13.8" thickBot="1">
      <c r="A41" s="2618" t="s">
        <v>2555</v>
      </c>
      <c r="B41" s="2623">
        <v>269</v>
      </c>
      <c r="C41" s="2623">
        <v>221</v>
      </c>
      <c r="D41" s="2623">
        <f t="shared" si="98"/>
        <v>221</v>
      </c>
      <c r="E41" s="2623">
        <v>373</v>
      </c>
      <c r="F41" s="2624">
        <v>196</v>
      </c>
      <c r="G41" s="3439">
        <v>2010</v>
      </c>
      <c r="H41" s="2637">
        <v>4</v>
      </c>
      <c r="I41" s="2637">
        <v>5.72</v>
      </c>
      <c r="J41" s="2637">
        <v>6.57</v>
      </c>
      <c r="K41" s="2637">
        <v>5.72</v>
      </c>
      <c r="L41" s="2638">
        <v>2.72</v>
      </c>
      <c r="N41" s="2626">
        <f t="shared" si="100"/>
        <v>5.7200000000000001E-2</v>
      </c>
      <c r="O41" s="2627">
        <f t="shared" si="100"/>
        <v>6.5700000000000008E-2</v>
      </c>
      <c r="P41" s="2627">
        <f t="shared" si="100"/>
        <v>5.7200000000000001E-2</v>
      </c>
      <c r="Q41" s="2627">
        <f t="shared" si="100"/>
        <v>2.7200000000000002E-2</v>
      </c>
      <c r="R41" s="2628"/>
      <c r="S41" s="2629"/>
      <c r="T41" s="2630"/>
      <c r="U41" s="2630"/>
      <c r="V41" s="2630"/>
      <c r="X41" s="2630"/>
      <c r="Y41" s="2630"/>
      <c r="Z41" s="2630"/>
    </row>
    <row r="42" spans="1:26">
      <c r="A42" s="2618" t="s">
        <v>2556</v>
      </c>
      <c r="B42" s="2631">
        <f t="shared" ref="B42:C44" si="112">B41/(1+N41)</f>
        <v>254.44570563753314</v>
      </c>
      <c r="C42" s="2631">
        <f t="shared" si="112"/>
        <v>207.37543398705074</v>
      </c>
      <c r="D42" s="2631">
        <f t="shared" si="98"/>
        <v>207.37543398705074</v>
      </c>
      <c r="E42" s="2631">
        <f t="shared" ref="E42:F44" si="113">E41/(1+P41)</f>
        <v>352.81876655315932</v>
      </c>
      <c r="F42" s="2631">
        <f t="shared" si="113"/>
        <v>190.809968847352</v>
      </c>
      <c r="G42" s="3440">
        <v>2010</v>
      </c>
      <c r="H42" s="2642">
        <v>3</v>
      </c>
      <c r="I42" s="2642">
        <v>4.7300000000000004</v>
      </c>
      <c r="J42" s="2642">
        <v>3.9</v>
      </c>
      <c r="K42" s="2642">
        <v>5.03</v>
      </c>
      <c r="L42" s="2643">
        <v>4.21</v>
      </c>
      <c r="N42" s="2626">
        <f t="shared" si="100"/>
        <v>4.7300000000000002E-2</v>
      </c>
      <c r="O42" s="2627">
        <f t="shared" si="100"/>
        <v>3.9E-2</v>
      </c>
      <c r="P42" s="2627">
        <f t="shared" si="100"/>
        <v>5.0300000000000004E-2</v>
      </c>
      <c r="Q42" s="2627">
        <f t="shared" si="100"/>
        <v>4.2099999999999999E-2</v>
      </c>
      <c r="R42" s="2628"/>
      <c r="S42" s="2626"/>
      <c r="T42" s="2627"/>
      <c r="U42" s="2627"/>
      <c r="V42" s="2627"/>
    </row>
    <row r="43" spans="1:26">
      <c r="A43" s="2618" t="s">
        <v>2557</v>
      </c>
      <c r="B43" s="2631">
        <f t="shared" si="112"/>
        <v>242.95398227588385</v>
      </c>
      <c r="C43" s="2631">
        <f t="shared" si="112"/>
        <v>199.59137053614126</v>
      </c>
      <c r="D43" s="2631">
        <f t="shared" si="98"/>
        <v>199.59137053614126</v>
      </c>
      <c r="E43" s="2631">
        <f t="shared" si="113"/>
        <v>335.92189522342125</v>
      </c>
      <c r="F43" s="2631">
        <f t="shared" si="113"/>
        <v>183.10139991109489</v>
      </c>
      <c r="G43" s="3440">
        <v>2010</v>
      </c>
      <c r="H43" s="2622">
        <v>2</v>
      </c>
      <c r="I43" s="2622">
        <v>4.6900000000000004</v>
      </c>
      <c r="J43" s="2622">
        <v>3.55</v>
      </c>
      <c r="K43" s="2622">
        <v>5.07</v>
      </c>
      <c r="L43" s="2633">
        <v>4.2300000000000004</v>
      </c>
      <c r="N43" s="2626">
        <f t="shared" si="100"/>
        <v>4.6900000000000004E-2</v>
      </c>
      <c r="O43" s="2627">
        <f t="shared" si="100"/>
        <v>3.5499999999999997E-2</v>
      </c>
      <c r="P43" s="2627">
        <f t="shared" si="100"/>
        <v>5.0700000000000002E-2</v>
      </c>
      <c r="Q43" s="2627">
        <f t="shared" si="100"/>
        <v>4.2300000000000004E-2</v>
      </c>
      <c r="R43" s="2628"/>
      <c r="S43" s="2626"/>
      <c r="T43" s="2627"/>
      <c r="U43" s="2627"/>
      <c r="V43" s="2627"/>
    </row>
    <row r="44" spans="1:26" ht="13.8" thickBot="1">
      <c r="A44" s="2618" t="s">
        <v>2558</v>
      </c>
      <c r="B44" s="2631">
        <f t="shared" si="112"/>
        <v>232.06990378821649</v>
      </c>
      <c r="C44" s="2631">
        <f t="shared" si="112"/>
        <v>192.74878854286936</v>
      </c>
      <c r="D44" s="2631">
        <f t="shared" si="98"/>
        <v>192.74878854286936</v>
      </c>
      <c r="E44" s="2631">
        <f t="shared" si="113"/>
        <v>319.71247284992984</v>
      </c>
      <c r="F44" s="2631">
        <f t="shared" si="113"/>
        <v>175.67053622862409</v>
      </c>
      <c r="G44" s="3441">
        <v>2010</v>
      </c>
      <c r="H44" s="2621">
        <v>1</v>
      </c>
      <c r="I44" s="2621">
        <v>5.4</v>
      </c>
      <c r="J44" s="2621">
        <v>3.2</v>
      </c>
      <c r="K44" s="2621">
        <v>6.16</v>
      </c>
      <c r="L44" s="2632">
        <v>4.51</v>
      </c>
      <c r="N44" s="2626">
        <f t="shared" si="100"/>
        <v>5.4000000000000006E-2</v>
      </c>
      <c r="O44" s="2627">
        <f t="shared" si="100"/>
        <v>3.2000000000000001E-2</v>
      </c>
      <c r="P44" s="2627">
        <f t="shared" si="100"/>
        <v>6.1600000000000002E-2</v>
      </c>
      <c r="Q44" s="2627">
        <f t="shared" si="100"/>
        <v>4.5100000000000001E-2</v>
      </c>
      <c r="R44" s="2628"/>
      <c r="S44" s="2634">
        <f>B44/B45-1</f>
        <v>5.4863199037347599E-2</v>
      </c>
      <c r="T44" s="2635">
        <f>C44/C45-1</f>
        <v>3.0742184721226584E-2</v>
      </c>
      <c r="U44" s="2635">
        <f>E44/E45-1</f>
        <v>6.2167683886810154E-2</v>
      </c>
      <c r="V44" s="2635">
        <f>F44/F45-1</f>
        <v>4.5657953741810031E-2</v>
      </c>
      <c r="X44" s="2636"/>
      <c r="Y44" s="2636"/>
      <c r="Z44" s="2636"/>
    </row>
    <row r="45" spans="1:26" ht="13.8" thickBot="1">
      <c r="A45" s="2618" t="s">
        <v>2559</v>
      </c>
      <c r="B45" s="2623">
        <v>220</v>
      </c>
      <c r="C45" s="2623">
        <v>187</v>
      </c>
      <c r="D45" s="2623">
        <f t="shared" si="98"/>
        <v>187</v>
      </c>
      <c r="E45" s="2623">
        <v>301</v>
      </c>
      <c r="F45" s="2624">
        <v>168</v>
      </c>
      <c r="G45" s="3439">
        <v>2009</v>
      </c>
      <c r="H45" s="2637">
        <v>4</v>
      </c>
      <c r="I45" s="2637">
        <v>2.2999999999999998</v>
      </c>
      <c r="J45" s="2637">
        <v>1.04</v>
      </c>
      <c r="K45" s="2637">
        <v>2.84</v>
      </c>
      <c r="L45" s="2638">
        <v>0.67</v>
      </c>
      <c r="N45" s="2639">
        <f t="shared" si="100"/>
        <v>2.3E-2</v>
      </c>
      <c r="O45" s="2640">
        <f t="shared" si="100"/>
        <v>1.04E-2</v>
      </c>
      <c r="P45" s="2640">
        <f t="shared" si="100"/>
        <v>2.8399999999999998E-2</v>
      </c>
      <c r="Q45" s="2640">
        <f t="shared" si="100"/>
        <v>6.7000000000000002E-3</v>
      </c>
      <c r="R45" s="2628"/>
      <c r="S45" s="2629"/>
      <c r="T45" s="2630"/>
      <c r="U45" s="2630"/>
      <c r="V45" s="2630"/>
      <c r="X45" s="2630"/>
      <c r="Y45" s="2630"/>
      <c r="Z45" s="2630"/>
    </row>
    <row r="46" spans="1:26">
      <c r="A46" s="2618" t="s">
        <v>2560</v>
      </c>
      <c r="B46" s="2631">
        <f t="shared" ref="B46:C48" si="114">B45/(1+N45)</f>
        <v>215.05376344086022</v>
      </c>
      <c r="C46" s="2631">
        <f t="shared" si="114"/>
        <v>185.0752177355503</v>
      </c>
      <c r="D46" s="2631">
        <f t="shared" si="98"/>
        <v>185.0752177355503</v>
      </c>
      <c r="E46" s="2631">
        <f t="shared" ref="E46:F48" si="115">E45/(1+P45)</f>
        <v>292.68767016725008</v>
      </c>
      <c r="F46" s="2631">
        <f t="shared" si="115"/>
        <v>166.88189132810174</v>
      </c>
      <c r="G46" s="3440">
        <v>2009</v>
      </c>
      <c r="H46" s="2642">
        <v>3</v>
      </c>
      <c r="I46" s="2642">
        <v>2.1</v>
      </c>
      <c r="J46" s="2642">
        <v>1.86</v>
      </c>
      <c r="K46" s="2642">
        <v>2.29</v>
      </c>
      <c r="L46" s="2643">
        <v>0.85</v>
      </c>
      <c r="N46" s="2626">
        <f t="shared" si="100"/>
        <v>2.1000000000000001E-2</v>
      </c>
      <c r="O46" s="2644">
        <f t="shared" si="100"/>
        <v>1.8600000000000002E-2</v>
      </c>
      <c r="P46" s="2644">
        <f t="shared" si="100"/>
        <v>2.29E-2</v>
      </c>
      <c r="Q46" s="2644">
        <f t="shared" si="100"/>
        <v>8.5000000000000006E-3</v>
      </c>
      <c r="R46" s="2628"/>
      <c r="S46" s="2626"/>
      <c r="T46" s="2627"/>
      <c r="U46" s="2627"/>
      <c r="V46" s="2627"/>
    </row>
    <row r="47" spans="1:26">
      <c r="A47" s="2618" t="s">
        <v>2561</v>
      </c>
      <c r="B47" s="2631">
        <f t="shared" si="114"/>
        <v>210.630522469011</v>
      </c>
      <c r="C47" s="2631">
        <f t="shared" si="114"/>
        <v>181.69567812247232</v>
      </c>
      <c r="D47" s="2631">
        <f t="shared" si="98"/>
        <v>181.69567812247232</v>
      </c>
      <c r="E47" s="2631">
        <f t="shared" si="115"/>
        <v>286.13517466736738</v>
      </c>
      <c r="F47" s="2631">
        <f t="shared" si="115"/>
        <v>165.47535084591149</v>
      </c>
      <c r="G47" s="3440">
        <v>2009</v>
      </c>
      <c r="H47" s="2622">
        <v>2</v>
      </c>
      <c r="I47" s="2622">
        <v>0.86</v>
      </c>
      <c r="J47" s="2622">
        <v>-1.1299999999999999</v>
      </c>
      <c r="K47" s="2622">
        <v>1.79</v>
      </c>
      <c r="L47" s="2633">
        <v>-2.0699999999999998</v>
      </c>
      <c r="N47" s="2626">
        <f t="shared" si="100"/>
        <v>8.6E-3</v>
      </c>
      <c r="O47" s="2644">
        <f t="shared" si="100"/>
        <v>-1.1299999999999999E-2</v>
      </c>
      <c r="P47" s="2644">
        <f t="shared" si="100"/>
        <v>1.7899999999999999E-2</v>
      </c>
      <c r="Q47" s="2644">
        <f t="shared" si="100"/>
        <v>-2.07E-2</v>
      </c>
      <c r="R47" s="2628"/>
      <c r="S47" s="2626"/>
      <c r="T47" s="2627"/>
      <c r="U47" s="2627"/>
      <c r="V47" s="2627"/>
    </row>
    <row r="48" spans="1:26">
      <c r="A48" s="2618" t="s">
        <v>2562</v>
      </c>
      <c r="B48" s="2631">
        <f t="shared" si="114"/>
        <v>208.83454537875372</v>
      </c>
      <c r="C48" s="2631">
        <f t="shared" si="114"/>
        <v>183.77230517090351</v>
      </c>
      <c r="D48" s="2631">
        <f t="shared" si="98"/>
        <v>183.77230517090351</v>
      </c>
      <c r="E48" s="2631">
        <f t="shared" si="115"/>
        <v>281.10342338870947</v>
      </c>
      <c r="F48" s="2631">
        <f t="shared" si="115"/>
        <v>168.97309388942256</v>
      </c>
      <c r="G48" s="3441">
        <v>2009</v>
      </c>
      <c r="H48" s="2621">
        <v>1</v>
      </c>
      <c r="I48" s="2621">
        <v>-2.64</v>
      </c>
      <c r="J48" s="2621">
        <v>-2.5299999999999998</v>
      </c>
      <c r="K48" s="2621">
        <v>-3.02</v>
      </c>
      <c r="L48" s="2632">
        <v>1.52</v>
      </c>
      <c r="N48" s="2634">
        <f t="shared" si="100"/>
        <v>-2.64E-2</v>
      </c>
      <c r="O48" s="2635">
        <f t="shared" si="100"/>
        <v>-2.53E-2</v>
      </c>
      <c r="P48" s="2635">
        <f t="shared" si="100"/>
        <v>-3.0200000000000001E-2</v>
      </c>
      <c r="Q48" s="2635">
        <f t="shared" si="100"/>
        <v>1.52E-2</v>
      </c>
      <c r="R48" s="2628"/>
      <c r="S48" s="2634">
        <f>B48/B49-1</f>
        <v>-2.4137638417038754E-2</v>
      </c>
      <c r="T48" s="2635">
        <f>C48/C49-1</f>
        <v>-2.248773845264096E-2</v>
      </c>
      <c r="U48" s="2635">
        <f>E48/E49-1</f>
        <v>-2.7323794502735366E-2</v>
      </c>
      <c r="V48" s="2635">
        <f>F48/F49-1</f>
        <v>1.7910204153148035E-2</v>
      </c>
      <c r="X48" s="2636"/>
      <c r="Y48" s="2636"/>
      <c r="Z48" s="2636"/>
    </row>
    <row r="49" spans="1:26" ht="13.8" thickBot="1">
      <c r="A49" s="2618" t="s">
        <v>2563</v>
      </c>
      <c r="B49" s="2661">
        <v>214</v>
      </c>
      <c r="C49" s="2661">
        <v>188</v>
      </c>
      <c r="D49" s="2661">
        <f t="shared" si="98"/>
        <v>188</v>
      </c>
      <c r="E49" s="2661">
        <v>289</v>
      </c>
      <c r="F49" s="2662">
        <v>166</v>
      </c>
      <c r="G49" s="3439">
        <v>2008</v>
      </c>
      <c r="H49" s="2637">
        <v>4</v>
      </c>
      <c r="I49" s="2637">
        <v>1.73</v>
      </c>
      <c r="J49" s="2637">
        <v>0.03</v>
      </c>
      <c r="K49" s="2637">
        <v>2.59</v>
      </c>
      <c r="L49" s="2638">
        <v>-1.66</v>
      </c>
      <c r="N49" s="2626">
        <f t="shared" si="100"/>
        <v>1.7299999999999999E-2</v>
      </c>
      <c r="O49" s="2627">
        <f t="shared" si="100"/>
        <v>2.9999999999999997E-4</v>
      </c>
      <c r="P49" s="2627">
        <f t="shared" si="100"/>
        <v>2.5899999999999999E-2</v>
      </c>
      <c r="Q49" s="2627">
        <f t="shared" si="100"/>
        <v>-1.66E-2</v>
      </c>
      <c r="R49" s="2628"/>
      <c r="S49" s="2629"/>
      <c r="T49" s="2630"/>
      <c r="U49" s="2630"/>
      <c r="V49" s="2630"/>
      <c r="X49" s="2630"/>
      <c r="Y49" s="2630"/>
      <c r="Z49" s="2630"/>
    </row>
    <row r="50" spans="1:26">
      <c r="A50" s="2618" t="s">
        <v>2564</v>
      </c>
      <c r="B50" s="2631">
        <f t="shared" ref="B50:C52" si="116">B49/(1+N49)</f>
        <v>210.36075887152265</v>
      </c>
      <c r="C50" s="2631">
        <f t="shared" si="116"/>
        <v>187.94361691492554</v>
      </c>
      <c r="D50" s="2631">
        <f t="shared" si="98"/>
        <v>187.94361691492554</v>
      </c>
      <c r="E50" s="2631">
        <f t="shared" ref="E50:F52" si="117">E49/(1+P49)</f>
        <v>281.70386977288234</v>
      </c>
      <c r="F50" s="2631">
        <f t="shared" si="117"/>
        <v>168.80211511083994</v>
      </c>
      <c r="G50" s="3440">
        <v>2008</v>
      </c>
      <c r="H50" s="2642">
        <v>3</v>
      </c>
      <c r="I50" s="2642">
        <v>1.96</v>
      </c>
      <c r="J50" s="2642">
        <v>2.36</v>
      </c>
      <c r="K50" s="2642">
        <v>1.82</v>
      </c>
      <c r="L50" s="2643">
        <v>2.2200000000000002</v>
      </c>
      <c r="N50" s="2626">
        <f t="shared" si="100"/>
        <v>1.9599999999999999E-2</v>
      </c>
      <c r="O50" s="2627">
        <f t="shared" si="100"/>
        <v>2.3599999999999999E-2</v>
      </c>
      <c r="P50" s="2627">
        <f t="shared" si="100"/>
        <v>1.8200000000000001E-2</v>
      </c>
      <c r="Q50" s="2627">
        <f t="shared" si="100"/>
        <v>2.2200000000000001E-2</v>
      </c>
      <c r="R50" s="2628"/>
      <c r="S50" s="2626"/>
      <c r="T50" s="2627"/>
      <c r="U50" s="2627"/>
      <c r="V50" s="2627"/>
    </row>
    <row r="51" spans="1:26">
      <c r="A51" s="2618" t="s">
        <v>2565</v>
      </c>
      <c r="B51" s="2631">
        <f t="shared" si="116"/>
        <v>206.31694671589116</v>
      </c>
      <c r="C51" s="2631">
        <f t="shared" si="116"/>
        <v>183.61041121036101</v>
      </c>
      <c r="D51" s="2631">
        <f t="shared" si="98"/>
        <v>183.61041121036101</v>
      </c>
      <c r="E51" s="2631">
        <f t="shared" si="117"/>
        <v>276.66850301795557</v>
      </c>
      <c r="F51" s="2631">
        <f t="shared" si="117"/>
        <v>165.1360938278614</v>
      </c>
      <c r="G51" s="3440">
        <v>2008</v>
      </c>
      <c r="H51" s="2622">
        <v>2</v>
      </c>
      <c r="I51" s="2622">
        <v>4.93</v>
      </c>
      <c r="J51" s="2622">
        <v>7.38</v>
      </c>
      <c r="K51" s="2622">
        <v>3.98</v>
      </c>
      <c r="L51" s="2633">
        <v>6.86</v>
      </c>
      <c r="N51" s="2626">
        <f t="shared" si="100"/>
        <v>4.9299999999999997E-2</v>
      </c>
      <c r="O51" s="2627">
        <f t="shared" si="100"/>
        <v>7.3800000000000004E-2</v>
      </c>
      <c r="P51" s="2627">
        <f t="shared" si="100"/>
        <v>3.9800000000000002E-2</v>
      </c>
      <c r="Q51" s="2627">
        <f t="shared" si="100"/>
        <v>6.8600000000000008E-2</v>
      </c>
      <c r="R51" s="2628"/>
      <c r="S51" s="2626"/>
      <c r="T51" s="2627"/>
      <c r="U51" s="2627"/>
      <c r="V51" s="2627"/>
    </row>
    <row r="52" spans="1:26" s="2667" customFormat="1" ht="13.8" thickBot="1">
      <c r="A52" s="2618" t="s">
        <v>2566</v>
      </c>
      <c r="B52" s="2664">
        <f t="shared" si="116"/>
        <v>196.62341248059772</v>
      </c>
      <c r="C52" s="2664">
        <f t="shared" si="116"/>
        <v>170.99125648199012</v>
      </c>
      <c r="D52" s="2664">
        <f t="shared" si="98"/>
        <v>170.99125648199012</v>
      </c>
      <c r="E52" s="2664">
        <f t="shared" si="117"/>
        <v>266.07857570490052</v>
      </c>
      <c r="F52" s="2664">
        <f t="shared" si="117"/>
        <v>154.53499328828505</v>
      </c>
      <c r="G52" s="3441">
        <v>2008</v>
      </c>
      <c r="H52" s="2665">
        <v>1</v>
      </c>
      <c r="I52" s="2665">
        <v>4.1399999999999997</v>
      </c>
      <c r="J52" s="2665">
        <v>3.45</v>
      </c>
      <c r="K52" s="2665">
        <v>4.95</v>
      </c>
      <c r="L52" s="2666">
        <v>4.82</v>
      </c>
      <c r="N52" s="2668">
        <f t="shared" si="100"/>
        <v>4.1399999999999999E-2</v>
      </c>
      <c r="O52" s="2669">
        <f t="shared" si="100"/>
        <v>3.4500000000000003E-2</v>
      </c>
      <c r="P52" s="2669">
        <f t="shared" si="100"/>
        <v>4.9500000000000002E-2</v>
      </c>
      <c r="Q52" s="2669">
        <f t="shared" si="100"/>
        <v>4.82E-2</v>
      </c>
      <c r="R52" s="2670"/>
      <c r="S52" s="2668">
        <f>B52/B53-1</f>
        <v>4.5869215322328349E-2</v>
      </c>
      <c r="T52" s="2669">
        <f>C52/C53-1</f>
        <v>3.6310645345394743E-2</v>
      </c>
      <c r="U52" s="2669">
        <f>E52/E53-1</f>
        <v>4.7553447657088688E-2</v>
      </c>
      <c r="V52" s="2669">
        <f>F52/F53-1</f>
        <v>4.4155360055980086E-2</v>
      </c>
      <c r="X52" s="2671"/>
      <c r="Y52" s="2671"/>
      <c r="Z52" s="2671"/>
    </row>
    <row r="53" spans="1:26" ht="13.8" thickBot="1">
      <c r="A53" s="2618" t="s">
        <v>2567</v>
      </c>
      <c r="B53" s="2623">
        <v>188</v>
      </c>
      <c r="C53" s="2623">
        <v>165</v>
      </c>
      <c r="D53" s="2623">
        <f t="shared" si="98"/>
        <v>165</v>
      </c>
      <c r="E53" s="2623">
        <v>254</v>
      </c>
      <c r="F53" s="2624">
        <v>148</v>
      </c>
      <c r="G53" s="3439">
        <v>2007</v>
      </c>
      <c r="H53" s="2672">
        <v>4</v>
      </c>
      <c r="I53" s="2672">
        <v>5.51</v>
      </c>
      <c r="J53" s="2672">
        <v>4.8899999999999997</v>
      </c>
      <c r="K53" s="2672">
        <v>6.43</v>
      </c>
      <c r="L53" s="2673">
        <v>5.36</v>
      </c>
      <c r="N53" s="2674">
        <f t="shared" ref="N53:O56" si="118">B53/B54-1</f>
        <v>4.1339718365245526E-2</v>
      </c>
      <c r="O53" s="2675">
        <f t="shared" si="118"/>
        <v>4.0324492593776018E-2</v>
      </c>
      <c r="P53" s="2675">
        <f t="shared" ref="P53:Q56" si="119">E53/E54-1</f>
        <v>6.1625555347990968E-2</v>
      </c>
      <c r="Q53" s="2675">
        <f t="shared" si="119"/>
        <v>4.6757569250590603E-2</v>
      </c>
      <c r="R53" s="2628"/>
      <c r="S53" s="2629"/>
      <c r="T53" s="2630"/>
      <c r="U53" s="2630"/>
      <c r="V53" s="2630"/>
      <c r="X53" s="2630"/>
      <c r="Y53" s="2630"/>
      <c r="Z53" s="2630"/>
    </row>
    <row r="54" spans="1:26">
      <c r="A54" s="2618" t="s">
        <v>2568</v>
      </c>
      <c r="B54" s="2631">
        <f t="shared" ref="B54:C56" si="120">B55+(B$53-B$57)*I54/SUM(I$53:I$56)</f>
        <v>180.5366651097618</v>
      </c>
      <c r="C54" s="2631">
        <f t="shared" si="120"/>
        <v>158.60435967302453</v>
      </c>
      <c r="D54" s="2631">
        <f t="shared" si="98"/>
        <v>158.60435967302453</v>
      </c>
      <c r="E54" s="2631">
        <f t="shared" ref="E54:F56" si="121">E55+(E$53-E$57)*K54/SUM(K$53:K$56)</f>
        <v>239.25573260785075</v>
      </c>
      <c r="F54" s="2631">
        <f t="shared" si="121"/>
        <v>141.38899430740037</v>
      </c>
      <c r="G54" s="3440">
        <v>2007</v>
      </c>
      <c r="H54" s="2642">
        <v>3</v>
      </c>
      <c r="I54" s="2642">
        <v>8.65</v>
      </c>
      <c r="J54" s="2642">
        <v>8.06</v>
      </c>
      <c r="K54" s="2642">
        <v>9.94</v>
      </c>
      <c r="L54" s="2643">
        <v>5.8</v>
      </c>
      <c r="N54" s="2674">
        <f t="shared" si="118"/>
        <v>6.940217571740015E-2</v>
      </c>
      <c r="O54" s="2675">
        <f t="shared" si="118"/>
        <v>7.1197482471153428E-2</v>
      </c>
      <c r="P54" s="2675">
        <f t="shared" si="119"/>
        <v>0.10529679922579582</v>
      </c>
      <c r="Q54" s="2675">
        <f t="shared" si="119"/>
        <v>5.3292245059512133E-2</v>
      </c>
      <c r="R54" s="2628"/>
      <c r="S54" s="2626"/>
      <c r="T54" s="2627"/>
      <c r="U54" s="2627"/>
      <c r="V54" s="2627"/>
      <c r="X54" s="2676"/>
      <c r="Y54" s="2676"/>
      <c r="Z54" s="2676"/>
    </row>
    <row r="55" spans="1:26">
      <c r="A55" s="2618" t="s">
        <v>2569</v>
      </c>
      <c r="B55" s="2631">
        <f t="shared" si="120"/>
        <v>168.82017748715555</v>
      </c>
      <c r="C55" s="2631">
        <f t="shared" si="120"/>
        <v>148.06267029972753</v>
      </c>
      <c r="D55" s="2631">
        <f t="shared" si="98"/>
        <v>148.06267029972753</v>
      </c>
      <c r="E55" s="2631">
        <f t="shared" si="121"/>
        <v>216.46288379323747</v>
      </c>
      <c r="F55" s="2631">
        <f t="shared" si="121"/>
        <v>134.23529411764704</v>
      </c>
      <c r="G55" s="3440">
        <v>2007</v>
      </c>
      <c r="H55" s="2622">
        <v>2</v>
      </c>
      <c r="I55" s="2622">
        <v>3.67</v>
      </c>
      <c r="J55" s="2622">
        <v>2.3199999999999998</v>
      </c>
      <c r="K55" s="2622">
        <v>5.0199999999999996</v>
      </c>
      <c r="L55" s="2633">
        <v>6.71</v>
      </c>
      <c r="N55" s="2674">
        <f t="shared" si="118"/>
        <v>3.0339138143848032E-2</v>
      </c>
      <c r="O55" s="2675">
        <f t="shared" si="118"/>
        <v>2.0922341588790472E-2</v>
      </c>
      <c r="P55" s="2675">
        <f t="shared" si="119"/>
        <v>5.6164796592717003E-2</v>
      </c>
      <c r="Q55" s="2675">
        <f t="shared" si="119"/>
        <v>6.5704536723887319E-2</v>
      </c>
      <c r="R55" s="2628"/>
      <c r="S55" s="2626"/>
      <c r="T55" s="2627"/>
      <c r="U55" s="2627"/>
      <c r="V55" s="2627"/>
      <c r="X55" s="2676"/>
      <c r="Y55" s="2676"/>
      <c r="Z55" s="2676"/>
    </row>
    <row r="56" spans="1:26">
      <c r="A56" s="2618" t="s">
        <v>2570</v>
      </c>
      <c r="B56" s="2631">
        <f t="shared" si="120"/>
        <v>163.84913591779542</v>
      </c>
      <c r="C56" s="2631">
        <f t="shared" si="120"/>
        <v>145.0283378746594</v>
      </c>
      <c r="D56" s="2631">
        <f t="shared" si="98"/>
        <v>145.0283378746594</v>
      </c>
      <c r="E56" s="2631">
        <f t="shared" si="121"/>
        <v>204.95180722891567</v>
      </c>
      <c r="F56" s="2631">
        <f t="shared" si="121"/>
        <v>125.95920303605313</v>
      </c>
      <c r="G56" s="3441">
        <v>2007</v>
      </c>
      <c r="H56" s="2621">
        <v>1</v>
      </c>
      <c r="I56" s="2621">
        <v>3.58</v>
      </c>
      <c r="J56" s="2621">
        <v>3.08</v>
      </c>
      <c r="K56" s="2621">
        <v>4.34</v>
      </c>
      <c r="L56" s="2632">
        <v>3.21</v>
      </c>
      <c r="N56" s="2677">
        <f t="shared" si="118"/>
        <v>3.0497710174814063E-2</v>
      </c>
      <c r="O56" s="2678">
        <f t="shared" si="118"/>
        <v>2.8569772160704998E-2</v>
      </c>
      <c r="P56" s="2678">
        <f t="shared" si="119"/>
        <v>5.1034908866234296E-2</v>
      </c>
      <c r="Q56" s="2678">
        <f t="shared" si="119"/>
        <v>3.245248390207478E-2</v>
      </c>
      <c r="R56" s="2628"/>
      <c r="S56" s="2634">
        <f>B56/B57-1</f>
        <v>3.0497710174814063E-2</v>
      </c>
      <c r="T56" s="2635">
        <f>C56/C57-1</f>
        <v>2.8569772160704998E-2</v>
      </c>
      <c r="U56" s="2635">
        <f>E56/E57-1</f>
        <v>5.1034908866234296E-2</v>
      </c>
      <c r="V56" s="2635">
        <f>F56/F57-1</f>
        <v>3.245248390207478E-2</v>
      </c>
      <c r="X56" s="2676"/>
      <c r="Y56" s="2676"/>
      <c r="Z56" s="2676"/>
    </row>
    <row r="57" spans="1:26" ht="13.8" thickBot="1">
      <c r="A57" s="2618" t="s">
        <v>2571</v>
      </c>
      <c r="B57" s="2645">
        <v>159</v>
      </c>
      <c r="C57" s="2645">
        <v>141</v>
      </c>
      <c r="D57" s="2645">
        <f t="shared" si="98"/>
        <v>141</v>
      </c>
      <c r="E57" s="2645">
        <v>195</v>
      </c>
      <c r="F57" s="2646">
        <v>122</v>
      </c>
      <c r="G57" s="3439">
        <v>2006</v>
      </c>
      <c r="H57" s="2637">
        <v>4</v>
      </c>
      <c r="I57" s="2637">
        <v>3.79</v>
      </c>
      <c r="J57" s="2637">
        <v>2.21</v>
      </c>
      <c r="K57" s="2637">
        <v>5.65</v>
      </c>
      <c r="L57" s="2638">
        <v>5.41</v>
      </c>
      <c r="N57" s="2674">
        <f t="shared" ref="N57:O60" si="122">I57/SUM(I$57:I$60)*(B$57/B$61-1)</f>
        <v>7.245466462748526E-2</v>
      </c>
      <c r="O57" s="2675">
        <f t="shared" si="122"/>
        <v>2.3237230038062766E-2</v>
      </c>
      <c r="P57" s="2675">
        <f t="shared" ref="P57:Q60" si="123">K57/SUM(K$57:K$60)*(E$57/E$61-1)</f>
        <v>0.16146893866323722</v>
      </c>
      <c r="Q57" s="2675">
        <f t="shared" si="123"/>
        <v>5.0755230321793784E-2</v>
      </c>
      <c r="R57" s="2628"/>
      <c r="S57" s="2629"/>
      <c r="T57" s="2630"/>
      <c r="U57" s="2630"/>
      <c r="V57" s="2630"/>
      <c r="X57" s="2676"/>
      <c r="Y57" s="2676"/>
      <c r="Z57" s="2676"/>
    </row>
    <row r="58" spans="1:26">
      <c r="A58" s="2618" t="s">
        <v>2572</v>
      </c>
      <c r="B58" s="2631">
        <f t="shared" ref="B58:C60" si="124">B59+(B$57-B$61)*I58/SUM(I$57:I$60)</f>
        <v>149.00125628140702</v>
      </c>
      <c r="C58" s="2631">
        <f t="shared" si="124"/>
        <v>137.95592286501378</v>
      </c>
      <c r="D58" s="2631">
        <f t="shared" si="98"/>
        <v>137.95592286501378</v>
      </c>
      <c r="E58" s="2631">
        <f t="shared" ref="E58:F60" si="125">E59+(E$57-E$61)*K58/SUM(K$57:K$60)</f>
        <v>169.97231450719823</v>
      </c>
      <c r="F58" s="2631">
        <f t="shared" si="125"/>
        <v>116.21390374331551</v>
      </c>
      <c r="G58" s="3440">
        <v>2006</v>
      </c>
      <c r="H58" s="2642">
        <v>3</v>
      </c>
      <c r="I58" s="2642">
        <v>0.92</v>
      </c>
      <c r="J58" s="2642">
        <v>1.08</v>
      </c>
      <c r="K58" s="2642">
        <v>0.73</v>
      </c>
      <c r="L58" s="2643">
        <v>1.08</v>
      </c>
      <c r="N58" s="2674">
        <f t="shared" si="122"/>
        <v>1.7587939698492462E-2</v>
      </c>
      <c r="O58" s="2675">
        <f t="shared" si="122"/>
        <v>1.1355750425840628E-2</v>
      </c>
      <c r="P58" s="2675">
        <f t="shared" si="123"/>
        <v>2.0862358446754544E-2</v>
      </c>
      <c r="Q58" s="2675">
        <f t="shared" si="123"/>
        <v>1.0132282578103011E-2</v>
      </c>
      <c r="R58" s="2628"/>
      <c r="S58" s="2626"/>
      <c r="T58" s="2627"/>
      <c r="U58" s="2627"/>
      <c r="V58" s="2627"/>
      <c r="X58" s="2676"/>
      <c r="Y58" s="2676"/>
      <c r="Z58" s="2676"/>
    </row>
    <row r="59" spans="1:26">
      <c r="A59" s="2618" t="s">
        <v>2573</v>
      </c>
      <c r="B59" s="2631">
        <f t="shared" si="124"/>
        <v>146.57412060301507</v>
      </c>
      <c r="C59" s="2631">
        <f t="shared" si="124"/>
        <v>136.46831955922866</v>
      </c>
      <c r="D59" s="2631">
        <f t="shared" si="98"/>
        <v>136.46831955922866</v>
      </c>
      <c r="E59" s="2631">
        <f t="shared" si="125"/>
        <v>166.73864894795128</v>
      </c>
      <c r="F59" s="2631">
        <f t="shared" si="125"/>
        <v>115.05882352941177</v>
      </c>
      <c r="G59" s="3440">
        <v>2006</v>
      </c>
      <c r="H59" s="2622">
        <v>2</v>
      </c>
      <c r="I59" s="2622">
        <v>0.96</v>
      </c>
      <c r="J59" s="2622">
        <v>0.25</v>
      </c>
      <c r="K59" s="2622">
        <v>1.9</v>
      </c>
      <c r="L59" s="2633">
        <v>0.95</v>
      </c>
      <c r="N59" s="2674">
        <f t="shared" si="122"/>
        <v>1.8352632728861701E-2</v>
      </c>
      <c r="O59" s="2675">
        <f t="shared" si="122"/>
        <v>2.6286459319075526E-3</v>
      </c>
      <c r="P59" s="2675">
        <f t="shared" si="123"/>
        <v>5.4299289107991269E-2</v>
      </c>
      <c r="Q59" s="2675">
        <f t="shared" si="123"/>
        <v>8.9126559714794995E-3</v>
      </c>
      <c r="R59" s="2628"/>
      <c r="S59" s="2626"/>
      <c r="T59" s="2627"/>
      <c r="U59" s="2627"/>
      <c r="V59" s="2627"/>
      <c r="X59" s="2676"/>
      <c r="Y59" s="2676"/>
      <c r="Z59" s="2676"/>
    </row>
    <row r="60" spans="1:26">
      <c r="A60" s="2618" t="s">
        <v>2574</v>
      </c>
      <c r="B60" s="2631">
        <f t="shared" si="124"/>
        <v>144.04145728643215</v>
      </c>
      <c r="C60" s="2631">
        <f t="shared" si="124"/>
        <v>136.12396694214877</v>
      </c>
      <c r="D60" s="2631">
        <f t="shared" si="98"/>
        <v>136.12396694214877</v>
      </c>
      <c r="E60" s="2631">
        <f t="shared" si="125"/>
        <v>158.32225913621264</v>
      </c>
      <c r="F60" s="2631">
        <f t="shared" si="125"/>
        <v>114.04278074866311</v>
      </c>
      <c r="G60" s="3441">
        <v>2006</v>
      </c>
      <c r="H60" s="2621">
        <v>1</v>
      </c>
      <c r="I60" s="2621">
        <v>2.29</v>
      </c>
      <c r="J60" s="2621">
        <v>3.72</v>
      </c>
      <c r="K60" s="2621">
        <v>0.75</v>
      </c>
      <c r="L60" s="2632">
        <v>0.04</v>
      </c>
      <c r="N60" s="2677">
        <f t="shared" si="122"/>
        <v>4.3778675988638847E-2</v>
      </c>
      <c r="O60" s="2678">
        <f t="shared" si="122"/>
        <v>3.9114251466784385E-2</v>
      </c>
      <c r="P60" s="2678">
        <f t="shared" si="123"/>
        <v>2.1433929911049188E-2</v>
      </c>
      <c r="Q60" s="2678">
        <f t="shared" si="123"/>
        <v>3.7526972511492629E-4</v>
      </c>
      <c r="R60" s="2628"/>
      <c r="S60" s="2634">
        <f>B60/B61-1</f>
        <v>4.3778675988638716E-2</v>
      </c>
      <c r="T60" s="2635">
        <f>C60/C61-1</f>
        <v>3.91142514667846E-2</v>
      </c>
      <c r="U60" s="2635">
        <f>E60/E61-1</f>
        <v>2.143392991104931E-2</v>
      </c>
      <c r="V60" s="2635">
        <f>F60/F61-1</f>
        <v>3.7526972511492396E-4</v>
      </c>
      <c r="X60" s="2676"/>
      <c r="Y60" s="2676"/>
      <c r="Z60" s="2676"/>
    </row>
    <row r="61" spans="1:26" ht="13.8" thickBot="1">
      <c r="A61" s="2618" t="s">
        <v>2575</v>
      </c>
      <c r="B61" s="2645">
        <v>138</v>
      </c>
      <c r="C61" s="2645">
        <v>131</v>
      </c>
      <c r="D61" s="2645">
        <f t="shared" si="98"/>
        <v>131</v>
      </c>
      <c r="E61" s="2645">
        <v>155</v>
      </c>
      <c r="F61" s="2646">
        <v>114</v>
      </c>
      <c r="G61" s="3439">
        <v>2005</v>
      </c>
      <c r="H61" s="2637">
        <v>4</v>
      </c>
      <c r="I61" s="2637">
        <v>3.29</v>
      </c>
      <c r="J61" s="2637">
        <v>1.44</v>
      </c>
      <c r="K61" s="2637">
        <v>0.66</v>
      </c>
      <c r="L61" s="2638">
        <v>7.78</v>
      </c>
      <c r="N61" s="2674">
        <f t="shared" ref="N61:O64" si="126">I61/SUM(I$61:I$64)*(B$61/B$65-1)</f>
        <v>9.9404603216919935E-2</v>
      </c>
      <c r="O61" s="2675">
        <f t="shared" si="126"/>
        <v>4.7636550760861554E-2</v>
      </c>
      <c r="P61" s="2675">
        <f t="shared" ref="P61:Q64" si="127">K61/SUM(K$61:K$64)*(E$61/E$65-1)</f>
        <v>8.3756345177664976E-2</v>
      </c>
      <c r="Q61" s="2675">
        <f t="shared" si="127"/>
        <v>5.2148766661559584E-2</v>
      </c>
      <c r="R61" s="2628"/>
      <c r="S61" s="2629"/>
      <c r="T61" s="2630"/>
      <c r="U61" s="2630"/>
      <c r="V61" s="2630"/>
      <c r="X61" s="2676"/>
      <c r="Y61" s="2676"/>
      <c r="Z61" s="2676"/>
    </row>
    <row r="62" spans="1:26">
      <c r="A62" s="2618" t="s">
        <v>2576</v>
      </c>
      <c r="B62" s="2631">
        <f t="shared" ref="B62:C64" si="128">B63+(B$61-B$65)*I62/SUM(I$61:I$64)</f>
        <v>125.9720430107527</v>
      </c>
      <c r="C62" s="2631">
        <f t="shared" si="128"/>
        <v>125.1883408071749</v>
      </c>
      <c r="D62" s="2631">
        <f t="shared" si="98"/>
        <v>125.1883408071749</v>
      </c>
      <c r="E62" s="2631">
        <f t="shared" ref="E62:F64" si="129">E63+(E$61-E$65)*K62/SUM(K$61:K$64)</f>
        <v>144.61421319796952</v>
      </c>
      <c r="F62" s="2631">
        <f t="shared" si="129"/>
        <v>108.42008196721311</v>
      </c>
      <c r="G62" s="3440">
        <v>2005</v>
      </c>
      <c r="H62" s="2642">
        <v>3</v>
      </c>
      <c r="I62" s="2642">
        <v>0.46</v>
      </c>
      <c r="J62" s="2642">
        <v>0.32</v>
      </c>
      <c r="K62" s="2642">
        <v>0.42</v>
      </c>
      <c r="L62" s="2643">
        <v>0.64</v>
      </c>
      <c r="N62" s="2674">
        <f t="shared" si="126"/>
        <v>1.3898515951301874E-2</v>
      </c>
      <c r="O62" s="2675">
        <f t="shared" si="126"/>
        <v>1.0585900169080346E-2</v>
      </c>
      <c r="P62" s="2675">
        <f t="shared" si="127"/>
        <v>5.3299492385786795E-2</v>
      </c>
      <c r="Q62" s="2675">
        <f t="shared" si="127"/>
        <v>4.2898728359123568E-3</v>
      </c>
      <c r="R62" s="2628"/>
      <c r="S62" s="2626"/>
      <c r="T62" s="2627"/>
      <c r="U62" s="2627"/>
      <c r="V62" s="2627"/>
      <c r="X62" s="2676"/>
      <c r="Y62" s="2676"/>
      <c r="Z62" s="2676"/>
    </row>
    <row r="63" spans="1:26">
      <c r="A63" s="2618" t="s">
        <v>2577</v>
      </c>
      <c r="B63" s="2631">
        <f t="shared" si="128"/>
        <v>124.29032258064517</v>
      </c>
      <c r="C63" s="2631">
        <f t="shared" si="128"/>
        <v>123.8968609865471</v>
      </c>
      <c r="D63" s="2631">
        <f t="shared" si="98"/>
        <v>123.8968609865471</v>
      </c>
      <c r="E63" s="2631">
        <f t="shared" si="129"/>
        <v>138.00507614213197</v>
      </c>
      <c r="F63" s="2631">
        <f t="shared" si="129"/>
        <v>107.96106557377048</v>
      </c>
      <c r="G63" s="3440">
        <v>2005</v>
      </c>
      <c r="H63" s="2622">
        <v>2</v>
      </c>
      <c r="I63" s="2622">
        <v>0.47</v>
      </c>
      <c r="J63" s="2622">
        <v>0.1</v>
      </c>
      <c r="K63" s="2622">
        <v>0.52</v>
      </c>
      <c r="L63" s="2633">
        <v>0.79</v>
      </c>
      <c r="N63" s="2674">
        <f t="shared" si="126"/>
        <v>1.420065760241713E-2</v>
      </c>
      <c r="O63" s="2675">
        <f t="shared" si="126"/>
        <v>3.3080938028376083E-3</v>
      </c>
      <c r="P63" s="2675">
        <f t="shared" si="127"/>
        <v>6.598984771573603E-2</v>
      </c>
      <c r="Q63" s="2675">
        <f t="shared" si="127"/>
        <v>5.2953117818293153E-3</v>
      </c>
      <c r="R63" s="2628"/>
      <c r="S63" s="2626"/>
      <c r="T63" s="2627"/>
      <c r="U63" s="2627"/>
      <c r="V63" s="2627"/>
      <c r="X63" s="2676"/>
      <c r="Y63" s="2676"/>
      <c r="Z63" s="2676"/>
    </row>
    <row r="64" spans="1:26">
      <c r="A64" s="2618" t="s">
        <v>2578</v>
      </c>
      <c r="B64" s="2631">
        <f t="shared" si="128"/>
        <v>122.57204301075269</v>
      </c>
      <c r="C64" s="2631">
        <f t="shared" si="128"/>
        <v>123.4932735426009</v>
      </c>
      <c r="D64" s="2631">
        <f t="shared" si="98"/>
        <v>123.4932735426009</v>
      </c>
      <c r="E64" s="2631">
        <f t="shared" si="129"/>
        <v>129.82233502538071</v>
      </c>
      <c r="F64" s="2631">
        <f t="shared" si="129"/>
        <v>107.39446721311475</v>
      </c>
      <c r="G64" s="3441">
        <v>2005</v>
      </c>
      <c r="H64" s="2621">
        <v>1</v>
      </c>
      <c r="I64" s="2621">
        <v>0.43</v>
      </c>
      <c r="J64" s="2621">
        <v>0.37</v>
      </c>
      <c r="K64" s="2621">
        <v>0.37</v>
      </c>
      <c r="L64" s="2632">
        <v>0.55000000000000004</v>
      </c>
      <c r="N64" s="2677">
        <f t="shared" si="126"/>
        <v>1.2992090997956099E-2</v>
      </c>
      <c r="O64" s="2678">
        <f t="shared" si="126"/>
        <v>1.2239947070499151E-2</v>
      </c>
      <c r="P64" s="2678">
        <f t="shared" si="127"/>
        <v>4.6954314720812178E-2</v>
      </c>
      <c r="Q64" s="2678">
        <f t="shared" si="127"/>
        <v>3.6866094683621815E-3</v>
      </c>
      <c r="R64" s="2628"/>
      <c r="S64" s="2634">
        <f>B64/B65-1</f>
        <v>1.2992090997956174E-2</v>
      </c>
      <c r="T64" s="2635">
        <f>C64/C65-1</f>
        <v>1.2239947070499246E-2</v>
      </c>
      <c r="U64" s="2635">
        <f>E64/E65-1</f>
        <v>4.695431472081224E-2</v>
      </c>
      <c r="V64" s="2635">
        <f>F64/F65-1</f>
        <v>3.6866094683620787E-3</v>
      </c>
      <c r="X64" s="2676"/>
      <c r="Y64" s="2676"/>
      <c r="Z64" s="2676"/>
    </row>
    <row r="65" spans="1:26" ht="13.8" thickBot="1">
      <c r="A65" s="2618" t="s">
        <v>2579</v>
      </c>
      <c r="B65" s="2661">
        <v>121</v>
      </c>
      <c r="C65" s="2661">
        <v>122</v>
      </c>
      <c r="D65" s="2661">
        <f t="shared" si="98"/>
        <v>122</v>
      </c>
      <c r="E65" s="2661">
        <v>124</v>
      </c>
      <c r="F65" s="2662">
        <v>107</v>
      </c>
      <c r="G65" s="3439">
        <v>2004</v>
      </c>
      <c r="H65" s="2637">
        <v>4</v>
      </c>
      <c r="I65" s="2637">
        <v>0.33</v>
      </c>
      <c r="J65" s="2637">
        <v>0.5</v>
      </c>
      <c r="K65" s="2637">
        <v>0.5</v>
      </c>
      <c r="L65" s="2638">
        <v>0</v>
      </c>
      <c r="N65" s="2674">
        <f t="shared" ref="N65:O68" si="130">I65/SUM(I$65:I$68)*(B$65/B$69-1)</f>
        <v>1.3391770148526898E-2</v>
      </c>
      <c r="O65" s="2675">
        <f t="shared" si="130"/>
        <v>1.063264221158958E-2</v>
      </c>
      <c r="P65" s="2675">
        <f t="shared" ref="P65:Q68" si="131">K65/SUM(K$65:K$68)*(E$65/E$69-1)</f>
        <v>2.2244466688911134E-2</v>
      </c>
      <c r="Q65" s="2675">
        <f t="shared" si="131"/>
        <v>0</v>
      </c>
      <c r="R65" s="2628"/>
      <c r="S65" s="2629"/>
      <c r="T65" s="2630"/>
      <c r="U65" s="2630"/>
      <c r="V65" s="2630"/>
      <c r="X65" s="2676"/>
      <c r="Y65" s="2676"/>
      <c r="Z65" s="2676"/>
    </row>
    <row r="66" spans="1:26">
      <c r="A66" s="2618" t="s">
        <v>2580</v>
      </c>
      <c r="B66" s="2631">
        <f t="shared" ref="B66:C68" si="132">B67+(B$65-B$69)*I66/SUM(I$65:I$68)</f>
        <v>119.51351351351352</v>
      </c>
      <c r="C66" s="2631">
        <f t="shared" si="132"/>
        <v>120.7878787878788</v>
      </c>
      <c r="D66" s="2631">
        <f t="shared" si="98"/>
        <v>120.7878787878788</v>
      </c>
      <c r="E66" s="2631">
        <f t="shared" ref="E66:F68" si="133">E67+(E$65-E$69)*K66/SUM(K$65:K$68)</f>
        <v>121.5975975975976</v>
      </c>
      <c r="F66" s="2631">
        <f t="shared" si="133"/>
        <v>107</v>
      </c>
      <c r="G66" s="3440">
        <v>2004</v>
      </c>
      <c r="H66" s="2642">
        <v>3</v>
      </c>
      <c r="I66" s="2642">
        <v>0.56000000000000005</v>
      </c>
      <c r="J66" s="2642">
        <v>0.8</v>
      </c>
      <c r="K66" s="2642">
        <v>0.83</v>
      </c>
      <c r="L66" s="2643">
        <v>0.06</v>
      </c>
      <c r="N66" s="2674">
        <f t="shared" si="130"/>
        <v>2.2725428130833527E-2</v>
      </c>
      <c r="O66" s="2675">
        <f t="shared" si="130"/>
        <v>1.7012227538543329E-2</v>
      </c>
      <c r="P66" s="2675">
        <f t="shared" si="131"/>
        <v>3.6925814703592477E-2</v>
      </c>
      <c r="Q66" s="2675">
        <f t="shared" si="131"/>
        <v>2.8846153846153744E-2</v>
      </c>
      <c r="R66" s="2628"/>
      <c r="S66" s="2626"/>
      <c r="T66" s="2627"/>
      <c r="U66" s="2627"/>
      <c r="V66" s="2627"/>
      <c r="X66" s="2676"/>
      <c r="Y66" s="2676"/>
      <c r="Z66" s="2676"/>
    </row>
    <row r="67" spans="1:26">
      <c r="A67" s="2618" t="s">
        <v>2581</v>
      </c>
      <c r="B67" s="2631">
        <f t="shared" si="132"/>
        <v>116.99099099099099</v>
      </c>
      <c r="C67" s="2631">
        <f t="shared" si="132"/>
        <v>118.84848484848486</v>
      </c>
      <c r="D67" s="2631">
        <f t="shared" si="98"/>
        <v>118.84848484848486</v>
      </c>
      <c r="E67" s="2631">
        <f t="shared" si="133"/>
        <v>117.60960960960961</v>
      </c>
      <c r="F67" s="2631">
        <f t="shared" si="133"/>
        <v>104</v>
      </c>
      <c r="G67" s="3440">
        <v>2004</v>
      </c>
      <c r="H67" s="2622">
        <v>2</v>
      </c>
      <c r="I67" s="2622">
        <v>1</v>
      </c>
      <c r="J67" s="2622">
        <v>1.5</v>
      </c>
      <c r="K67" s="2622">
        <v>1.5</v>
      </c>
      <c r="L67" s="2633">
        <v>0</v>
      </c>
      <c r="N67" s="2674">
        <f t="shared" si="130"/>
        <v>4.0581121662202721E-2</v>
      </c>
      <c r="O67" s="2675">
        <f t="shared" si="130"/>
        <v>3.1897926634768738E-2</v>
      </c>
      <c r="P67" s="2675">
        <f t="shared" si="131"/>
        <v>6.6733400066733395E-2</v>
      </c>
      <c r="Q67" s="2675">
        <f t="shared" si="131"/>
        <v>0</v>
      </c>
      <c r="R67" s="2628"/>
      <c r="S67" s="2626"/>
      <c r="T67" s="2627"/>
      <c r="U67" s="2627"/>
      <c r="V67" s="2627"/>
      <c r="X67" s="2676"/>
      <c r="Y67" s="2676"/>
      <c r="Z67" s="2676"/>
    </row>
    <row r="68" spans="1:26" s="2667" customFormat="1" ht="13.8" thickBot="1">
      <c r="A68" s="2618" t="s">
        <v>2582</v>
      </c>
      <c r="B68" s="2664">
        <f t="shared" si="132"/>
        <v>112.48648648648648</v>
      </c>
      <c r="C68" s="2664">
        <f t="shared" si="132"/>
        <v>115.21212121212122</v>
      </c>
      <c r="D68" s="2664">
        <f t="shared" si="98"/>
        <v>115.21212121212122</v>
      </c>
      <c r="E68" s="2664">
        <f t="shared" si="133"/>
        <v>110.4024024024024</v>
      </c>
      <c r="F68" s="2664">
        <f t="shared" si="133"/>
        <v>104</v>
      </c>
      <c r="G68" s="3441">
        <v>2004</v>
      </c>
      <c r="H68" s="2665">
        <v>1</v>
      </c>
      <c r="I68" s="2665">
        <v>0.33</v>
      </c>
      <c r="J68" s="2665">
        <v>0.5</v>
      </c>
      <c r="K68" s="2665">
        <v>0.5</v>
      </c>
      <c r="L68" s="2666">
        <v>0</v>
      </c>
      <c r="N68" s="2679">
        <f t="shared" si="130"/>
        <v>1.3391770148526898E-2</v>
      </c>
      <c r="O68" s="2680">
        <f t="shared" si="130"/>
        <v>1.063264221158958E-2</v>
      </c>
      <c r="P68" s="2680">
        <f t="shared" si="131"/>
        <v>2.2244466688911134E-2</v>
      </c>
      <c r="Q68" s="2680">
        <f t="shared" si="131"/>
        <v>0</v>
      </c>
      <c r="R68" s="2670"/>
      <c r="S68" s="2668">
        <f>B68/B69-1</f>
        <v>1.3391770148526883E-2</v>
      </c>
      <c r="T68" s="2669">
        <f>C68/C69-1</f>
        <v>1.063264221158966E-2</v>
      </c>
      <c r="U68" s="2669">
        <f>E68/E69-1</f>
        <v>2.2244466688911224E-2</v>
      </c>
      <c r="V68" s="2669">
        <f>F68/F69-1</f>
        <v>0</v>
      </c>
      <c r="X68" s="2681"/>
      <c r="Y68" s="2681"/>
      <c r="Z68" s="2681"/>
    </row>
    <row r="69" spans="1:26" ht="13.8" thickBot="1">
      <c r="A69" s="2618" t="s">
        <v>2583</v>
      </c>
      <c r="B69" s="2682">
        <v>111</v>
      </c>
      <c r="C69" s="2682">
        <v>114</v>
      </c>
      <c r="D69" s="2682">
        <f t="shared" si="98"/>
        <v>114</v>
      </c>
      <c r="E69" s="2682">
        <v>108</v>
      </c>
      <c r="F69" s="2683">
        <v>104</v>
      </c>
      <c r="G69" s="3439">
        <v>2003</v>
      </c>
      <c r="H69" s="2672">
        <v>4</v>
      </c>
      <c r="I69" s="2684"/>
      <c r="J69" s="2684"/>
      <c r="K69" s="2684"/>
      <c r="L69" s="2684"/>
      <c r="N69" s="2685"/>
      <c r="O69" s="2684"/>
      <c r="P69" s="2684"/>
      <c r="Q69" s="2684"/>
      <c r="S69" s="2685"/>
      <c r="T69" s="2684"/>
      <c r="U69" s="2684"/>
      <c r="V69" s="2684"/>
      <c r="X69" s="2676"/>
      <c r="Y69" s="2676"/>
      <c r="Z69" s="2676"/>
    </row>
    <row r="70" spans="1:26">
      <c r="A70" s="2618" t="s">
        <v>2584</v>
      </c>
      <c r="B70" s="2686">
        <f t="shared" ref="B70:C72" si="134">B71+(B$69-B$73)/4</f>
        <v>109.75</v>
      </c>
      <c r="C70" s="2686">
        <f t="shared" si="134"/>
        <v>112.25</v>
      </c>
      <c r="D70" s="2686">
        <f t="shared" si="98"/>
        <v>112.25</v>
      </c>
      <c r="E70" s="2686">
        <f t="shared" ref="E70:F72" si="135">E71+(E$69-E$73)/4</f>
        <v>107.25</v>
      </c>
      <c r="F70" s="2686">
        <f t="shared" si="135"/>
        <v>103.5</v>
      </c>
      <c r="G70" s="3440">
        <v>2003</v>
      </c>
      <c r="H70" s="2642">
        <v>3</v>
      </c>
      <c r="I70" s="2684"/>
      <c r="J70" s="2684"/>
      <c r="K70" s="2684"/>
      <c r="L70" s="2684"/>
      <c r="X70" s="2676"/>
      <c r="Y70" s="2676"/>
      <c r="Z70" s="2676"/>
    </row>
    <row r="71" spans="1:26">
      <c r="A71" s="2618" t="s">
        <v>2585</v>
      </c>
      <c r="B71" s="2686">
        <f t="shared" si="134"/>
        <v>108.5</v>
      </c>
      <c r="C71" s="2686">
        <f t="shared" si="134"/>
        <v>110.5</v>
      </c>
      <c r="D71" s="2686">
        <f t="shared" si="98"/>
        <v>110.5</v>
      </c>
      <c r="E71" s="2686">
        <f t="shared" si="135"/>
        <v>106.5</v>
      </c>
      <c r="F71" s="2686">
        <f t="shared" si="135"/>
        <v>103</v>
      </c>
      <c r="G71" s="3440">
        <v>2003</v>
      </c>
      <c r="H71" s="2622">
        <v>2</v>
      </c>
      <c r="I71" s="2684"/>
      <c r="J71" s="2684"/>
      <c r="K71" s="2684"/>
      <c r="L71" s="2684"/>
      <c r="X71" s="2676"/>
      <c r="Y71" s="2676"/>
      <c r="Z71" s="2676"/>
    </row>
    <row r="72" spans="1:26" ht="13.8" thickBot="1">
      <c r="A72" s="2618" t="s">
        <v>2586</v>
      </c>
      <c r="B72" s="2686">
        <f t="shared" si="134"/>
        <v>107.25</v>
      </c>
      <c r="C72" s="2686">
        <f t="shared" si="134"/>
        <v>108.75</v>
      </c>
      <c r="D72" s="2686">
        <f t="shared" si="98"/>
        <v>108.75</v>
      </c>
      <c r="E72" s="2686">
        <f t="shared" si="135"/>
        <v>105.75</v>
      </c>
      <c r="F72" s="2686">
        <f t="shared" si="135"/>
        <v>102.5</v>
      </c>
      <c r="G72" s="3441">
        <v>2003</v>
      </c>
      <c r="H72" s="2687">
        <v>1</v>
      </c>
      <c r="I72" s="2684"/>
      <c r="J72" s="2684"/>
      <c r="K72" s="2684"/>
      <c r="L72" s="2684"/>
      <c r="S72" s="2626"/>
      <c r="T72" s="2627"/>
      <c r="U72" s="2627"/>
      <c r="X72" s="2676"/>
      <c r="Y72" s="2676"/>
      <c r="Z72" s="2676"/>
    </row>
    <row r="73" spans="1:26" ht="13.8" thickBot="1">
      <c r="A73" s="2618" t="s">
        <v>2587</v>
      </c>
      <c r="B73" s="2688">
        <v>106</v>
      </c>
      <c r="C73" s="2688">
        <v>107</v>
      </c>
      <c r="D73" s="2688">
        <f t="shared" si="98"/>
        <v>107</v>
      </c>
      <c r="E73" s="2688">
        <v>105</v>
      </c>
      <c r="F73" s="2689">
        <v>102</v>
      </c>
      <c r="G73" s="3439">
        <v>2002</v>
      </c>
      <c r="H73" s="2637">
        <v>4</v>
      </c>
      <c r="I73" s="2684"/>
      <c r="J73" s="2684"/>
      <c r="K73" s="2684"/>
      <c r="L73" s="2684"/>
      <c r="N73" s="2685"/>
      <c r="O73" s="2684"/>
      <c r="P73" s="2684"/>
      <c r="Q73" s="2684"/>
      <c r="S73" s="2685"/>
      <c r="T73" s="2684"/>
      <c r="U73" s="2684"/>
      <c r="V73" s="2684"/>
      <c r="X73" s="2676"/>
      <c r="Y73" s="2676"/>
      <c r="Z73" s="2676"/>
    </row>
    <row r="74" spans="1:26">
      <c r="A74" s="2618" t="s">
        <v>2588</v>
      </c>
      <c r="B74" s="2686">
        <f t="shared" ref="B74:C76" si="136">B75+(B$73-B$77)/4</f>
        <v>105</v>
      </c>
      <c r="C74" s="2686">
        <f t="shared" si="136"/>
        <v>106</v>
      </c>
      <c r="D74" s="2686">
        <f t="shared" si="98"/>
        <v>106</v>
      </c>
      <c r="E74" s="2686">
        <f t="shared" ref="E74:F76" si="137">E75+(E$73-E$77)/4</f>
        <v>104.5</v>
      </c>
      <c r="F74" s="2686">
        <f t="shared" si="137"/>
        <v>101.5</v>
      </c>
      <c r="G74" s="3440">
        <v>2002</v>
      </c>
      <c r="H74" s="2642">
        <v>3</v>
      </c>
      <c r="I74" s="2684"/>
      <c r="J74" s="2684"/>
      <c r="K74" s="2684"/>
      <c r="L74" s="2684"/>
      <c r="X74" s="2676"/>
      <c r="Y74" s="2676"/>
      <c r="Z74" s="2676"/>
    </row>
    <row r="75" spans="1:26">
      <c r="A75" s="2618" t="s">
        <v>2589</v>
      </c>
      <c r="B75" s="2686">
        <f t="shared" si="136"/>
        <v>104</v>
      </c>
      <c r="C75" s="2686">
        <f t="shared" si="136"/>
        <v>105</v>
      </c>
      <c r="D75" s="2686">
        <f t="shared" si="98"/>
        <v>105</v>
      </c>
      <c r="E75" s="2686">
        <f t="shared" si="137"/>
        <v>104</v>
      </c>
      <c r="F75" s="2686">
        <f t="shared" si="137"/>
        <v>101</v>
      </c>
      <c r="G75" s="3440">
        <v>2002</v>
      </c>
      <c r="H75" s="2622">
        <v>2</v>
      </c>
      <c r="I75" s="2684"/>
      <c r="J75" s="2684"/>
      <c r="K75" s="2684"/>
      <c r="L75" s="2684"/>
      <c r="X75" s="2676"/>
      <c r="Y75" s="2676"/>
      <c r="Z75" s="2676"/>
    </row>
    <row r="76" spans="1:26" s="2653" customFormat="1" ht="13.8" thickBot="1">
      <c r="A76" s="2649" t="s">
        <v>2590</v>
      </c>
      <c r="B76" s="2690">
        <f t="shared" si="136"/>
        <v>103</v>
      </c>
      <c r="C76" s="2690">
        <f t="shared" si="136"/>
        <v>104</v>
      </c>
      <c r="D76" s="2690">
        <f t="shared" si="98"/>
        <v>104</v>
      </c>
      <c r="E76" s="2690">
        <f t="shared" si="137"/>
        <v>103.5</v>
      </c>
      <c r="F76" s="2690">
        <f t="shared" si="137"/>
        <v>100.5</v>
      </c>
      <c r="G76" s="3441">
        <v>2002</v>
      </c>
      <c r="H76" s="2691">
        <v>1</v>
      </c>
      <c r="I76" s="2692"/>
      <c r="J76" s="2692"/>
      <c r="K76" s="2692"/>
      <c r="L76" s="2692"/>
      <c r="N76" s="2693"/>
      <c r="S76" s="2693"/>
      <c r="X76" s="2694"/>
      <c r="Y76" s="2694"/>
      <c r="Z76" s="2694"/>
    </row>
    <row r="77" spans="1:26" ht="13.8" thickBot="1">
      <c r="B77" s="2695">
        <v>102</v>
      </c>
      <c r="C77" s="2696">
        <v>103</v>
      </c>
      <c r="D77" s="2696">
        <f t="shared" si="98"/>
        <v>103</v>
      </c>
      <c r="E77" s="2696">
        <v>103</v>
      </c>
      <c r="F77" s="2697">
        <v>100</v>
      </c>
      <c r="I77" s="2684"/>
      <c r="J77" s="2684"/>
      <c r="K77" s="2684"/>
      <c r="L77" s="2684"/>
      <c r="N77" s="2685"/>
      <c r="O77" s="2684"/>
      <c r="P77" s="2684"/>
      <c r="Q77" s="2684"/>
      <c r="S77" s="2685"/>
      <c r="T77" s="2684"/>
      <c r="U77" s="2684"/>
      <c r="V77" s="2684"/>
      <c r="X77" s="2630"/>
      <c r="Y77" s="2630"/>
      <c r="Z77" s="2630"/>
    </row>
    <row r="79" spans="1:26" s="2699" customFormat="1">
      <c r="A79" s="2698" t="s">
        <v>2591</v>
      </c>
      <c r="G79" s="2700"/>
      <c r="N79" s="2700"/>
      <c r="S79" s="2700"/>
    </row>
    <row r="80" spans="1:26" s="2699" customFormat="1">
      <c r="A80" s="2699" t="s">
        <v>2592</v>
      </c>
      <c r="G80" s="2700"/>
      <c r="N80" s="2700"/>
      <c r="S80" s="2700"/>
    </row>
    <row r="81" spans="1:22" s="2699" customFormat="1">
      <c r="A81" s="2699" t="s">
        <v>2593</v>
      </c>
      <c r="G81" s="2700"/>
      <c r="I81" s="2701"/>
      <c r="J81" s="2701"/>
      <c r="K81" s="2701"/>
      <c r="L81" s="2701"/>
      <c r="N81" s="2702"/>
      <c r="O81" s="2701"/>
      <c r="P81" s="2701"/>
      <c r="Q81" s="2701"/>
      <c r="S81" s="2702"/>
      <c r="T81" s="2701"/>
      <c r="U81" s="2701"/>
      <c r="V81" s="2701"/>
    </row>
    <row r="82" spans="1:22" s="2699" customFormat="1">
      <c r="A82" s="2699" t="s">
        <v>2594</v>
      </c>
      <c r="G82" s="2700"/>
      <c r="N82" s="2700"/>
      <c r="S82" s="2700"/>
    </row>
    <row r="89" spans="1:22" ht="13.8" thickBot="1"/>
    <row r="90" spans="1:22">
      <c r="G90" s="2625"/>
      <c r="S90" s="2703" t="s">
        <v>2595</v>
      </c>
      <c r="T90" s="2704" t="s">
        <v>2596</v>
      </c>
      <c r="U90" s="2704" t="s">
        <v>2597</v>
      </c>
      <c r="V90" s="2704" t="s">
        <v>2598</v>
      </c>
    </row>
    <row r="91" spans="1:22">
      <c r="G91" s="2625"/>
      <c r="N91" s="2629"/>
      <c r="O91" s="2630"/>
      <c r="P91" s="2630"/>
      <c r="Q91" s="2630"/>
      <c r="S91" s="2705">
        <v>2006</v>
      </c>
      <c r="T91" s="2706">
        <v>15.1</v>
      </c>
      <c r="U91" s="2706">
        <v>7.43</v>
      </c>
      <c r="V91" s="2706">
        <v>26.26</v>
      </c>
    </row>
    <row r="92" spans="1:22">
      <c r="G92" s="2625"/>
      <c r="N92" s="2629"/>
      <c r="O92" s="2630"/>
      <c r="P92" s="2630"/>
      <c r="Q92" s="2630"/>
      <c r="S92" s="2708">
        <v>2005</v>
      </c>
      <c r="T92" s="2707">
        <v>13.9</v>
      </c>
      <c r="U92" s="2707">
        <v>7.49</v>
      </c>
      <c r="V92" s="2707">
        <v>24.92</v>
      </c>
    </row>
    <row r="93" spans="1:22">
      <c r="G93" s="2625"/>
      <c r="N93" s="2629"/>
      <c r="O93" s="2630"/>
      <c r="P93" s="2630"/>
      <c r="Q93" s="2630"/>
      <c r="S93" s="2705">
        <v>2004</v>
      </c>
      <c r="T93" s="2706">
        <v>9.48</v>
      </c>
      <c r="U93" s="2706">
        <v>7.2</v>
      </c>
      <c r="V93" s="2706">
        <v>14.68</v>
      </c>
    </row>
    <row r="94" spans="1:22">
      <c r="G94" s="2625"/>
      <c r="N94" s="2629"/>
      <c r="O94" s="2630"/>
      <c r="P94" s="2630"/>
      <c r="Q94" s="2630"/>
      <c r="S94" s="2708">
        <v>2003</v>
      </c>
      <c r="T94" s="2707">
        <v>4.5</v>
      </c>
      <c r="U94" s="2707">
        <v>6.12</v>
      </c>
      <c r="V94" s="2707">
        <v>2.34</v>
      </c>
    </row>
    <row r="95" spans="1:22" ht="13.8" thickBot="1">
      <c r="G95" s="2625"/>
      <c r="N95" s="2629"/>
      <c r="O95" s="2630"/>
      <c r="P95" s="2630"/>
      <c r="Q95" s="2630"/>
      <c r="S95" s="2709">
        <v>2002</v>
      </c>
      <c r="T95" s="2710">
        <v>3.59</v>
      </c>
      <c r="U95" s="2710">
        <v>4.54</v>
      </c>
      <c r="V95" s="2710">
        <v>2.5499999999999998</v>
      </c>
    </row>
    <row r="96" spans="1: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row r="111" spans="7:19">
      <c r="G111" s="2625"/>
      <c r="N111" s="2629"/>
      <c r="O111" s="2630"/>
      <c r="P111" s="2630"/>
      <c r="Q111" s="2630"/>
      <c r="S111" s="2625"/>
    </row>
  </sheetData>
  <sheetProtection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27"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38" sqref="A38:D38"/>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4" t="s">
        <v>2906</v>
      </c>
      <c r="B1" s="3056"/>
      <c r="C1" s="3056"/>
      <c r="D1" s="3056"/>
      <c r="E1" s="3056"/>
      <c r="F1" s="3056"/>
    </row>
    <row r="2" spans="1:6" ht="15.6">
      <c r="A2" s="3057" t="s">
        <v>2901</v>
      </c>
      <c r="B2" s="3058" t="e">
        <f ca="1">SUMIF(B7:B14,"&lt;&gt;#ref!",B7:B14)</f>
        <v>#DIV/0!</v>
      </c>
      <c r="C2" s="3057" t="s">
        <v>2902</v>
      </c>
      <c r="D2" s="3056"/>
      <c r="E2" s="3056"/>
      <c r="F2" s="3056"/>
    </row>
    <row r="3" spans="1:6" ht="15.6">
      <c r="A3" s="3057" t="s">
        <v>2932</v>
      </c>
      <c r="B3" s="3058" t="e">
        <f ca="1">ROUND(B2*10000/E3,0)</f>
        <v>#DIV/0!</v>
      </c>
      <c r="C3" s="3057" t="s">
        <v>2039</v>
      </c>
      <c r="D3" s="3057" t="s">
        <v>2903</v>
      </c>
      <c r="E3" s="3058">
        <f ca="1">SUMIF(E7:E14,"&lt;&gt;#ref!",E7:E14)</f>
        <v>0</v>
      </c>
      <c r="F3" s="3056"/>
    </row>
    <row r="4" spans="1:6" ht="15.6">
      <c r="A4" s="3057" t="s">
        <v>2910</v>
      </c>
      <c r="B4" s="3058" t="e">
        <f ca="1">ROUND(B2*10000/E4,0)</f>
        <v>#DIV/0!</v>
      </c>
      <c r="C4" s="3057" t="s">
        <v>2039</v>
      </c>
      <c r="D4" s="3057" t="s">
        <v>2911</v>
      </c>
      <c r="E4" s="3058">
        <f ca="1">SUMIF(F7:F14,"&lt;&gt;#ref!",F7:F14)</f>
        <v>0</v>
      </c>
      <c r="F4" s="3056"/>
    </row>
    <row r="5" spans="1:6" ht="15.6">
      <c r="A5" s="3059"/>
      <c r="B5" s="1866"/>
      <c r="C5" s="1866"/>
      <c r="D5" s="1866"/>
      <c r="E5" s="1866"/>
      <c r="F5" s="3056"/>
    </row>
    <row r="6" spans="1:6" ht="31.2">
      <c r="A6" s="3060" t="s">
        <v>2907</v>
      </c>
      <c r="B6" s="3057" t="s">
        <v>2904</v>
      </c>
      <c r="C6" s="3058"/>
      <c r="D6" s="1866"/>
      <c r="E6" s="3057" t="s">
        <v>2905</v>
      </c>
      <c r="F6" s="3057" t="s">
        <v>2909</v>
      </c>
    </row>
    <row r="7" spans="1:6" ht="15.6">
      <c r="A7" s="259" t="s">
        <v>2908</v>
      </c>
      <c r="B7" s="3061" t="e">
        <f ca="1">SUMIF(INDIRECT("'"&amp;A7&amp;"'"&amp;"!A:A"),"总价",INDIRECT("'"&amp;A7&amp;"'"&amp;"!B:B"))</f>
        <v>#DIV/0!</v>
      </c>
      <c r="C7" s="3057" t="s">
        <v>2902</v>
      </c>
      <c r="D7" s="1866"/>
      <c r="E7" s="3062">
        <f ca="1">SUMIF(INDIRECT("'"&amp;A7&amp;"'"&amp;"!C:C"),"建筑面积",INDIRECT("'"&amp;A7&amp;"'"&amp;"!D:D"))</f>
        <v>0</v>
      </c>
      <c r="F7" s="3062">
        <f ca="1">SUMIF(INDIRECT("'"&amp;A7&amp;"'"&amp;"!E:E"),"土地面积",INDIRECT("'"&amp;A7&amp;"'"&amp;"!F:F"))</f>
        <v>0</v>
      </c>
    </row>
    <row r="8" spans="1:6" ht="15.6">
      <c r="A8" s="259"/>
      <c r="B8" s="3061" t="e">
        <f t="shared" ref="B8:B14" ca="1" si="0">SUMIF(INDIRECT("'"&amp;A8&amp;"'"&amp;"!A:A"),"总价",INDIRECT("'"&amp;A8&amp;"'"&amp;"!B:B"))</f>
        <v>#REF!</v>
      </c>
      <c r="C8" s="3057" t="s">
        <v>2902</v>
      </c>
      <c r="D8" s="1866"/>
      <c r="E8" s="3062" t="e">
        <f t="shared" ref="E8:E14" ca="1" si="1">SUMIF(INDIRECT("'"&amp;A8&amp;"'"&amp;"!C:C"),"建筑面积",INDIRECT("'"&amp;A8&amp;"'"&amp;"!D:D"))</f>
        <v>#REF!</v>
      </c>
      <c r="F8" s="3062" t="e">
        <f t="shared" ref="F8:F14" ca="1" si="2">SUMIF(INDIRECT("'"&amp;A8&amp;"'"&amp;"!E:E"),"土地面积",INDIRECT("'"&amp;A8&amp;"'"&amp;"!F:F"))</f>
        <v>#REF!</v>
      </c>
    </row>
    <row r="9" spans="1:6" ht="15.6">
      <c r="A9" s="259"/>
      <c r="B9" s="3061" t="e">
        <f t="shared" ca="1" si="0"/>
        <v>#REF!</v>
      </c>
      <c r="C9" s="3057" t="s">
        <v>2902</v>
      </c>
      <c r="D9" s="1866"/>
      <c r="E9" s="3062" t="e">
        <f t="shared" ca="1" si="1"/>
        <v>#REF!</v>
      </c>
      <c r="F9" s="3062" t="e">
        <f t="shared" ca="1" si="2"/>
        <v>#REF!</v>
      </c>
    </row>
    <row r="10" spans="1:6" ht="15.6">
      <c r="A10" s="259"/>
      <c r="B10" s="3061" t="e">
        <f t="shared" ca="1" si="0"/>
        <v>#REF!</v>
      </c>
      <c r="C10" s="3057" t="s">
        <v>2902</v>
      </c>
      <c r="D10" s="1866"/>
      <c r="E10" s="3062" t="e">
        <f t="shared" ca="1" si="1"/>
        <v>#REF!</v>
      </c>
      <c r="F10" s="3062" t="e">
        <f t="shared" ca="1" si="2"/>
        <v>#REF!</v>
      </c>
    </row>
    <row r="11" spans="1:6" ht="15.6">
      <c r="A11" s="259"/>
      <c r="B11" s="3061" t="e">
        <f t="shared" ca="1" si="0"/>
        <v>#REF!</v>
      </c>
      <c r="C11" s="3057" t="s">
        <v>2902</v>
      </c>
      <c r="D11" s="1866"/>
      <c r="E11" s="3062" t="e">
        <f t="shared" ca="1" si="1"/>
        <v>#REF!</v>
      </c>
      <c r="F11" s="3062" t="e">
        <f t="shared" ca="1" si="2"/>
        <v>#REF!</v>
      </c>
    </row>
    <row r="12" spans="1:6" ht="15.6">
      <c r="A12" s="259"/>
      <c r="B12" s="3061" t="e">
        <f t="shared" ca="1" si="0"/>
        <v>#REF!</v>
      </c>
      <c r="C12" s="3057" t="s">
        <v>2902</v>
      </c>
      <c r="D12" s="1866"/>
      <c r="E12" s="3062" t="e">
        <f t="shared" ca="1" si="1"/>
        <v>#REF!</v>
      </c>
      <c r="F12" s="3062" t="e">
        <f t="shared" ca="1" si="2"/>
        <v>#REF!</v>
      </c>
    </row>
    <row r="13" spans="1:6" ht="15.6">
      <c r="A13" s="259"/>
      <c r="B13" s="3061" t="e">
        <f t="shared" ca="1" si="0"/>
        <v>#REF!</v>
      </c>
      <c r="C13" s="3057" t="s">
        <v>2902</v>
      </c>
      <c r="D13" s="1866"/>
      <c r="E13" s="3062" t="e">
        <f t="shared" ca="1" si="1"/>
        <v>#REF!</v>
      </c>
      <c r="F13" s="3062" t="e">
        <f t="shared" ca="1" si="2"/>
        <v>#REF!</v>
      </c>
    </row>
    <row r="14" spans="1:6" ht="15.6">
      <c r="A14" s="3055"/>
      <c r="B14" s="3061" t="e">
        <f t="shared" ca="1" si="0"/>
        <v>#REF!</v>
      </c>
      <c r="C14" s="3057" t="s">
        <v>2902</v>
      </c>
      <c r="D14" s="1866"/>
      <c r="E14" s="3062" t="e">
        <f t="shared" ca="1" si="1"/>
        <v>#REF!</v>
      </c>
      <c r="F14" s="3062"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A38" sqref="A38:D38"/>
    </sheetView>
  </sheetViews>
  <sheetFormatPr defaultColWidth="9" defaultRowHeight="15"/>
  <cols>
    <col min="1" max="1" width="9" style="2082"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8.33203125" style="2043" customWidth="1"/>
    <col min="16" max="16" width="30.21875" style="2043" customWidth="1"/>
    <col min="17" max="17" width="13.77734375" style="2043" customWidth="1"/>
    <col min="18" max="18" width="22.21875" style="2043" customWidth="1"/>
    <col min="19" max="19" width="1.44140625" style="2043" customWidth="1"/>
    <col min="20" max="25" width="9" style="2043"/>
    <col min="26" max="16384" width="9" style="2044"/>
  </cols>
  <sheetData>
    <row r="1" spans="1:25" s="2038" customFormat="1" ht="21.6">
      <c r="A1" s="771" t="s">
        <v>594</v>
      </c>
      <c r="B1" s="737"/>
      <c r="C1" s="772"/>
      <c r="D1" s="2034"/>
      <c r="E1" s="2350" t="s">
        <v>2335</v>
      </c>
      <c r="F1" s="2351">
        <f ca="1">J54</f>
        <v>-2</v>
      </c>
      <c r="G1" s="773">
        <f>MATCH(C1,'数据-取费表'!A6:A16,0)+5</f>
        <v>10</v>
      </c>
      <c r="H1" s="1345"/>
      <c r="I1" s="2035"/>
      <c r="J1" s="2035"/>
      <c r="K1" s="2036"/>
      <c r="L1" s="2035"/>
      <c r="M1" s="2035"/>
      <c r="N1" s="2037"/>
      <c r="O1" s="2037"/>
      <c r="P1" s="2037"/>
      <c r="Q1" s="2037"/>
      <c r="R1" s="2037"/>
      <c r="S1" s="2037"/>
      <c r="T1" s="2037"/>
      <c r="U1" s="2037"/>
      <c r="V1" s="2037"/>
      <c r="W1" s="2037"/>
      <c r="X1" s="2037"/>
      <c r="Y1" s="2037"/>
    </row>
    <row r="2" spans="1:25" ht="18" customHeight="1">
      <c r="A2" s="1629" t="s">
        <v>595</v>
      </c>
      <c r="B2" s="774">
        <f ca="1">IF(ISERROR(C45+J31),0,C45+J31)</f>
        <v>0</v>
      </c>
      <c r="C2" s="1346"/>
      <c r="D2" s="2039"/>
      <c r="E2" s="2040"/>
      <c r="F2" s="2040"/>
      <c r="G2" s="1576"/>
      <c r="H2" s="1358"/>
      <c r="I2" s="2041"/>
      <c r="J2" s="2041"/>
      <c r="K2" s="2042"/>
      <c r="L2" s="2041"/>
      <c r="M2" s="2041"/>
    </row>
    <row r="3" spans="1:25" ht="18" customHeight="1">
      <c r="A3" s="1630" t="s">
        <v>1648</v>
      </c>
      <c r="B3" s="1387">
        <f ca="1">ROUND(B2*10000/'数据-汇总表'!E3,0)</f>
        <v>0</v>
      </c>
      <c r="C3" s="1346"/>
      <c r="D3" s="2039"/>
      <c r="E3" s="2040"/>
      <c r="F3" s="2040"/>
      <c r="G3" s="1576"/>
      <c r="H3" s="775" t="s">
        <v>661</v>
      </c>
      <c r="I3" s="2041"/>
      <c r="J3" s="2041"/>
      <c r="K3" s="2042"/>
      <c r="L3" s="2041"/>
      <c r="M3" s="2041"/>
    </row>
    <row r="4" spans="1:25" ht="18" customHeight="1">
      <c r="A4" s="1631" t="s">
        <v>662</v>
      </c>
      <c r="B4" s="1347">
        <f ca="1">ROUND(B2*10000/'数据-汇总表'!D3,0)</f>
        <v>0</v>
      </c>
      <c r="C4" s="427"/>
      <c r="D4" s="2039"/>
      <c r="E4" s="2040"/>
      <c r="F4" s="2040"/>
      <c r="G4" s="1576"/>
      <c r="H4" s="775"/>
      <c r="I4" s="2041"/>
      <c r="J4" s="2041"/>
      <c r="K4" s="2042"/>
      <c r="L4" s="2041"/>
      <c r="M4" s="2041"/>
    </row>
    <row r="5" spans="1:25" ht="18" customHeight="1" thickBot="1">
      <c r="A5" s="1632"/>
      <c r="B5" s="429">
        <f ca="1">ROUND(B2/('数据-汇总表'!D3/666.67),0)</f>
        <v>0</v>
      </c>
      <c r="C5" s="430" t="s">
        <v>663</v>
      </c>
      <c r="D5" s="2039"/>
      <c r="E5" s="2040"/>
      <c r="F5" s="2040"/>
      <c r="G5" s="1576"/>
      <c r="H5" s="775"/>
      <c r="I5" s="2041"/>
      <c r="J5" s="2041"/>
      <c r="K5" s="2042"/>
      <c r="L5" s="2041"/>
      <c r="M5" s="2041"/>
    </row>
    <row r="6" spans="1:25" ht="18" customHeight="1">
      <c r="A6" s="1813" t="s">
        <v>664</v>
      </c>
      <c r="B6" s="1805" t="s">
        <v>665</v>
      </c>
      <c r="C6" s="1805" t="s">
        <v>598</v>
      </c>
      <c r="D6" s="1805" t="s">
        <v>599</v>
      </c>
      <c r="E6" s="778" t="s">
        <v>600</v>
      </c>
      <c r="F6" s="779"/>
      <c r="G6" s="1578"/>
      <c r="H6" s="1813" t="s">
        <v>596</v>
      </c>
      <c r="I6" s="1805" t="s">
        <v>597</v>
      </c>
      <c r="J6" s="1805" t="s">
        <v>598</v>
      </c>
      <c r="K6" s="1805" t="s">
        <v>599</v>
      </c>
      <c r="L6" s="778" t="s">
        <v>600</v>
      </c>
      <c r="M6" s="779"/>
    </row>
    <row r="7" spans="1:25" ht="18" customHeight="1">
      <c r="A7" s="780">
        <v>1</v>
      </c>
      <c r="B7" s="781" t="s">
        <v>2418</v>
      </c>
      <c r="C7" s="52">
        <f ca="1">C8+C12+C14</f>
        <v>0</v>
      </c>
      <c r="D7" s="2459" t="s">
        <v>2421</v>
      </c>
      <c r="E7" s="2453"/>
      <c r="F7" s="2454"/>
      <c r="G7" s="1578"/>
      <c r="H7" s="780">
        <v>1</v>
      </c>
      <c r="I7" s="781" t="s">
        <v>2418</v>
      </c>
      <c r="J7" s="52">
        <f ca="1">J8+J12+J14</f>
        <v>0</v>
      </c>
      <c r="K7" s="2459" t="s">
        <v>2421</v>
      </c>
      <c r="L7" s="2453"/>
      <c r="M7" s="2454"/>
    </row>
    <row r="8" spans="1:25" ht="18" customHeight="1">
      <c r="A8" s="1815" t="s">
        <v>1786</v>
      </c>
      <c r="B8" s="3448" t="s">
        <v>2423</v>
      </c>
      <c r="C8" s="1810">
        <f ca="1">ROUND(F8*F10*F9*(1-F11)/10000,0)</f>
        <v>0</v>
      </c>
      <c r="D8" s="1807" t="s">
        <v>2494</v>
      </c>
      <c r="E8" s="60" t="s">
        <v>603</v>
      </c>
      <c r="F8" s="784">
        <f ca="1">INDIRECT("'数据-取费表'!u"&amp;$G$1)</f>
        <v>0</v>
      </c>
      <c r="G8" s="1578"/>
      <c r="H8" s="2467" t="s">
        <v>1786</v>
      </c>
      <c r="I8" s="3448" t="s">
        <v>2423</v>
      </c>
      <c r="J8" s="782">
        <f ca="1">ROUND(M8*M10*M9*(1-M11)/10000,0)</f>
        <v>0</v>
      </c>
      <c r="K8" s="340" t="s">
        <v>2494</v>
      </c>
      <c r="L8" s="783" t="s">
        <v>1700</v>
      </c>
      <c r="M8" s="784">
        <f ca="1">INDIRECT("'数据-取费表'!z"&amp;$G$1)</f>
        <v>0</v>
      </c>
    </row>
    <row r="9" spans="1:25" ht="18" customHeight="1">
      <c r="A9" s="2463"/>
      <c r="B9" s="3449"/>
      <c r="C9" s="1811"/>
      <c r="D9" s="1808"/>
      <c r="E9" s="60" t="s">
        <v>604</v>
      </c>
      <c r="F9" s="784">
        <f ca="1">IF(INDIRECT("'数据-取费表'!ah"&amp;$G$1)="",INDIRECT("'数据-取费表'!k"&amp;$G$1),INDIRECT("'数据-取费表'!ah"&amp;$G$1))</f>
        <v>0</v>
      </c>
      <c r="G9" s="1578"/>
      <c r="H9" s="2452"/>
      <c r="I9" s="3449"/>
      <c r="J9" s="787"/>
      <c r="K9" s="788"/>
      <c r="L9" s="783" t="s">
        <v>1701</v>
      </c>
      <c r="M9" s="784">
        <f ca="1">F9</f>
        <v>0</v>
      </c>
    </row>
    <row r="10" spans="1:25" ht="18" customHeight="1">
      <c r="A10" s="2456"/>
      <c r="B10" s="3450"/>
      <c r="C10" s="1811"/>
      <c r="D10" s="1808"/>
      <c r="E10" s="60" t="s">
        <v>605</v>
      </c>
      <c r="F10" s="784">
        <f ca="1">INDIRECT("'数据-取费表'!ai"&amp;$G$1)</f>
        <v>0</v>
      </c>
      <c r="G10" s="1578"/>
      <c r="H10" s="2452"/>
      <c r="I10" s="3450"/>
      <c r="J10" s="787"/>
      <c r="K10" s="788"/>
      <c r="L10" s="783" t="s">
        <v>1702</v>
      </c>
      <c r="M10" s="784">
        <f ca="1">INDIRECT("'数据-取费表'!ai"&amp;$G$1)</f>
        <v>0</v>
      </c>
    </row>
    <row r="11" spans="1:25" ht="18" customHeight="1">
      <c r="A11" s="785"/>
      <c r="B11" s="3451"/>
      <c r="C11" s="1811"/>
      <c r="D11" s="1808"/>
      <c r="E11" s="60" t="s">
        <v>606</v>
      </c>
      <c r="F11" s="793">
        <f ca="1">INDIRECT("'数据-取费表'!w"&amp;$G$1)</f>
        <v>0</v>
      </c>
      <c r="G11" s="1578"/>
      <c r="H11" s="2468"/>
      <c r="I11" s="3450"/>
      <c r="J11" s="787"/>
      <c r="K11" s="788"/>
      <c r="L11" s="794" t="s">
        <v>1703</v>
      </c>
      <c r="M11" s="795">
        <f ca="1">INDIRECT("'数据-取费表'!ab"&amp;$G$1)</f>
        <v>0</v>
      </c>
    </row>
    <row r="12" spans="1:25" ht="18" customHeight="1">
      <c r="A12" s="1815" t="s">
        <v>1787</v>
      </c>
      <c r="B12" s="2457" t="s">
        <v>2419</v>
      </c>
      <c r="C12" s="798">
        <f ca="1">ROUND(IF(F12="押一",C8/12*F13,IF(F12="押二",C8/12*2*F13,IF(F12="押三",C8/12*3*F13,C13*F13))),0)</f>
        <v>0</v>
      </c>
      <c r="D12" s="2464" t="s">
        <v>2929</v>
      </c>
      <c r="E12" s="2461" t="s">
        <v>2424</v>
      </c>
      <c r="F12" s="2584"/>
      <c r="G12" s="1578"/>
      <c r="H12" s="2524" t="s">
        <v>1787</v>
      </c>
      <c r="I12" s="2529" t="s">
        <v>2419</v>
      </c>
      <c r="J12" s="782">
        <f ca="1">ROUND(IF(M12="押一",J8/12*M13,IF(M12="押二",J8/12*2*M13,IF(M12="押三",J8/12*3*M13,J13*M13))),0)</f>
        <v>0</v>
      </c>
      <c r="K12" s="2464" t="s">
        <v>2929</v>
      </c>
      <c r="L12" s="2461" t="s">
        <v>2424</v>
      </c>
      <c r="M12" s="2584"/>
    </row>
    <row r="13" spans="1:25" ht="18" customHeight="1">
      <c r="A13" s="789"/>
      <c r="B13" s="2458" t="s">
        <v>2533</v>
      </c>
      <c r="C13" s="2462"/>
      <c r="D13" s="788"/>
      <c r="E13" s="2461" t="s">
        <v>2416</v>
      </c>
      <c r="F13" s="795">
        <f ca="1">'数据-取费表'!B39</f>
        <v>1.4999999999999999E-2</v>
      </c>
      <c r="G13" s="1578"/>
      <c r="H13" s="2525"/>
      <c r="I13" s="2458" t="s">
        <v>2533</v>
      </c>
      <c r="J13" s="2462"/>
      <c r="K13" s="2526"/>
      <c r="L13" s="2461" t="s">
        <v>2416</v>
      </c>
      <c r="M13" s="2455">
        <f ca="1">'数据-取费表'!B39</f>
        <v>1.4999999999999999E-2</v>
      </c>
    </row>
    <row r="14" spans="1:25" ht="18" customHeight="1" thickBot="1">
      <c r="A14" s="2500" t="s">
        <v>2427</v>
      </c>
      <c r="B14" s="2501" t="s">
        <v>2420</v>
      </c>
      <c r="C14" s="2502"/>
      <c r="D14" s="2503"/>
      <c r="E14" s="2504"/>
      <c r="F14" s="2505"/>
      <c r="G14" s="1578"/>
      <c r="H14" s="2514" t="s">
        <v>2427</v>
      </c>
      <c r="I14" s="2527" t="s">
        <v>2420</v>
      </c>
      <c r="J14" s="2528"/>
      <c r="K14" s="2503"/>
      <c r="L14" s="2504"/>
      <c r="M14" s="2517"/>
    </row>
    <row r="15" spans="1:25" ht="18" customHeight="1" thickTop="1">
      <c r="A15" s="1814" t="s">
        <v>1836</v>
      </c>
      <c r="B15" s="1812" t="s">
        <v>607</v>
      </c>
      <c r="C15" s="791">
        <f ca="1">ROUND(C31*F15,0)</f>
        <v>0</v>
      </c>
      <c r="D15" s="1819" t="s">
        <v>608</v>
      </c>
      <c r="E15" s="794" t="s">
        <v>609</v>
      </c>
      <c r="F15" s="799">
        <f ca="1">INDIRECT("'数据-取费表'!y"&amp;$G$1)</f>
        <v>0</v>
      </c>
      <c r="G15" s="1578"/>
      <c r="H15" s="1814" t="s">
        <v>1788</v>
      </c>
      <c r="I15" s="1812" t="s">
        <v>610</v>
      </c>
      <c r="J15" s="1804">
        <f ca="1">ROUND(J16*J17,0)</f>
        <v>0</v>
      </c>
      <c r="K15" s="1806" t="s">
        <v>608</v>
      </c>
      <c r="L15" s="800"/>
      <c r="M15" s="801"/>
    </row>
    <row r="16" spans="1:25" ht="18" customHeight="1">
      <c r="A16" s="802" t="s">
        <v>1837</v>
      </c>
      <c r="B16" s="783" t="s">
        <v>611</v>
      </c>
      <c r="C16" s="803">
        <f ca="1">INDIRECT("'数据-取费表'!m"&amp;$G$1)+INDIRECT("'数据-取费表'!t"&amp;$G$1)</f>
        <v>0</v>
      </c>
      <c r="D16" s="1964" t="s">
        <v>612</v>
      </c>
      <c r="E16" s="1965"/>
      <c r="F16" s="804"/>
      <c r="G16" s="1578"/>
      <c r="H16" s="802" t="s">
        <v>2030</v>
      </c>
      <c r="I16" s="2215" t="s">
        <v>2785</v>
      </c>
      <c r="J16" s="52">
        <f ca="1">C31</f>
        <v>0</v>
      </c>
      <c r="K16" s="25"/>
      <c r="L16" s="800"/>
      <c r="M16" s="801"/>
    </row>
    <row r="17" spans="1:25" s="2048" customFormat="1" ht="18" customHeight="1">
      <c r="A17" s="802" t="s">
        <v>1811</v>
      </c>
      <c r="B17" s="783" t="s">
        <v>613</v>
      </c>
      <c r="C17" s="52">
        <f ca="1">ROUND(C16*F17,0)</f>
        <v>0</v>
      </c>
      <c r="D17" s="805" t="s">
        <v>614</v>
      </c>
      <c r="E17" s="805" t="s">
        <v>615</v>
      </c>
      <c r="F17" s="806">
        <f>'数据-取费表'!B33</f>
        <v>0.05</v>
      </c>
      <c r="G17" s="1579"/>
      <c r="H17" s="802" t="s">
        <v>2031</v>
      </c>
      <c r="I17" s="783" t="s">
        <v>609</v>
      </c>
      <c r="J17" s="807">
        <f ca="1">INDIRECT("'数据-取费表'!ad"&amp;$G$1)</f>
        <v>0</v>
      </c>
      <c r="K17" s="25"/>
      <c r="L17" s="800"/>
      <c r="M17" s="801"/>
      <c r="N17" s="2047"/>
      <c r="O17" s="2047"/>
      <c r="P17" s="2047"/>
      <c r="Q17" s="2047"/>
      <c r="R17" s="2047"/>
      <c r="S17" s="2047"/>
      <c r="T17" s="2047"/>
      <c r="U17" s="2047"/>
      <c r="V17" s="2047"/>
      <c r="W17" s="2047"/>
      <c r="X17" s="2047"/>
      <c r="Y17" s="2047"/>
    </row>
    <row r="18" spans="1:25" ht="18" customHeight="1">
      <c r="A18" s="802" t="s">
        <v>1812</v>
      </c>
      <c r="B18" s="783" t="s">
        <v>616</v>
      </c>
      <c r="C18" s="52">
        <f ca="1">ROUND(INDIRECT("'数据-取费表'!m"&amp;$G$1)*F18,0)</f>
        <v>0</v>
      </c>
      <c r="D18" s="783" t="s">
        <v>614</v>
      </c>
      <c r="E18" s="783" t="s">
        <v>615</v>
      </c>
      <c r="F18" s="808">
        <f ca="1">IF(INDIRECT("'数据-取费表'!c"&amp;$G$1)="住宅",'数据-取费表'!B34,0)</f>
        <v>0</v>
      </c>
      <c r="G18" s="1578"/>
      <c r="H18" s="796" t="s">
        <v>1789</v>
      </c>
      <c r="I18" s="797" t="s">
        <v>617</v>
      </c>
      <c r="J18" s="798">
        <f ca="1">ROUND(J19+J24+J25+J26,0)</f>
        <v>0</v>
      </c>
      <c r="K18" s="25" t="s">
        <v>618</v>
      </c>
      <c r="L18" s="1967"/>
      <c r="M18" s="55"/>
    </row>
    <row r="19" spans="1:25" s="2048" customFormat="1" ht="18" customHeight="1">
      <c r="A19" s="802" t="s">
        <v>1813</v>
      </c>
      <c r="B19" s="783" t="s">
        <v>619</v>
      </c>
      <c r="C19" s="52">
        <f ca="1">ROUND(F19*(INDIRECT("'数据-取费表'!k"&amp;$G$1)+INDIRECT("'数据-取费表'!S"&amp;$G$1))/10000,0)</f>
        <v>0</v>
      </c>
      <c r="D19" s="783" t="s">
        <v>620</v>
      </c>
      <c r="E19" s="783" t="s">
        <v>621</v>
      </c>
      <c r="F19" s="55">
        <f>'数据-取费表'!B35</f>
        <v>150</v>
      </c>
      <c r="G19" s="1579"/>
      <c r="H19" s="802" t="s">
        <v>2030</v>
      </c>
      <c r="I19" s="783" t="s">
        <v>622</v>
      </c>
      <c r="J19" s="52">
        <f ca="1">ROUND(IF(项目基本情况!B11="自然人",J8*M19/(1+'数据-取费表'!C42),J20+J21+J22),0)</f>
        <v>0</v>
      </c>
      <c r="K19" s="1964" t="s">
        <v>623</v>
      </c>
      <c r="L19" s="1962" t="s">
        <v>624</v>
      </c>
      <c r="M19" s="809"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2" t="s">
        <v>1814</v>
      </c>
      <c r="B20" s="783" t="s">
        <v>625</v>
      </c>
      <c r="C20" s="52">
        <f ca="1">ROUND(C16*F20,0)</f>
        <v>0</v>
      </c>
      <c r="D20" s="783" t="s">
        <v>614</v>
      </c>
      <c r="E20" s="783" t="s">
        <v>615</v>
      </c>
      <c r="F20" s="808">
        <f>'数据-取费表'!B36</f>
        <v>1.4999999999999999E-2</v>
      </c>
      <c r="G20" s="1579"/>
      <c r="H20" s="802" t="s">
        <v>1793</v>
      </c>
      <c r="I20" s="783" t="s">
        <v>626</v>
      </c>
      <c r="J20" s="52">
        <f ca="1">ROUND(J8*M20/(1+'数据-取费表'!C42),1)</f>
        <v>0</v>
      </c>
      <c r="K20" s="1962" t="s">
        <v>627</v>
      </c>
      <c r="L20" s="783" t="s">
        <v>615</v>
      </c>
      <c r="M20" s="808">
        <f>'数据-取费表'!B41</f>
        <v>5.5000000000000007E-2</v>
      </c>
      <c r="N20" s="2047"/>
      <c r="O20" s="2047"/>
      <c r="P20" s="2047"/>
      <c r="Q20" s="2047"/>
      <c r="R20" s="2047"/>
      <c r="S20" s="2047"/>
      <c r="T20" s="2047"/>
      <c r="U20" s="2047"/>
      <c r="V20" s="2047"/>
      <c r="W20" s="2047"/>
      <c r="X20" s="2047"/>
      <c r="Y20" s="2047"/>
    </row>
    <row r="21" spans="1:25" ht="18" customHeight="1">
      <c r="A21" s="802" t="s">
        <v>1838</v>
      </c>
      <c r="B21" s="783" t="s">
        <v>628</v>
      </c>
      <c r="C21" s="52">
        <f ca="1">SUM(C16:C20)</f>
        <v>0</v>
      </c>
      <c r="D21" s="260" t="s">
        <v>629</v>
      </c>
      <c r="E21" s="1967"/>
      <c r="F21" s="55"/>
      <c r="G21" s="1578"/>
      <c r="H21" s="1815" t="s">
        <v>1811</v>
      </c>
      <c r="I21" s="783" t="s">
        <v>630</v>
      </c>
      <c r="J21" s="52">
        <f ca="1">IF(K21="按租金收入计税",ROUND(J8*M21/(1+'数据-取费表'!C42),1),ROUND(C31*F35*0.7,1))</f>
        <v>0</v>
      </c>
      <c r="K21" s="810" t="s">
        <v>631</v>
      </c>
      <c r="L21" s="783" t="s">
        <v>615</v>
      </c>
      <c r="M21" s="808">
        <f>IF(K21="按租金收入计税",'数据-取费表'!B51,'数据-取费表'!B50)</f>
        <v>1.2E-2</v>
      </c>
    </row>
    <row r="22" spans="1:25" s="2048" customFormat="1" ht="18" customHeight="1">
      <c r="A22" s="802" t="s">
        <v>1839</v>
      </c>
      <c r="B22" s="783" t="s">
        <v>632</v>
      </c>
      <c r="C22" s="52">
        <f ca="1">ROUND(C21*F22,0)</f>
        <v>0</v>
      </c>
      <c r="D22" s="811" t="s">
        <v>633</v>
      </c>
      <c r="E22" s="783" t="s">
        <v>615</v>
      </c>
      <c r="F22" s="808">
        <f>'数据-取费表'!B37</f>
        <v>0.02</v>
      </c>
      <c r="G22" s="1579"/>
      <c r="H22" s="1817" t="s">
        <v>1812</v>
      </c>
      <c r="I22" s="1807" t="s">
        <v>634</v>
      </c>
      <c r="J22" s="53">
        <f ca="1">ROUND(M22*M23/10000,0)</f>
        <v>0</v>
      </c>
      <c r="K22" s="813" t="s">
        <v>635</v>
      </c>
      <c r="L22" s="783" t="s">
        <v>636</v>
      </c>
      <c r="M22" s="639">
        <f>'数据-取费表'!B52</f>
        <v>1</v>
      </c>
      <c r="N22" s="2047"/>
      <c r="O22" s="2047"/>
      <c r="P22" s="2047"/>
      <c r="Q22" s="2047"/>
      <c r="R22" s="2047"/>
      <c r="S22" s="2047"/>
      <c r="T22" s="2047"/>
      <c r="U22" s="2047"/>
      <c r="V22" s="2047"/>
      <c r="W22" s="2047"/>
      <c r="X22" s="2047"/>
      <c r="Y22" s="2047"/>
    </row>
    <row r="23" spans="1:25" s="2048" customFormat="1" ht="18" customHeight="1">
      <c r="A23" s="802" t="s">
        <v>1840</v>
      </c>
      <c r="B23" s="783" t="s">
        <v>637</v>
      </c>
      <c r="C23" s="52" t="s">
        <v>1</v>
      </c>
      <c r="D23" s="811" t="s">
        <v>638</v>
      </c>
      <c r="E23" s="783" t="s">
        <v>639</v>
      </c>
      <c r="F23" s="808">
        <f>'数据-取费表'!B38</f>
        <v>0.02</v>
      </c>
      <c r="G23" s="1579"/>
      <c r="H23" s="1818"/>
      <c r="I23" s="1809"/>
      <c r="J23" s="68"/>
      <c r="K23" s="815"/>
      <c r="L23" s="783" t="s">
        <v>640</v>
      </c>
      <c r="M23" s="784">
        <f ca="1">INDIRECT("'数据-取费表'!r"&amp;$G$1)</f>
        <v>0</v>
      </c>
      <c r="N23" s="2047"/>
      <c r="O23" s="2047"/>
      <c r="P23" s="2047"/>
      <c r="Q23" s="2047"/>
      <c r="R23" s="2047"/>
      <c r="S23" s="2047"/>
      <c r="T23" s="2047"/>
      <c r="U23" s="2047"/>
      <c r="V23" s="2047"/>
      <c r="W23" s="2047"/>
      <c r="X23" s="2047"/>
      <c r="Y23" s="2047"/>
    </row>
    <row r="24" spans="1:25" ht="18" customHeight="1">
      <c r="A24" s="802" t="s">
        <v>1841</v>
      </c>
      <c r="B24" s="783" t="s">
        <v>641</v>
      </c>
      <c r="C24" s="52"/>
      <c r="D24" s="2535" t="str">
        <f>IF(F25&lt;=1,"单利计息。","复利计息。")&amp;"建造成本、管理费用、销售费用产生的利息。"</f>
        <v>复利计息。建造成本、管理费用、销售费用产生的利息。</v>
      </c>
      <c r="E24" s="1967"/>
      <c r="F24" s="55"/>
      <c r="G24" s="1578"/>
      <c r="H24" s="1816" t="s">
        <v>2031</v>
      </c>
      <c r="I24" s="783" t="s">
        <v>642</v>
      </c>
      <c r="J24" s="52">
        <f ca="1">ROUND(J16*M24,0)</f>
        <v>0</v>
      </c>
      <c r="K24" s="1962" t="s">
        <v>643</v>
      </c>
      <c r="L24" s="783" t="s">
        <v>615</v>
      </c>
      <c r="M24" s="816">
        <f ca="1">INDIRECT("'数据-取费表'!Ak"&amp;$G$1)</f>
        <v>0</v>
      </c>
    </row>
    <row r="25" spans="1:25" s="2048" customFormat="1" ht="18" customHeight="1">
      <c r="A25" s="802" t="s">
        <v>1837</v>
      </c>
      <c r="B25" s="783" t="s">
        <v>2398</v>
      </c>
      <c r="C25" s="52">
        <f ca="1">ROUND(IF('数据-取费表'!B22&lt;=1,(C21+C22)*F26*F25/2,(C21+C22)*(POWER((1+F26),F25/2)-1)),0)</f>
        <v>0</v>
      </c>
      <c r="D25" s="2534" t="str">
        <f>IF(F25&lt;=1,"(建造成本+管理费用)×利率×(建设周期÷2)","(建造成本+管理费用)×((1+利率)^(建设周期÷2)-1)")</f>
        <v>(建造成本+管理费用)×((1+利率)^(建设周期÷2)-1)</v>
      </c>
      <c r="E25" s="783" t="s">
        <v>644</v>
      </c>
      <c r="F25" s="639">
        <f>'数据-取费表'!B20</f>
        <v>2</v>
      </c>
      <c r="G25" s="1579"/>
      <c r="H25" s="802" t="s">
        <v>1840</v>
      </c>
      <c r="I25" s="783" t="s">
        <v>645</v>
      </c>
      <c r="J25" s="52">
        <f ca="1">ROUND(J15*M25,0)</f>
        <v>0</v>
      </c>
      <c r="K25" s="1962" t="s">
        <v>646</v>
      </c>
      <c r="L25" s="783" t="s">
        <v>615</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1811</v>
      </c>
      <c r="B26" s="783" t="s">
        <v>647</v>
      </c>
      <c r="C26" s="52">
        <f ca="1">ROUND(IF('数据-取费表'!B22&lt;=1,F23*F26*F25/2,F23*(POWER((1+F26),F25/2)-1)),4)</f>
        <v>1E-3</v>
      </c>
      <c r="D26" s="2534" t="str">
        <f>IF(F25&lt;=1,"销售费用×利率×(建设周期÷2)","销售费用×((1+利率)^(建设周期÷2)-1)")</f>
        <v>销售费用×((1+利率)^(建设周期÷2)-1)</v>
      </c>
      <c r="E26" s="783" t="s">
        <v>648</v>
      </c>
      <c r="F26" s="818">
        <f ca="1">'数据-取费表'!B40</f>
        <v>4.7500000000000001E-2</v>
      </c>
      <c r="G26" s="1579"/>
      <c r="H26" s="802" t="s">
        <v>1841</v>
      </c>
      <c r="I26" s="783" t="s">
        <v>632</v>
      </c>
      <c r="J26" s="52">
        <f ca="1">ROUND(J7*M26,0)</f>
        <v>0</v>
      </c>
      <c r="K26" s="1962" t="s">
        <v>649</v>
      </c>
      <c r="L26" s="783" t="s">
        <v>615</v>
      </c>
      <c r="M26" s="793">
        <f ca="1">INDIRECT("'数据-取费表'!Am"&amp;$G$1)</f>
        <v>0</v>
      </c>
      <c r="N26" s="2047"/>
      <c r="O26" s="2047"/>
      <c r="P26" s="2047"/>
      <c r="Q26" s="2047"/>
      <c r="R26" s="2047"/>
      <c r="S26" s="2047"/>
      <c r="T26" s="2047"/>
      <c r="U26" s="2047"/>
      <c r="V26" s="2047"/>
      <c r="W26" s="2047"/>
      <c r="X26" s="2047"/>
      <c r="Y26" s="2047"/>
    </row>
    <row r="27" spans="1:25" ht="18" customHeight="1">
      <c r="A27" s="802" t="s">
        <v>1843</v>
      </c>
      <c r="B27" s="783" t="s">
        <v>650</v>
      </c>
      <c r="C27" s="52"/>
      <c r="D27" s="260" t="s">
        <v>651</v>
      </c>
      <c r="E27" s="1967"/>
      <c r="F27" s="55"/>
      <c r="G27" s="1578"/>
      <c r="H27" s="796" t="s">
        <v>1790</v>
      </c>
      <c r="I27" s="2962" t="s">
        <v>2782</v>
      </c>
      <c r="J27" s="798">
        <f ca="1">J7-J18</f>
        <v>0</v>
      </c>
      <c r="K27" s="1964" t="s">
        <v>666</v>
      </c>
      <c r="L27" s="1966"/>
      <c r="M27" s="819"/>
    </row>
    <row r="28" spans="1:25" ht="18" customHeight="1">
      <c r="A28" s="802" t="s">
        <v>1837</v>
      </c>
      <c r="B28" s="783" t="s">
        <v>2399</v>
      </c>
      <c r="C28" s="52">
        <f ca="1">ROUND((C21+C22)*F28,0)</f>
        <v>0</v>
      </c>
      <c r="D28" s="811" t="s">
        <v>667</v>
      </c>
      <c r="E28" s="794" t="s">
        <v>668</v>
      </c>
      <c r="F28" s="793">
        <f ca="1">INDIRECT("'数据-取费表'!q"&amp;$G$1)</f>
        <v>0</v>
      </c>
      <c r="G28" s="1578"/>
      <c r="H28" s="780" t="s">
        <v>1799</v>
      </c>
      <c r="I28" s="781" t="s">
        <v>669</v>
      </c>
      <c r="J28" s="782">
        <f ca="1">IF(J7&lt;&gt;0,ROUND(J27*(1-((1+M30)/(1+M28))^M29)/(M28-M30),0),0)</f>
        <v>0</v>
      </c>
      <c r="K28" s="813" t="s">
        <v>670</v>
      </c>
      <c r="L28" s="783" t="s">
        <v>671</v>
      </c>
      <c r="M28" s="793">
        <f ca="1">INDIRECT("'数据-取费表'!I"&amp;$G$1)</f>
        <v>0</v>
      </c>
    </row>
    <row r="29" spans="1:25" ht="18" customHeight="1">
      <c r="A29" s="802" t="s">
        <v>1811</v>
      </c>
      <c r="B29" s="783" t="s">
        <v>652</v>
      </c>
      <c r="C29" s="52">
        <f ca="1">ROUND(F23*F28,4)</f>
        <v>0</v>
      </c>
      <c r="D29" s="811" t="s">
        <v>672</v>
      </c>
      <c r="E29" s="805"/>
      <c r="F29" s="806"/>
      <c r="G29" s="1578"/>
      <c r="H29" s="785"/>
      <c r="I29" s="786"/>
      <c r="J29" s="787"/>
      <c r="K29" s="820" t="s">
        <v>673</v>
      </c>
      <c r="L29" s="783" t="s">
        <v>674</v>
      </c>
      <c r="M29" s="821">
        <f ca="1">INDIRECT("'数据-取费表'!ag"&amp;$G$1)</f>
        <v>0</v>
      </c>
    </row>
    <row r="30" spans="1:25" s="2048" customFormat="1" ht="18" customHeight="1">
      <c r="A30" s="802" t="s">
        <v>1844</v>
      </c>
      <c r="B30" s="783" t="s">
        <v>653</v>
      </c>
      <c r="C30" s="52">
        <f>ROUND(F30/(1+'数据-取费表'!C42),4)</f>
        <v>5.2400000000000002E-2</v>
      </c>
      <c r="D30" s="811" t="s">
        <v>675</v>
      </c>
      <c r="E30" s="783" t="s">
        <v>615</v>
      </c>
      <c r="F30" s="808">
        <f>'数据-取费表'!B41</f>
        <v>5.5000000000000007E-2</v>
      </c>
      <c r="G30" s="1579"/>
      <c r="H30" s="789"/>
      <c r="I30" s="790"/>
      <c r="J30" s="791"/>
      <c r="K30" s="815"/>
      <c r="L30" s="783" t="s">
        <v>676</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1845</v>
      </c>
      <c r="B31" s="2504" t="s">
        <v>2783</v>
      </c>
      <c r="C31" s="2507">
        <f ca="1">ROUND((C21+C22+C25+C28)/(1-F23-C26-C29-C30),0)</f>
        <v>0</v>
      </c>
      <c r="D31" s="2508"/>
      <c r="E31" s="2509"/>
      <c r="F31" s="2510"/>
      <c r="G31" s="1579"/>
      <c r="H31" s="822" t="s">
        <v>1834</v>
      </c>
      <c r="I31" s="2963" t="s">
        <v>2784</v>
      </c>
      <c r="J31" s="824">
        <f ca="1">ROUND(J28/(1+F45)^F46,0)</f>
        <v>0</v>
      </c>
      <c r="K31" s="825" t="s">
        <v>654</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4" t="s">
        <v>7</v>
      </c>
      <c r="B32" s="1812" t="s">
        <v>655</v>
      </c>
      <c r="C32" s="791">
        <f ca="1">ROUND(C33+C38+C39+C40,0)</f>
        <v>0</v>
      </c>
      <c r="D32" s="1806" t="s">
        <v>618</v>
      </c>
      <c r="E32" s="2450"/>
      <c r="F32" s="2454"/>
      <c r="G32" s="2046"/>
      <c r="H32" s="2049"/>
      <c r="I32" s="2050"/>
      <c r="J32" s="2051"/>
      <c r="K32" s="2052"/>
      <c r="L32" s="2053"/>
      <c r="M32" s="2054"/>
    </row>
    <row r="33" spans="1:18" ht="18" customHeight="1">
      <c r="A33" s="802" t="s">
        <v>1838</v>
      </c>
      <c r="B33" s="783" t="s">
        <v>622</v>
      </c>
      <c r="C33" s="52">
        <f ca="1">ROUND(IF(项目基本情况!B11="自然人",C8*F33/(1+'数据-取费表'!C42),C34+C35+C36),1)</f>
        <v>0</v>
      </c>
      <c r="D33" s="1964" t="s">
        <v>623</v>
      </c>
      <c r="E33" s="1962" t="s">
        <v>656</v>
      </c>
      <c r="F33" s="809" t="str">
        <f ca="1">IF(项目基本情况!B11="企业","",IF(INDIRECT("'数据-取费表'!c"&amp;$G$1)="住宅",5%,IF(F8*F9*F10/12/(1+'数据-取费表'!C42)&gt;20000,12%,7%)))</f>
        <v/>
      </c>
      <c r="G33" s="2046"/>
      <c r="H33" s="2049"/>
      <c r="I33" s="2050"/>
      <c r="J33" s="2051"/>
      <c r="K33" s="2052"/>
      <c r="L33" s="2053"/>
      <c r="M33" s="2054"/>
    </row>
    <row r="34" spans="1:18" ht="18" customHeight="1">
      <c r="A34" s="802" t="s">
        <v>1837</v>
      </c>
      <c r="B34" s="783" t="s">
        <v>626</v>
      </c>
      <c r="C34" s="52">
        <f ca="1">ROUND(C8*F34/(1+'数据-取费表'!C42),1)</f>
        <v>0</v>
      </c>
      <c r="D34" s="1962" t="s">
        <v>627</v>
      </c>
      <c r="E34" s="783" t="s">
        <v>615</v>
      </c>
      <c r="F34" s="808">
        <f>'数据-取费表'!B41</f>
        <v>5.5000000000000007E-2</v>
      </c>
      <c r="G34" s="2046"/>
      <c r="H34" s="2055"/>
      <c r="I34" s="2056"/>
      <c r="J34" s="2057"/>
      <c r="K34" s="2058"/>
      <c r="L34" s="2059"/>
      <c r="M34" s="2060"/>
    </row>
    <row r="35" spans="1:18" ht="18" customHeight="1">
      <c r="A35" s="802" t="s">
        <v>1811</v>
      </c>
      <c r="B35" s="783" t="s">
        <v>630</v>
      </c>
      <c r="C35" s="52">
        <f ca="1">IF(D35="按租金收入计税",ROUND(C8*F35/(1+'数据-取费表'!C42),1),IF(D35="按房产原值计税",ROUND(C31*F35*0.7,1),INDIRECT("'数据-取费表'!Aj"&amp;$G$1)))</f>
        <v>0</v>
      </c>
      <c r="D35" s="810" t="s">
        <v>1645</v>
      </c>
      <c r="E35" s="783" t="s">
        <v>615</v>
      </c>
      <c r="F35" s="808">
        <f>IF(D35="按租金收入计税",'数据-取费表'!B51,'数据-取费表'!B50)</f>
        <v>1.2E-2</v>
      </c>
      <c r="G35" s="2046"/>
      <c r="H35" s="2061"/>
      <c r="I35" s="2061"/>
      <c r="J35" s="2061"/>
      <c r="K35" s="2062"/>
      <c r="L35" s="2061"/>
      <c r="M35" s="2061"/>
    </row>
    <row r="36" spans="1:18" ht="18" customHeight="1">
      <c r="A36" s="812" t="s">
        <v>1842</v>
      </c>
      <c r="B36" s="340" t="s">
        <v>634</v>
      </c>
      <c r="C36" s="53">
        <f ca="1">ROUND(F36*F37/10000,1)</f>
        <v>0</v>
      </c>
      <c r="D36" s="813" t="s">
        <v>635</v>
      </c>
      <c r="E36" s="783" t="s">
        <v>636</v>
      </c>
      <c r="F36" s="639">
        <f>'数据-取费表'!B52</f>
        <v>1</v>
      </c>
      <c r="G36" s="2046"/>
      <c r="H36" s="2049"/>
      <c r="I36" s="3447"/>
      <c r="J36" s="2063"/>
      <c r="K36" s="2064"/>
      <c r="L36" s="2063"/>
      <c r="M36" s="2063"/>
    </row>
    <row r="37" spans="1:18" ht="18" customHeight="1">
      <c r="A37" s="814"/>
      <c r="B37" s="792"/>
      <c r="C37" s="68"/>
      <c r="D37" s="815"/>
      <c r="E37" s="783" t="s">
        <v>640</v>
      </c>
      <c r="F37" s="784">
        <f ca="1">INDIRECT("'数据-取费表'!r"&amp;$G$1)</f>
        <v>0</v>
      </c>
      <c r="G37" s="2046"/>
      <c r="H37" s="2049"/>
      <c r="I37" s="3447"/>
      <c r="J37" s="2061"/>
      <c r="K37" s="2062"/>
      <c r="L37" s="2061"/>
      <c r="M37" s="2061"/>
    </row>
    <row r="38" spans="1:18" ht="18" customHeight="1">
      <c r="A38" s="802" t="s">
        <v>1839</v>
      </c>
      <c r="B38" s="783" t="s">
        <v>642</v>
      </c>
      <c r="C38" s="52">
        <f ca="1">ROUND(C31*F38,1)</f>
        <v>0</v>
      </c>
      <c r="D38" s="1962" t="s">
        <v>657</v>
      </c>
      <c r="E38" s="783" t="s">
        <v>615</v>
      </c>
      <c r="F38" s="816">
        <f ca="1">INDIRECT("'数据-取费表'!Ak"&amp;$G$1)</f>
        <v>0</v>
      </c>
      <c r="G38" s="2046"/>
      <c r="H38" s="2061"/>
      <c r="I38" s="2065"/>
      <c r="J38" s="1973"/>
      <c r="K38" s="2066"/>
      <c r="L38" s="2061"/>
      <c r="M38" s="2061"/>
    </row>
    <row r="39" spans="1:18" ht="18" customHeight="1">
      <c r="A39" s="802" t="s">
        <v>1840</v>
      </c>
      <c r="B39" s="783" t="s">
        <v>645</v>
      </c>
      <c r="C39" s="52">
        <f ca="1">ROUND(C15*F39,1)</f>
        <v>0</v>
      </c>
      <c r="D39" s="1962" t="s">
        <v>646</v>
      </c>
      <c r="E39" s="783" t="s">
        <v>615</v>
      </c>
      <c r="F39" s="817">
        <f ca="1">INDIRECT("'数据-取费表'!Al"&amp;$G$1)</f>
        <v>0</v>
      </c>
      <c r="G39" s="2046"/>
      <c r="H39" s="2061"/>
      <c r="I39" s="2065"/>
      <c r="J39" s="1973"/>
      <c r="K39" s="2066"/>
      <c r="L39" s="2061"/>
      <c r="M39" s="2061"/>
    </row>
    <row r="40" spans="1:18" ht="18" customHeight="1" thickBot="1">
      <c r="A40" s="2523" t="s">
        <v>1841</v>
      </c>
      <c r="B40" s="2509" t="s">
        <v>632</v>
      </c>
      <c r="C40" s="2507">
        <f ca="1">ROUND(C7*F40,1)</f>
        <v>0</v>
      </c>
      <c r="D40" s="2508" t="s">
        <v>649</v>
      </c>
      <c r="E40" s="2509" t="s">
        <v>615</v>
      </c>
      <c r="F40" s="2505">
        <f ca="1">INDIRECT("'数据-取费表'!Am"&amp;$G$1)</f>
        <v>0</v>
      </c>
      <c r="G40" s="2046"/>
      <c r="H40" s="2061"/>
      <c r="I40" s="2065"/>
      <c r="J40" s="1973"/>
      <c r="K40" s="2067"/>
      <c r="L40" s="2061"/>
      <c r="M40" s="2061"/>
    </row>
    <row r="41" spans="1:18" ht="18" customHeight="1" thickTop="1">
      <c r="A41" s="1814">
        <v>4</v>
      </c>
      <c r="B41" s="1812" t="s">
        <v>658</v>
      </c>
      <c r="C41" s="1348"/>
      <c r="D41" s="1349"/>
      <c r="E41" s="1349"/>
      <c r="F41" s="1350"/>
      <c r="G41" s="2046"/>
      <c r="H41" s="2046"/>
      <c r="I41" s="2046"/>
      <c r="J41" s="2046"/>
      <c r="K41" s="2067"/>
      <c r="L41" s="2046"/>
      <c r="M41" s="2046"/>
    </row>
    <row r="42" spans="1:18" ht="18" customHeight="1">
      <c r="A42" s="802" t="s">
        <v>1838</v>
      </c>
      <c r="B42" s="834" t="s">
        <v>659</v>
      </c>
      <c r="C42" s="828">
        <f ca="1">C7-C32</f>
        <v>0</v>
      </c>
      <c r="D42" s="1964" t="s">
        <v>660</v>
      </c>
      <c r="E42" s="1966"/>
      <c r="F42" s="819"/>
      <c r="G42" s="2046"/>
      <c r="H42" s="2046"/>
      <c r="I42" s="2046"/>
      <c r="J42" s="2046"/>
      <c r="K42" s="2067"/>
      <c r="L42" s="2046"/>
      <c r="M42" s="2046"/>
    </row>
    <row r="43" spans="1:18" ht="18" customHeight="1">
      <c r="A43" s="802" t="s">
        <v>1839</v>
      </c>
      <c r="B43" s="834" t="s">
        <v>677</v>
      </c>
      <c r="C43" s="835">
        <f ca="1">ROUND(C15*F43,0)</f>
        <v>0</v>
      </c>
      <c r="D43" s="1351" t="s">
        <v>678</v>
      </c>
      <c r="E43" s="3073" t="s">
        <v>2918</v>
      </c>
      <c r="F43" s="3074">
        <f ca="1">INDIRECT("'数据-取费表'!j"&amp;$G$1)</f>
        <v>0</v>
      </c>
      <c r="G43" s="2046"/>
      <c r="H43" s="2046"/>
      <c r="I43" s="2046"/>
      <c r="J43" s="2046"/>
      <c r="K43" s="2067"/>
      <c r="L43" s="2046"/>
      <c r="M43" s="2046"/>
    </row>
    <row r="44" spans="1:18" ht="18" customHeight="1">
      <c r="A44" s="802" t="s">
        <v>1840</v>
      </c>
      <c r="B44" s="834" t="s">
        <v>679</v>
      </c>
      <c r="C44" s="1352">
        <f ca="1">C42-C43</f>
        <v>0</v>
      </c>
      <c r="D44" s="462" t="s">
        <v>680</v>
      </c>
      <c r="E44" s="463"/>
      <c r="F44" s="464"/>
      <c r="G44" s="2046"/>
      <c r="H44" s="2046"/>
      <c r="I44" s="2046"/>
      <c r="J44" s="2046"/>
      <c r="K44" s="2067"/>
      <c r="L44" s="2046"/>
      <c r="M44" s="2046"/>
    </row>
    <row r="45" spans="1:18" ht="18" customHeight="1">
      <c r="A45" s="802" t="s">
        <v>1841</v>
      </c>
      <c r="B45" s="1351" t="s">
        <v>681</v>
      </c>
      <c r="C45" s="2989">
        <f ca="1">ROUND(-PV(F45,F46,C44,0),0)</f>
        <v>0</v>
      </c>
      <c r="D45" s="1353" t="s">
        <v>682</v>
      </c>
      <c r="E45" s="805" t="s">
        <v>683</v>
      </c>
      <c r="F45" s="829">
        <f ca="1">INDIRECT("'数据-取费表'!h"&amp;$G$1)</f>
        <v>0</v>
      </c>
      <c r="G45" s="2046"/>
      <c r="H45" s="2046"/>
      <c r="I45" s="2046"/>
      <c r="J45" s="2046"/>
      <c r="K45" s="2067"/>
      <c r="L45" s="2046"/>
      <c r="M45" s="2046"/>
    </row>
    <row r="46" spans="1:18" ht="18" customHeight="1" thickBot="1">
      <c r="A46" s="830"/>
      <c r="B46" s="1354"/>
      <c r="C46" s="1355"/>
      <c r="D46" s="1356"/>
      <c r="E46" s="3075" t="s">
        <v>2920</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2304</v>
      </c>
      <c r="J47" s="2342"/>
      <c r="K47" s="2343"/>
      <c r="L47" s="3107" t="str">
        <f ca="1">IF(M48="住宅",0,IF(L49&gt;J52,L61,J61))</f>
        <v>0</v>
      </c>
      <c r="O47" s="2357" t="s">
        <v>2371</v>
      </c>
      <c r="P47" s="1578"/>
      <c r="Q47" s="1589"/>
      <c r="R47" s="1578"/>
    </row>
    <row r="48" spans="1:18" s="2043" customFormat="1" ht="18" customHeight="1" thickBot="1">
      <c r="A48" s="2068"/>
      <c r="C48" s="2071"/>
      <c r="D48" s="2072"/>
      <c r="E48" s="2072"/>
      <c r="F48" s="2073"/>
      <c r="G48" s="2074"/>
      <c r="I48" s="3098" t="s">
        <v>2305</v>
      </c>
      <c r="J48" s="2344"/>
      <c r="K48" s="3104" t="s">
        <v>2310</v>
      </c>
      <c r="L48" s="3108">
        <f ca="1">INDIRECT("'数据-取费表'!d"&amp;$G$1)</f>
        <v>0</v>
      </c>
      <c r="M48" s="3072" t="str">
        <f>IF(ISNUMBER(FIND("住宅",C1)),"住宅","非住宅")</f>
        <v>非住宅</v>
      </c>
      <c r="O48" s="2358" t="s">
        <v>2336</v>
      </c>
      <c r="P48" s="2359" t="s">
        <v>2337</v>
      </c>
      <c r="Q48" s="2360" t="s">
        <v>2338</v>
      </c>
      <c r="R48" s="2359" t="s">
        <v>2339</v>
      </c>
    </row>
    <row r="49" spans="1:18" s="2043" customFormat="1" ht="18" customHeight="1" thickBot="1">
      <c r="A49" s="2068"/>
      <c r="D49" s="2075"/>
      <c r="E49" s="2076"/>
      <c r="F49" s="2073"/>
      <c r="G49" s="2074"/>
      <c r="H49" s="2077"/>
      <c r="I49" s="3077" t="s">
        <v>2306</v>
      </c>
      <c r="J49" s="2345"/>
      <c r="K49" s="3105" t="s">
        <v>2312</v>
      </c>
      <c r="L49" s="1893">
        <f ca="1">INDIRECT("'数据-取费表'!f"&amp;$G$1)</f>
        <v>0</v>
      </c>
      <c r="O49" s="2361" t="s">
        <v>2340</v>
      </c>
      <c r="P49" s="2362" t="s">
        <v>2366</v>
      </c>
      <c r="Q49" s="2363">
        <f ca="1">C41+J31</f>
        <v>0</v>
      </c>
      <c r="R49" s="2362" t="s">
        <v>2341</v>
      </c>
    </row>
    <row r="50" spans="1:18" s="2043" customFormat="1" ht="18" customHeight="1" thickBot="1">
      <c r="A50" s="2068"/>
      <c r="D50" s="2078"/>
      <c r="E50" s="2078"/>
      <c r="F50" s="2072"/>
      <c r="G50" s="2079"/>
      <c r="H50" s="2077"/>
      <c r="I50" s="3077" t="s">
        <v>2307</v>
      </c>
      <c r="J50" s="2346"/>
      <c r="K50" s="3106" t="s">
        <v>2313</v>
      </c>
      <c r="L50" s="2347"/>
      <c r="O50" s="2361" t="s">
        <v>2342</v>
      </c>
      <c r="P50" s="2362" t="s">
        <v>2367</v>
      </c>
      <c r="Q50" s="2363" t="str">
        <f ca="1">J61</f>
        <v>0</v>
      </c>
      <c r="R50" s="2362" t="s">
        <v>2343</v>
      </c>
    </row>
    <row r="51" spans="1:18" s="2043" customFormat="1" ht="18" customHeight="1" thickBot="1">
      <c r="A51" s="2080"/>
      <c r="D51" s="2078"/>
      <c r="E51" s="2078"/>
      <c r="F51" s="2069"/>
      <c r="H51" s="2077"/>
      <c r="I51" s="3077" t="s">
        <v>2308</v>
      </c>
      <c r="J51" s="3102">
        <f>SUMPRODUCT((I64:I66=J48)*(J63:L63=J49)*(J64:L66))</f>
        <v>0</v>
      </c>
      <c r="K51" s="3106" t="s">
        <v>2314</v>
      </c>
      <c r="L51" s="2347"/>
      <c r="O51" s="2364" t="s">
        <v>2344</v>
      </c>
      <c r="P51" s="2362" t="s">
        <v>2368</v>
      </c>
      <c r="Q51" s="2363">
        <f ca="1">C31</f>
        <v>0</v>
      </c>
      <c r="R51" s="2362" t="s">
        <v>2341</v>
      </c>
    </row>
    <row r="52" spans="1:18" s="2043" customFormat="1" ht="18" customHeight="1" thickBot="1">
      <c r="A52" s="2080"/>
      <c r="F52" s="2069"/>
      <c r="I52" s="3099" t="s">
        <v>2309</v>
      </c>
      <c r="J52" s="3103">
        <f>IF(J50="",J51,J50+J51-YEAR('数据-取费表'!B3))</f>
        <v>0</v>
      </c>
      <c r="K52" s="3077" t="s">
        <v>2315</v>
      </c>
      <c r="L52" s="3109">
        <f ca="1">ROUND(-PV(INDIRECT("'数据-取费表'!h"&amp;$G$1),L49,(C40-C14*J36),0),0)</f>
        <v>0</v>
      </c>
      <c r="O52" s="2364" t="s">
        <v>2345</v>
      </c>
      <c r="P52" s="2362" t="s">
        <v>2346</v>
      </c>
      <c r="Q52" s="2365" t="e">
        <f ca="1">J59</f>
        <v>#VALUE!</v>
      </c>
      <c r="R52" s="2366"/>
    </row>
    <row r="53" spans="1:18" s="2043" customFormat="1" ht="18" customHeight="1" thickBot="1">
      <c r="A53" s="2080"/>
      <c r="F53" s="2069"/>
      <c r="I53" s="3100" t="s">
        <v>2382</v>
      </c>
      <c r="J53" s="2348"/>
      <c r="K53" s="3100" t="s">
        <v>2381</v>
      </c>
      <c r="L53" s="2348"/>
      <c r="O53" s="2364" t="s">
        <v>2347</v>
      </c>
      <c r="P53" s="2362" t="s">
        <v>2348</v>
      </c>
      <c r="Q53" s="2365">
        <f>J53</f>
        <v>0</v>
      </c>
      <c r="R53" s="2366"/>
    </row>
    <row r="54" spans="1:18" s="2043" customFormat="1" ht="31.8" thickBot="1">
      <c r="A54" s="2080"/>
      <c r="I54" s="3101" t="s">
        <v>2933</v>
      </c>
      <c r="J54" s="3180">
        <f ca="1">IF(M48="住宅",MAX(J52,L49-'数据-取费表'!B20),MIN(J52,L49-'数据-取费表'!B20))</f>
        <v>-2</v>
      </c>
      <c r="K54" s="3452"/>
      <c r="L54" s="3453"/>
      <c r="O54" s="2364" t="s">
        <v>2349</v>
      </c>
      <c r="P54" s="2362" t="s">
        <v>2350</v>
      </c>
      <c r="Q54" s="2363">
        <f ca="1">J54</f>
        <v>-2</v>
      </c>
      <c r="R54" s="2362" t="s">
        <v>2351</v>
      </c>
    </row>
    <row r="55" spans="1:18" s="2043" customFormat="1" ht="18" customHeight="1" thickBot="1">
      <c r="A55" s="2080"/>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1" t="s">
        <v>2352</v>
      </c>
      <c r="P55" s="2362" t="s">
        <v>2369</v>
      </c>
      <c r="Q55" s="2363">
        <f ca="1">Q49+Q50</f>
        <v>0</v>
      </c>
      <c r="R55" s="2366" t="s">
        <v>2353</v>
      </c>
    </row>
    <row r="56" spans="1:18" s="2043" customFormat="1" ht="16.2" thickBot="1">
      <c r="A56" s="2080"/>
      <c r="B56" s="2081"/>
      <c r="C56" s="2081"/>
      <c r="I56" s="3112" t="s">
        <v>2316</v>
      </c>
      <c r="J56" s="3052" t="e">
        <f ca="1">ROUND(IF(J48="钢混",J58/J51,1-(1-2%)*(J51-J58)/J51),3)</f>
        <v>#VALUE!</v>
      </c>
      <c r="K56" s="3113" t="s">
        <v>2317</v>
      </c>
      <c r="L56" s="2349"/>
      <c r="O56" s="2367" t="s">
        <v>2372</v>
      </c>
      <c r="P56" s="1578"/>
      <c r="Q56" s="1589"/>
      <c r="R56" s="1578"/>
    </row>
    <row r="57" spans="1:18" s="2043" customFormat="1" ht="47.4" thickBot="1">
      <c r="A57" s="2080"/>
      <c r="B57" s="2081"/>
      <c r="C57" s="2081"/>
      <c r="I57" s="3114" t="s">
        <v>2318</v>
      </c>
      <c r="J57" s="3124" t="s">
        <v>1643</v>
      </c>
      <c r="K57" s="3077" t="s">
        <v>2323</v>
      </c>
      <c r="L57" s="1893">
        <f ca="1">IF(L49&lt;J52,"——",L49-J52)</f>
        <v>0</v>
      </c>
      <c r="O57" s="2358" t="s">
        <v>2336</v>
      </c>
      <c r="P57" s="2359" t="s">
        <v>2337</v>
      </c>
      <c r="Q57" s="2360" t="s">
        <v>2338</v>
      </c>
      <c r="R57" s="2359" t="s">
        <v>2339</v>
      </c>
    </row>
    <row r="58" spans="1:18" s="2043" customFormat="1" ht="31.8" thickBot="1">
      <c r="A58" s="2080"/>
      <c r="B58" s="2081"/>
      <c r="C58" s="2081"/>
      <c r="I58" s="3115" t="s">
        <v>2319</v>
      </c>
      <c r="J58" s="3116" t="str">
        <f ca="1">IF(OR(M48="住宅",J52&lt;L49,J57="是"),"——",J52-L49)</f>
        <v>——</v>
      </c>
      <c r="K58" s="3077" t="s">
        <v>2324</v>
      </c>
      <c r="L58" s="1893">
        <f ca="1">IF(L49&lt;J52,"——",IF(L56="比较法",L50,IF(L56="基准地价",L51,L52)))</f>
        <v>0</v>
      </c>
      <c r="O58" s="2361" t="s">
        <v>2340</v>
      </c>
      <c r="P58" s="2362" t="s">
        <v>2366</v>
      </c>
      <c r="Q58" s="2363">
        <f ca="1">C41+J31</f>
        <v>0</v>
      </c>
      <c r="R58" s="2362" t="s">
        <v>2341</v>
      </c>
    </row>
    <row r="59" spans="1:18" s="2043" customFormat="1" ht="31.8" thickBot="1">
      <c r="A59" s="2080"/>
      <c r="B59" s="2081"/>
      <c r="C59" s="2081"/>
      <c r="I59" s="3115" t="s">
        <v>2320</v>
      </c>
      <c r="J59" s="3053" t="e">
        <f ca="1">IF(J56&lt;0.4,0.4,J56)</f>
        <v>#VALUE!</v>
      </c>
      <c r="K59" s="3077" t="s">
        <v>2325</v>
      </c>
      <c r="L59" s="1893">
        <f ca="1">IF(ISERROR(POWER(1+L53,L48-L49)*(POWER(1+L53,L49)-1)/(POWER(1+L53,L48)-1)),0,POWER(1+L53,L48-L49)*(POWER(1+L53,L49)-1)/(POWER(1+L53,L48)-1))</f>
        <v>0</v>
      </c>
      <c r="O59" s="2361" t="s">
        <v>2342</v>
      </c>
      <c r="P59" s="2362" t="s">
        <v>2373</v>
      </c>
      <c r="Q59" s="2363" t="e">
        <f ca="1">L61</f>
        <v>#DIV/0!</v>
      </c>
      <c r="R59" s="2366" t="s">
        <v>2375</v>
      </c>
    </row>
    <row r="60" spans="1:18" s="2043" customFormat="1" ht="31.8" thickBot="1">
      <c r="A60" s="2080"/>
      <c r="B60" s="2081"/>
      <c r="C60" s="2081"/>
      <c r="I60" s="3115" t="s">
        <v>2321</v>
      </c>
      <c r="J60" s="3116" t="str">
        <f ca="1">IF(OR(M48="住宅",J52&lt;L49,J57="是"),"——",ROUND(C30*J59,0))</f>
        <v>——</v>
      </c>
      <c r="K60" s="3077" t="s">
        <v>2326</v>
      </c>
      <c r="L60" s="1893">
        <f ca="1">IF(ISERROR(POWER(1+L53,L48-J52)*(POWER(1+L53,J52)-1)/(POWER(1+L53,L48)-1)),0,POWER(1+L53,L48-J52)*(POWER(1+L53,J52)-1)/(POWER(1+L53,L48)-1))</f>
        <v>0</v>
      </c>
      <c r="O60" s="2364" t="s">
        <v>2344</v>
      </c>
      <c r="P60" s="2362" t="s">
        <v>2374</v>
      </c>
      <c r="Q60" s="2363">
        <f>IF(L56="比较法",L50,IF(L56="基准地价",L51,0))</f>
        <v>0</v>
      </c>
      <c r="R60" s="2362" t="s">
        <v>2341</v>
      </c>
    </row>
    <row r="61" spans="1:18" s="2043" customFormat="1" ht="16.2" thickBot="1">
      <c r="A61" s="2080"/>
      <c r="B61" s="2081"/>
      <c r="C61" s="2081"/>
      <c r="I61" s="3117" t="s">
        <v>2322</v>
      </c>
      <c r="J61" s="3118" t="str">
        <f ca="1">IF(OR(M48="住宅",J52&lt;L49,J57="是"),"0",ROUND(J60/(1+J53)^J54,0))</f>
        <v>0</v>
      </c>
      <c r="K61" s="3119" t="s">
        <v>2327</v>
      </c>
      <c r="L61" s="3118" t="e">
        <f ca="1">IF(OR(M48="住宅",L49&lt;J52),0,ROUND(L58*(L59/L60-1),0))</f>
        <v>#DIV/0!</v>
      </c>
      <c r="O61" s="2364" t="s">
        <v>2345</v>
      </c>
      <c r="P61" s="2362" t="s">
        <v>2354</v>
      </c>
      <c r="Q61" s="2365">
        <f>L53</f>
        <v>0</v>
      </c>
      <c r="R61" s="2366"/>
    </row>
    <row r="62" spans="1:18" s="2043" customFormat="1" ht="19.2" thickBot="1">
      <c r="A62" s="2080"/>
      <c r="B62" s="2081"/>
      <c r="C62" s="2081"/>
      <c r="K62" s="2070"/>
      <c r="O62" s="2364" t="s">
        <v>2347</v>
      </c>
      <c r="P62" s="2362" t="s">
        <v>2355</v>
      </c>
      <c r="Q62" s="2363">
        <f ca="1">L59</f>
        <v>0</v>
      </c>
      <c r="R62" s="2366" t="s">
        <v>2356</v>
      </c>
    </row>
    <row r="63" spans="1:18" s="2043" customFormat="1" ht="19.2" thickBot="1">
      <c r="A63" s="2080"/>
      <c r="B63" s="2081"/>
      <c r="C63" s="2081"/>
      <c r="I63" s="3120" t="s">
        <v>2328</v>
      </c>
      <c r="J63" s="3121" t="s">
        <v>2329</v>
      </c>
      <c r="K63" s="3121" t="s">
        <v>2330</v>
      </c>
      <c r="L63" s="3121" t="s">
        <v>2311</v>
      </c>
      <c r="M63" s="3122" t="s">
        <v>2900</v>
      </c>
      <c r="O63" s="2364" t="s">
        <v>2349</v>
      </c>
      <c r="P63" s="2362" t="s">
        <v>2357</v>
      </c>
      <c r="Q63" s="2363">
        <f ca="1">L60</f>
        <v>0</v>
      </c>
      <c r="R63" s="2366" t="s">
        <v>2358</v>
      </c>
    </row>
    <row r="64" spans="1:18" s="2043" customFormat="1" ht="16.2" thickBot="1">
      <c r="A64" s="2080"/>
      <c r="B64" s="2081"/>
      <c r="C64" s="2081"/>
      <c r="I64" s="3120" t="s">
        <v>2331</v>
      </c>
      <c r="J64" s="3121">
        <v>70</v>
      </c>
      <c r="K64" s="3121">
        <v>50</v>
      </c>
      <c r="L64" s="3121">
        <v>80</v>
      </c>
      <c r="M64" s="3123">
        <v>0.02</v>
      </c>
      <c r="O64" s="2361" t="s">
        <v>2352</v>
      </c>
      <c r="P64" s="2362" t="s">
        <v>2369</v>
      </c>
      <c r="Q64" s="2363" t="e">
        <f ca="1">Q58+Q59</f>
        <v>#DIV/0!</v>
      </c>
      <c r="R64" s="2366" t="s">
        <v>2353</v>
      </c>
    </row>
    <row r="65" spans="1:18" s="2043" customFormat="1" ht="16.2" thickBot="1">
      <c r="A65" s="2080"/>
      <c r="B65" s="2081"/>
      <c r="C65" s="2081"/>
      <c r="I65" s="3120" t="s">
        <v>2332</v>
      </c>
      <c r="J65" s="3121">
        <v>50</v>
      </c>
      <c r="K65" s="3121">
        <v>35</v>
      </c>
      <c r="L65" s="3121">
        <v>60</v>
      </c>
      <c r="M65" s="845">
        <v>0</v>
      </c>
      <c r="O65" s="2367" t="s">
        <v>2376</v>
      </c>
      <c r="P65" s="1578"/>
      <c r="Q65" s="1589"/>
      <c r="R65" s="1578"/>
    </row>
    <row r="66" spans="1:18" s="2043" customFormat="1" ht="16.2" thickBot="1">
      <c r="A66" s="2080"/>
      <c r="B66" s="2081"/>
      <c r="C66" s="2081"/>
      <c r="I66" s="3120" t="s">
        <v>2333</v>
      </c>
      <c r="J66" s="3121">
        <v>40</v>
      </c>
      <c r="K66" s="3121">
        <v>30</v>
      </c>
      <c r="L66" s="3121">
        <v>50</v>
      </c>
      <c r="M66" s="3123">
        <v>0.02</v>
      </c>
      <c r="O66" s="2358" t="s">
        <v>2336</v>
      </c>
      <c r="P66" s="2359" t="s">
        <v>2337</v>
      </c>
      <c r="Q66" s="2360" t="s">
        <v>2338</v>
      </c>
      <c r="R66" s="2359" t="s">
        <v>2339</v>
      </c>
    </row>
    <row r="67" spans="1:18" s="2043" customFormat="1" ht="16.2" thickBot="1">
      <c r="A67" s="2080"/>
      <c r="B67" s="2081"/>
      <c r="C67" s="2081"/>
      <c r="K67" s="2070"/>
      <c r="O67" s="2361" t="s">
        <v>2340</v>
      </c>
      <c r="P67" s="2362" t="s">
        <v>2366</v>
      </c>
      <c r="Q67" s="2363">
        <f ca="1">C41+J31</f>
        <v>0</v>
      </c>
      <c r="R67" s="2362" t="s">
        <v>2341</v>
      </c>
    </row>
    <row r="68" spans="1:18" s="2043" customFormat="1" ht="19.2" thickBot="1">
      <c r="A68" s="2080"/>
      <c r="B68" s="2081"/>
      <c r="C68" s="2081"/>
      <c r="K68" s="2070"/>
      <c r="O68" s="2361" t="s">
        <v>2342</v>
      </c>
      <c r="P68" s="2362" t="s">
        <v>2373</v>
      </c>
      <c r="Q68" s="2363" t="e">
        <f ca="1">L61</f>
        <v>#DIV/0!</v>
      </c>
      <c r="R68" s="2366" t="s">
        <v>2375</v>
      </c>
    </row>
    <row r="69" spans="1:18" s="2043" customFormat="1" ht="20.399999999999999" thickBot="1">
      <c r="A69" s="2080"/>
      <c r="B69" s="2081"/>
      <c r="C69" s="2081"/>
      <c r="K69" s="2070"/>
      <c r="O69" s="2364" t="s">
        <v>2344</v>
      </c>
      <c r="P69" s="2362" t="s">
        <v>2374</v>
      </c>
      <c r="Q69" s="2368">
        <f ca="1">L52</f>
        <v>0</v>
      </c>
      <c r="R69" s="2369" t="s">
        <v>2377</v>
      </c>
    </row>
    <row r="70" spans="1:18" s="2043" customFormat="1" ht="19.2" thickBot="1">
      <c r="A70" s="2080"/>
      <c r="B70" s="2081"/>
      <c r="C70" s="2081"/>
      <c r="K70" s="2070"/>
      <c r="O70" s="2364" t="s">
        <v>2345</v>
      </c>
      <c r="P70" s="2370" t="s">
        <v>2359</v>
      </c>
      <c r="Q70" s="2363">
        <f ca="1">ROUND(Q71-Q72*Q73,0)</f>
        <v>0</v>
      </c>
      <c r="R70" s="2366"/>
    </row>
    <row r="71" spans="1:18" s="2043" customFormat="1" ht="16.2" thickBot="1">
      <c r="A71" s="2080"/>
      <c r="B71" s="2081"/>
      <c r="C71" s="2081"/>
      <c r="K71" s="2070"/>
      <c r="O71" s="2364" t="s">
        <v>2360</v>
      </c>
      <c r="P71" s="2370" t="s">
        <v>2361</v>
      </c>
      <c r="Q71" s="2363">
        <f ca="1">C42</f>
        <v>0</v>
      </c>
      <c r="R71" s="2362" t="s">
        <v>2341</v>
      </c>
    </row>
    <row r="72" spans="1:18" s="2043" customFormat="1" ht="16.2" thickBot="1">
      <c r="A72" s="2080"/>
      <c r="B72" s="2081"/>
      <c r="C72" s="2081"/>
      <c r="K72" s="2070"/>
      <c r="O72" s="2364" t="s">
        <v>2362</v>
      </c>
      <c r="P72" s="2370" t="s">
        <v>2363</v>
      </c>
      <c r="Q72" s="2363">
        <f ca="1">C15</f>
        <v>0</v>
      </c>
      <c r="R72" s="2362" t="s">
        <v>2341</v>
      </c>
    </row>
    <row r="73" spans="1:18" s="2043" customFormat="1" ht="16.2" thickBot="1">
      <c r="A73" s="2080"/>
      <c r="B73" s="2081"/>
      <c r="C73" s="2081"/>
      <c r="K73" s="2070"/>
      <c r="O73" s="2364" t="s">
        <v>2364</v>
      </c>
      <c r="P73" s="2370" t="s">
        <v>2365</v>
      </c>
      <c r="Q73" s="2365">
        <f ca="1">F43</f>
        <v>0</v>
      </c>
      <c r="R73" s="2366"/>
    </row>
    <row r="74" spans="1:18" s="2043" customFormat="1" ht="16.2" thickBot="1">
      <c r="A74" s="2080"/>
      <c r="B74" s="2081"/>
      <c r="C74" s="2081"/>
      <c r="K74" s="2070"/>
      <c r="O74" s="2364" t="s">
        <v>2347</v>
      </c>
      <c r="P74" s="2362" t="s">
        <v>2354</v>
      </c>
      <c r="Q74" s="2365">
        <f>L53</f>
        <v>0</v>
      </c>
      <c r="R74" s="2366"/>
    </row>
    <row r="75" spans="1:18" s="2043" customFormat="1" ht="19.2" thickBot="1">
      <c r="A75" s="2080"/>
      <c r="B75" s="2081"/>
      <c r="C75" s="2081"/>
      <c r="K75" s="2070"/>
      <c r="O75" s="2364" t="s">
        <v>2349</v>
      </c>
      <c r="P75" s="2362" t="s">
        <v>2355</v>
      </c>
      <c r="Q75" s="2363">
        <f ca="1">L59</f>
        <v>0</v>
      </c>
      <c r="R75" s="2366" t="s">
        <v>2356</v>
      </c>
    </row>
    <row r="76" spans="1:18" s="2043" customFormat="1" ht="19.2" thickBot="1">
      <c r="A76" s="2080"/>
      <c r="B76" s="2081"/>
      <c r="C76" s="2081"/>
      <c r="K76" s="2070"/>
      <c r="O76" s="2364" t="s">
        <v>2378</v>
      </c>
      <c r="P76" s="2362" t="s">
        <v>2357</v>
      </c>
      <c r="Q76" s="2363">
        <f ca="1">L60</f>
        <v>0</v>
      </c>
      <c r="R76" s="2366" t="s">
        <v>2358</v>
      </c>
    </row>
    <row r="77" spans="1:18" s="2043" customFormat="1" ht="16.2" thickBot="1">
      <c r="A77" s="2080"/>
      <c r="B77" s="2081"/>
      <c r="C77" s="2081"/>
      <c r="K77" s="2070"/>
      <c r="O77" s="2361" t="s">
        <v>2352</v>
      </c>
      <c r="P77" s="2362" t="s">
        <v>2369</v>
      </c>
      <c r="Q77" s="2363" t="e">
        <f ca="1">Q67+Q68</f>
        <v>#DIV/0!</v>
      </c>
      <c r="R77" s="2366" t="s">
        <v>2353</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M20" sqref="M20"/>
    </sheetView>
  </sheetViews>
  <sheetFormatPr defaultRowHeight="14.4"/>
  <cols>
    <col min="1" max="1" width="10.44140625" customWidth="1"/>
    <col min="2" max="2" width="12.88671875" customWidth="1"/>
    <col min="3" max="3" width="8.77734375" customWidth="1"/>
  </cols>
  <sheetData>
    <row r="1" spans="1:9" ht="15.6">
      <c r="A1" s="3470" t="s">
        <v>2431</v>
      </c>
      <c r="B1" s="3471"/>
      <c r="C1" s="3472"/>
      <c r="D1" s="3473">
        <f>SUM(I10,I15,I20,I21,I23)</f>
        <v>2169</v>
      </c>
      <c r="E1" s="3473"/>
      <c r="F1" s="3473"/>
      <c r="G1" s="3473"/>
      <c r="H1" s="3473"/>
      <c r="I1" s="3474"/>
    </row>
    <row r="2" spans="1:9">
      <c r="A2" s="3460" t="s">
        <v>2432</v>
      </c>
      <c r="B2" s="3461" t="s">
        <v>2433</v>
      </c>
      <c r="C2" s="3461"/>
      <c r="D2" s="2470" t="s">
        <v>2434</v>
      </c>
      <c r="E2" s="2470" t="s">
        <v>2435</v>
      </c>
      <c r="F2" s="2470" t="s">
        <v>2436</v>
      </c>
      <c r="G2" s="2470" t="s">
        <v>2437</v>
      </c>
      <c r="H2" s="2470" t="s">
        <v>2438</v>
      </c>
      <c r="I2" s="2471" t="s">
        <v>2439</v>
      </c>
    </row>
    <row r="3" spans="1:9">
      <c r="A3" s="3460"/>
      <c r="B3" s="3461" t="s">
        <v>2440</v>
      </c>
      <c r="C3" s="3461"/>
      <c r="D3" s="2472"/>
      <c r="E3" s="2470"/>
      <c r="F3" s="2473"/>
      <c r="G3" s="2473"/>
      <c r="H3" s="2474"/>
      <c r="I3" s="2475">
        <f>ROUND(D3*E3*F3*G3*H3/10000,0)</f>
        <v>0</v>
      </c>
    </row>
    <row r="4" spans="1:9">
      <c r="A4" s="3460"/>
      <c r="B4" s="3461" t="s">
        <v>2441</v>
      </c>
      <c r="C4" s="3461"/>
      <c r="D4" s="2472"/>
      <c r="E4" s="2470"/>
      <c r="F4" s="2473"/>
      <c r="G4" s="2473"/>
      <c r="H4" s="2474"/>
      <c r="I4" s="2475">
        <f t="shared" ref="I4:I9" si="0">ROUND(D4*E4*F4*G4*H4/10000,0)</f>
        <v>0</v>
      </c>
    </row>
    <row r="5" spans="1:9">
      <c r="A5" s="3460"/>
      <c r="B5" s="3461" t="s">
        <v>2442</v>
      </c>
      <c r="C5" s="3461"/>
      <c r="D5" s="2472"/>
      <c r="E5" s="2470"/>
      <c r="F5" s="2473"/>
      <c r="G5" s="2473"/>
      <c r="H5" s="2474"/>
      <c r="I5" s="2475">
        <f t="shared" si="0"/>
        <v>0</v>
      </c>
    </row>
    <row r="6" spans="1:9">
      <c r="A6" s="3460"/>
      <c r="B6" s="3461" t="s">
        <v>2443</v>
      </c>
      <c r="C6" s="3461"/>
      <c r="D6" s="2472">
        <f>ROUND('数据-汇总表'!F21/65,0)</f>
        <v>262</v>
      </c>
      <c r="E6" s="2470">
        <v>300</v>
      </c>
      <c r="F6" s="2473">
        <v>0.9</v>
      </c>
      <c r="G6" s="2473">
        <v>0.6</v>
      </c>
      <c r="H6" s="2474">
        <v>365</v>
      </c>
      <c r="I6" s="2475">
        <f>ROUND(D6*E6*F6*G6*H6/10000,0)</f>
        <v>1549</v>
      </c>
    </row>
    <row r="7" spans="1:9">
      <c r="A7" s="3460"/>
      <c r="B7" s="3461" t="s">
        <v>2444</v>
      </c>
      <c r="C7" s="3461"/>
      <c r="D7" s="2472"/>
      <c r="E7" s="2470"/>
      <c r="F7" s="2473"/>
      <c r="G7" s="2473"/>
      <c r="H7" s="2474"/>
      <c r="I7" s="2475">
        <f t="shared" si="0"/>
        <v>0</v>
      </c>
    </row>
    <row r="8" spans="1:9">
      <c r="A8" s="3460"/>
      <c r="B8" s="3461" t="s">
        <v>2445</v>
      </c>
      <c r="C8" s="3461"/>
      <c r="D8" s="2472"/>
      <c r="E8" s="2470"/>
      <c r="F8" s="2473"/>
      <c r="G8" s="2473"/>
      <c r="H8" s="2474"/>
      <c r="I8" s="2475">
        <f t="shared" si="0"/>
        <v>0</v>
      </c>
    </row>
    <row r="9" spans="1:9">
      <c r="A9" s="3460"/>
      <c r="B9" s="3461" t="s">
        <v>2446</v>
      </c>
      <c r="C9" s="3461"/>
      <c r="D9" s="2472"/>
      <c r="E9" s="2470"/>
      <c r="F9" s="2473"/>
      <c r="G9" s="2473"/>
      <c r="H9" s="2474"/>
      <c r="I9" s="2475">
        <f t="shared" si="0"/>
        <v>0</v>
      </c>
    </row>
    <row r="10" spans="1:9">
      <c r="A10" s="3460"/>
      <c r="B10" s="3462" t="s">
        <v>2447</v>
      </c>
      <c r="C10" s="3462"/>
      <c r="D10" s="2476">
        <v>527</v>
      </c>
      <c r="E10" s="2476" t="e">
        <f>ROUND(D1*10000/D10/H9,0)</f>
        <v>#DIV/0!</v>
      </c>
      <c r="F10" s="2477"/>
      <c r="G10" s="2477"/>
      <c r="H10" s="2478"/>
      <c r="I10" s="2479">
        <f>SUM(I3:I9)</f>
        <v>1549</v>
      </c>
    </row>
    <row r="11" spans="1:9" ht="15.6">
      <c r="A11" s="3460" t="s">
        <v>2448</v>
      </c>
      <c r="B11" s="3461" t="s">
        <v>2449</v>
      </c>
      <c r="C11" s="3461"/>
      <c r="D11" s="2472" t="s">
        <v>2450</v>
      </c>
      <c r="E11" s="2472" t="s">
        <v>2451</v>
      </c>
      <c r="F11" s="2473" t="s">
        <v>2452</v>
      </c>
      <c r="G11" s="2473" t="s">
        <v>2453</v>
      </c>
      <c r="H11" s="2480" t="s">
        <v>2454</v>
      </c>
      <c r="I11" s="2471" t="s">
        <v>2455</v>
      </c>
    </row>
    <row r="12" spans="1:9">
      <c r="A12" s="3460"/>
      <c r="B12" s="3461" t="s">
        <v>2456</v>
      </c>
      <c r="C12" s="3461"/>
      <c r="D12" s="2472"/>
      <c r="E12" s="2472"/>
      <c r="F12" s="2473"/>
      <c r="G12" s="2474"/>
      <c r="H12" s="2481"/>
      <c r="I12" s="2471">
        <f>ROUND(D12*E12*F12*G12/10000,0)</f>
        <v>0</v>
      </c>
    </row>
    <row r="13" spans="1:9">
      <c r="A13" s="3460"/>
      <c r="B13" s="3461" t="s">
        <v>2457</v>
      </c>
      <c r="C13" s="3461"/>
      <c r="D13" s="2472"/>
      <c r="E13" s="2472"/>
      <c r="F13" s="2473"/>
      <c r="G13" s="2474"/>
      <c r="H13" s="2481"/>
      <c r="I13" s="2471">
        <f>ROUND(D13*E13*F13*G13/10000,0)</f>
        <v>0</v>
      </c>
    </row>
    <row r="14" spans="1:9">
      <c r="A14" s="3460"/>
      <c r="B14" s="3461" t="s">
        <v>2458</v>
      </c>
      <c r="C14" s="3461"/>
      <c r="D14" s="2472"/>
      <c r="E14" s="2472"/>
      <c r="F14" s="2473"/>
      <c r="G14" s="2474"/>
      <c r="H14" s="2481"/>
      <c r="I14" s="2471">
        <f>ROUND(D14*E14*F14*G14/10000,0)</f>
        <v>0</v>
      </c>
    </row>
    <row r="15" spans="1:9">
      <c r="A15" s="3460"/>
      <c r="B15" s="3462" t="s">
        <v>2447</v>
      </c>
      <c r="C15" s="3462"/>
      <c r="D15" s="2476"/>
      <c r="E15" s="2476">
        <f>SUM(E12:E14)</f>
        <v>0</v>
      </c>
      <c r="F15" s="2477"/>
      <c r="G15" s="2474"/>
      <c r="H15" s="2481"/>
      <c r="I15" s="2482">
        <f>SUM(I12:I14)</f>
        <v>0</v>
      </c>
    </row>
    <row r="16" spans="1:9" ht="24">
      <c r="A16" s="3460" t="s">
        <v>2459</v>
      </c>
      <c r="B16" s="3461" t="s">
        <v>2460</v>
      </c>
      <c r="C16" s="3461"/>
      <c r="D16" s="2472" t="s">
        <v>2461</v>
      </c>
      <c r="E16" s="2483" t="s">
        <v>2462</v>
      </c>
      <c r="F16" s="2473" t="s">
        <v>2463</v>
      </c>
      <c r="G16" s="2474" t="s">
        <v>2453</v>
      </c>
      <c r="H16" s="2480" t="s">
        <v>2454</v>
      </c>
      <c r="I16" s="2471" t="s">
        <v>2455</v>
      </c>
    </row>
    <row r="17" spans="1:9" ht="15.6">
      <c r="A17" s="3460"/>
      <c r="B17" s="3461" t="s">
        <v>2464</v>
      </c>
      <c r="C17" s="3461"/>
      <c r="D17" s="2472"/>
      <c r="E17" s="2472"/>
      <c r="F17" s="2473"/>
      <c r="G17" s="2474"/>
      <c r="H17" s="2484"/>
      <c r="I17" s="2485">
        <f>ROUND(D17*E17*F17*G17/10000,0)</f>
        <v>0</v>
      </c>
    </row>
    <row r="18" spans="1:9" ht="15.6">
      <c r="A18" s="3460"/>
      <c r="B18" s="3461" t="s">
        <v>2465</v>
      </c>
      <c r="C18" s="3461"/>
      <c r="D18" s="2472"/>
      <c r="E18" s="2472"/>
      <c r="F18" s="2473"/>
      <c r="G18" s="2474"/>
      <c r="H18" s="2484"/>
      <c r="I18" s="2485">
        <f>ROUND(D18*E18*F18*G18/10000,0)</f>
        <v>0</v>
      </c>
    </row>
    <row r="19" spans="1:9" ht="15.6">
      <c r="A19" s="3460"/>
      <c r="B19" s="3461" t="s">
        <v>2466</v>
      </c>
      <c r="C19" s="3461"/>
      <c r="D19" s="2472"/>
      <c r="E19" s="2472"/>
      <c r="F19" s="2473"/>
      <c r="G19" s="2474"/>
      <c r="H19" s="2484"/>
      <c r="I19" s="2485">
        <f>ROUND(D19*E19*F19*G19/10000,0)</f>
        <v>0</v>
      </c>
    </row>
    <row r="20" spans="1:9">
      <c r="A20" s="3460"/>
      <c r="B20" s="3462" t="s">
        <v>2447</v>
      </c>
      <c r="C20" s="3462"/>
      <c r="D20" s="2476">
        <f>SUM(D17:D19)</f>
        <v>0</v>
      </c>
      <c r="E20" s="2476"/>
      <c r="F20" s="2477"/>
      <c r="G20" s="2474"/>
      <c r="H20" s="2481"/>
      <c r="I20" s="2482">
        <f>SUM(I17:I19)</f>
        <v>0</v>
      </c>
    </row>
    <row r="21" spans="1:9">
      <c r="A21" s="3460" t="s">
        <v>2467</v>
      </c>
      <c r="B21" s="3463"/>
      <c r="C21" s="3463"/>
      <c r="D21" s="3463"/>
      <c r="E21" s="3463"/>
      <c r="F21" s="3463"/>
      <c r="G21" s="3463"/>
      <c r="H21" s="2486">
        <v>0.4</v>
      </c>
      <c r="I21" s="2479">
        <f>ROUND(I10*H21,0)</f>
        <v>620</v>
      </c>
    </row>
    <row r="22" spans="1:9" ht="15.6">
      <c r="A22" s="3464" t="s">
        <v>2468</v>
      </c>
      <c r="B22" s="3465"/>
      <c r="C22" s="3466"/>
      <c r="D22" s="2487" t="s">
        <v>2469</v>
      </c>
      <c r="E22" s="2487" t="s">
        <v>2470</v>
      </c>
      <c r="F22" s="2488" t="s">
        <v>2471</v>
      </c>
      <c r="G22" s="2488" t="s">
        <v>2472</v>
      </c>
      <c r="H22" s="2480" t="s">
        <v>2473</v>
      </c>
      <c r="I22" s="2471" t="s">
        <v>2474</v>
      </c>
    </row>
    <row r="23" spans="1:9" ht="15" thickBot="1">
      <c r="A23" s="3467"/>
      <c r="B23" s="3468"/>
      <c r="C23" s="3469"/>
      <c r="D23" s="2489"/>
      <c r="E23" s="2489"/>
      <c r="F23" s="2489"/>
      <c r="G23" s="2490"/>
      <c r="H23" s="2491"/>
      <c r="I23" s="2492">
        <f>ROUND(E23*D23*F23*(1-G23)/10000,0)</f>
        <v>0</v>
      </c>
    </row>
    <row r="26" spans="1:9">
      <c r="A26" s="2493" t="s">
        <v>2475</v>
      </c>
      <c r="B26" s="2493"/>
      <c r="C26" s="2493"/>
      <c r="D26" s="2493"/>
      <c r="E26" s="3457">
        <f>C27-C30-C31-C32</f>
        <v>1301.4000000000001</v>
      </c>
      <c r="F26" s="3457"/>
      <c r="G26" s="3457"/>
      <c r="H26" s="2994" t="s">
        <v>2803</v>
      </c>
    </row>
    <row r="27" spans="1:9">
      <c r="A27" s="2494">
        <v>1</v>
      </c>
      <c r="B27" s="2495" t="s">
        <v>2476</v>
      </c>
      <c r="C27" s="2495">
        <f>I21+I10</f>
        <v>2169</v>
      </c>
      <c r="D27" s="2495"/>
      <c r="E27" s="3458"/>
      <c r="F27" s="3458"/>
      <c r="G27" s="3458"/>
    </row>
    <row r="28" spans="1:9">
      <c r="A28" s="2496" t="s">
        <v>2477</v>
      </c>
      <c r="B28" s="2495" t="s">
        <v>2478</v>
      </c>
      <c r="C28" s="2495"/>
      <c r="D28" s="2495"/>
      <c r="E28" s="3458"/>
      <c r="F28" s="3458"/>
      <c r="G28" s="3458"/>
    </row>
    <row r="29" spans="1:9">
      <c r="A29" s="2496" t="s">
        <v>2479</v>
      </c>
      <c r="B29" s="2495" t="s">
        <v>2420</v>
      </c>
      <c r="C29" s="2495"/>
      <c r="D29" s="2495"/>
      <c r="E29" s="2495" t="s">
        <v>2480</v>
      </c>
      <c r="F29" s="2495"/>
      <c r="G29" s="2495"/>
    </row>
    <row r="30" spans="1:9">
      <c r="A30" s="2494">
        <v>2</v>
      </c>
      <c r="B30" s="2495" t="s">
        <v>2481</v>
      </c>
      <c r="C30" s="2495">
        <f>C27*D30</f>
        <v>433.8</v>
      </c>
      <c r="D30" s="2497">
        <v>0.2</v>
      </c>
      <c r="E30" s="2495" t="s">
        <v>2482</v>
      </c>
      <c r="F30" s="2495"/>
      <c r="G30" s="2495"/>
    </row>
    <row r="31" spans="1:9">
      <c r="A31" s="2494">
        <v>3</v>
      </c>
      <c r="B31" s="2495" t="s">
        <v>2483</v>
      </c>
      <c r="C31" s="2495">
        <f>C27*D31</f>
        <v>325.34999999999997</v>
      </c>
      <c r="D31" s="2497">
        <v>0.15</v>
      </c>
      <c r="E31" s="2495" t="s">
        <v>2484</v>
      </c>
      <c r="F31" s="2495"/>
      <c r="G31" s="2495"/>
    </row>
    <row r="32" spans="1:9">
      <c r="A32" s="2494">
        <v>4</v>
      </c>
      <c r="B32" s="2495" t="s">
        <v>2485</v>
      </c>
      <c r="C32" s="2495">
        <f>C27*D32</f>
        <v>108.45</v>
      </c>
      <c r="D32" s="2497">
        <v>0.05</v>
      </c>
      <c r="E32" s="3459"/>
      <c r="F32" s="3459"/>
      <c r="G32" s="3459"/>
    </row>
    <row r="33" spans="1:7" hidden="1">
      <c r="A33" s="3454" t="s">
        <v>2486</v>
      </c>
      <c r="B33" s="3455"/>
      <c r="C33" s="3455"/>
      <c r="D33" s="3456"/>
      <c r="E33" s="3457"/>
      <c r="F33" s="3457"/>
      <c r="G33" s="3457"/>
    </row>
    <row r="34" spans="1:7" hidden="1">
      <c r="A34" s="2498">
        <v>1</v>
      </c>
      <c r="B34" s="2495" t="s">
        <v>2487</v>
      </c>
      <c r="C34" s="2495"/>
      <c r="D34" s="2495"/>
      <c r="E34" s="3458"/>
      <c r="F34" s="3458"/>
      <c r="G34" s="3458"/>
    </row>
    <row r="35" spans="1:7" hidden="1">
      <c r="A35" s="2498">
        <v>2</v>
      </c>
      <c r="B35" s="2495" t="s">
        <v>2488</v>
      </c>
      <c r="C35" s="2495"/>
      <c r="D35" s="2495"/>
      <c r="E35" s="3458"/>
      <c r="F35" s="3458"/>
      <c r="G35" s="3458"/>
    </row>
    <row r="36" spans="1:7" hidden="1">
      <c r="A36" s="2498">
        <v>3</v>
      </c>
      <c r="B36" s="2495" t="s">
        <v>2489</v>
      </c>
      <c r="C36" s="2495"/>
      <c r="D36" s="2495"/>
      <c r="E36" s="3458"/>
      <c r="F36" s="3458"/>
      <c r="G36" s="3458"/>
    </row>
    <row r="37" spans="1:7" hidden="1">
      <c r="A37" s="2498">
        <v>4</v>
      </c>
      <c r="B37" s="2495" t="s">
        <v>2490</v>
      </c>
      <c r="C37" s="2495"/>
      <c r="D37" s="2495"/>
      <c r="E37" s="3458"/>
      <c r="F37" s="3458"/>
      <c r="G37" s="3458"/>
    </row>
    <row r="38" spans="1:7" hidden="1">
      <c r="A38" s="3454" t="s">
        <v>2491</v>
      </c>
      <c r="B38" s="3455"/>
      <c r="C38" s="3455"/>
      <c r="D38" s="3456"/>
      <c r="E38" s="3457"/>
      <c r="F38" s="3457"/>
      <c r="G38" s="345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A38" sqref="A38:D38"/>
    </sheetView>
  </sheetViews>
  <sheetFormatPr defaultColWidth="8.33203125" defaultRowHeight="13.2"/>
  <cols>
    <col min="1" max="1" width="9.33203125" style="2169" customWidth="1"/>
    <col min="2" max="2" width="26.6640625" style="2170" customWidth="1"/>
    <col min="3" max="3" width="11.109375" style="2170" customWidth="1"/>
    <col min="4" max="5" width="11.109375" style="2171" customWidth="1"/>
    <col min="6" max="6" width="9.44140625" style="2170" customWidth="1"/>
    <col min="7" max="7" width="31.88671875" style="2170" customWidth="1"/>
    <col min="8" max="25" width="9" style="2172" customWidth="1"/>
    <col min="26" max="254" width="9" style="2170" customWidth="1"/>
    <col min="255" max="16384" width="8.33203125" style="2170"/>
  </cols>
  <sheetData>
    <row r="1" spans="1:25" s="2043" customFormat="1" ht="21">
      <c r="A1" s="420" t="s">
        <v>569</v>
      </c>
      <c r="B1" s="741"/>
      <c r="C1" s="2166"/>
      <c r="D1" s="2166"/>
      <c r="E1" s="2166"/>
      <c r="F1" s="2166"/>
      <c r="G1" s="2092"/>
    </row>
    <row r="2" spans="1:25" s="2043" customFormat="1" ht="18" customHeight="1">
      <c r="A2" s="422" t="s">
        <v>433</v>
      </c>
      <c r="B2" s="424">
        <f ca="1">C23</f>
        <v>0</v>
      </c>
      <c r="C2" s="2092"/>
      <c r="D2" s="2092"/>
      <c r="E2" s="2092"/>
      <c r="F2" s="2092"/>
      <c r="G2" s="2092"/>
    </row>
    <row r="3" spans="1:25" s="2043" customFormat="1" ht="18" customHeight="1">
      <c r="A3" s="1375" t="s">
        <v>1647</v>
      </c>
      <c r="B3" s="424">
        <f ca="1">ROUND(B2*10000/'数据-汇总表'!E3,0)</f>
        <v>0</v>
      </c>
      <c r="C3" s="2092"/>
      <c r="D3" s="2092"/>
      <c r="E3" s="2092"/>
      <c r="F3" s="2092"/>
      <c r="G3" s="2092"/>
    </row>
    <row r="4" spans="1:25" s="2043" customFormat="1" ht="18" customHeight="1">
      <c r="A4" s="425" t="s">
        <v>434</v>
      </c>
      <c r="B4" s="426">
        <f ca="1">ROUND(B2*10000/'数据-汇总表'!D3,0)</f>
        <v>0</v>
      </c>
      <c r="C4" s="2045"/>
      <c r="D4" s="2092"/>
      <c r="E4" s="2092"/>
      <c r="F4" s="2092"/>
      <c r="G4" s="2092"/>
    </row>
    <row r="5" spans="1:25" s="2043" customFormat="1" ht="18" customHeight="1" thickBot="1">
      <c r="A5" s="428"/>
      <c r="B5" s="429">
        <f ca="1">ROUND(B2/('数据-汇总表'!D3/666.67),0)</f>
        <v>0</v>
      </c>
      <c r="C5" s="430" t="s">
        <v>435</v>
      </c>
      <c r="D5" s="2092"/>
      <c r="E5" s="2092"/>
      <c r="F5" s="2092"/>
      <c r="G5" s="2092"/>
    </row>
    <row r="6" spans="1:25" s="2167" customFormat="1" ht="13.5" customHeight="1">
      <c r="A6" s="742"/>
      <c r="B6" s="743" t="s">
        <v>570</v>
      </c>
      <c r="C6" s="744" t="s">
        <v>571</v>
      </c>
      <c r="D6" s="744" t="s">
        <v>572</v>
      </c>
      <c r="E6" s="745" t="s">
        <v>573</v>
      </c>
      <c r="F6" s="745" t="s">
        <v>574</v>
      </c>
      <c r="G6" s="746"/>
    </row>
    <row r="7" spans="1:25" s="2167" customFormat="1" ht="13.5" customHeight="1">
      <c r="A7" s="2432">
        <v>1</v>
      </c>
      <c r="B7" s="747" t="s">
        <v>575</v>
      </c>
      <c r="C7" s="748">
        <f>C8+C9</f>
        <v>0</v>
      </c>
      <c r="D7" s="748"/>
      <c r="E7" s="749"/>
      <c r="F7" s="749"/>
      <c r="G7" s="2442"/>
    </row>
    <row r="8" spans="1:25" s="2167" customFormat="1" ht="13.5" customHeight="1">
      <c r="A8" s="2432" t="s">
        <v>2401</v>
      </c>
      <c r="B8" s="2435" t="s">
        <v>2403</v>
      </c>
      <c r="C8" s="2436"/>
      <c r="D8" s="748"/>
      <c r="E8" s="749"/>
      <c r="F8" s="749"/>
      <c r="G8" s="750"/>
    </row>
    <row r="9" spans="1:25" s="2167" customFormat="1" ht="13.5" customHeight="1">
      <c r="A9" s="2432" t="s">
        <v>2402</v>
      </c>
      <c r="B9" s="2435" t="s">
        <v>2404</v>
      </c>
      <c r="C9" s="2436"/>
      <c r="D9" s="748"/>
      <c r="E9" s="749"/>
      <c r="F9" s="749"/>
      <c r="G9" s="750"/>
    </row>
    <row r="10" spans="1:25" s="2167" customFormat="1" ht="36">
      <c r="A10" s="2432">
        <v>2</v>
      </c>
      <c r="B10" s="747" t="s">
        <v>579</v>
      </c>
      <c r="C10" s="748">
        <f>C11+C14+C15</f>
        <v>0</v>
      </c>
      <c r="D10" s="759">
        <f>'数据-汇总表'!E3</f>
        <v>90016.4</v>
      </c>
      <c r="E10" s="748">
        <f>'数据-取费表'!B31</f>
        <v>30</v>
      </c>
      <c r="F10" s="760"/>
      <c r="G10" s="758" t="s">
        <v>580</v>
      </c>
    </row>
    <row r="11" spans="1:25" s="2167" customFormat="1" ht="13.5" customHeight="1">
      <c r="A11" s="2432" t="s">
        <v>2401</v>
      </c>
      <c r="B11" s="751" t="s">
        <v>576</v>
      </c>
      <c r="C11" s="752">
        <f>'数据-取费表'!B29</f>
        <v>0</v>
      </c>
      <c r="D11" s="753"/>
      <c r="E11" s="752"/>
      <c r="F11" s="754"/>
      <c r="G11" s="2441" t="s">
        <v>2412</v>
      </c>
    </row>
    <row r="12" spans="1:25" s="2167" customFormat="1" ht="13.5" customHeight="1">
      <c r="A12" s="2439" t="s">
        <v>2409</v>
      </c>
      <c r="B12" s="755" t="s">
        <v>577</v>
      </c>
      <c r="C12" s="756">
        <f>ROUND(D12*E12/10000,0)</f>
        <v>539</v>
      </c>
      <c r="D12" s="757">
        <f>'数据-汇总表'!E5</f>
        <v>67345.7</v>
      </c>
      <c r="E12" s="756">
        <f>'数据-取费表'!B27</f>
        <v>80</v>
      </c>
      <c r="F12" s="754"/>
      <c r="G12" s="758"/>
    </row>
    <row r="13" spans="1:25" s="2167" customFormat="1" ht="13.5" customHeight="1">
      <c r="A13" s="2439" t="s">
        <v>2408</v>
      </c>
      <c r="B13" s="755" t="s">
        <v>578</v>
      </c>
      <c r="C13" s="756">
        <f>ROUND(D13*E13/10000,0)</f>
        <v>181</v>
      </c>
      <c r="D13" s="757">
        <f>'数据-汇总表'!E6</f>
        <v>22670.699999999997</v>
      </c>
      <c r="E13" s="756">
        <f>'数据-取费表'!B28</f>
        <v>80</v>
      </c>
      <c r="F13" s="754"/>
      <c r="G13" s="758"/>
    </row>
    <row r="14" spans="1:25" s="2167" customFormat="1" ht="13.5" customHeight="1">
      <c r="A14" s="2432" t="s">
        <v>2402</v>
      </c>
      <c r="B14" s="2438" t="s">
        <v>2405</v>
      </c>
      <c r="C14" s="2436"/>
      <c r="D14" s="757"/>
      <c r="E14" s="756"/>
      <c r="F14" s="2437"/>
      <c r="G14" s="2440" t="s">
        <v>2410</v>
      </c>
    </row>
    <row r="15" spans="1:25" s="2167" customFormat="1" ht="13.5" customHeight="1">
      <c r="A15" s="2432" t="s">
        <v>2407</v>
      </c>
      <c r="B15" s="2438" t="s">
        <v>2406</v>
      </c>
      <c r="C15" s="2436"/>
      <c r="D15" s="757"/>
      <c r="E15" s="756"/>
      <c r="F15" s="2437"/>
      <c r="G15" s="2440" t="s">
        <v>2411</v>
      </c>
    </row>
    <row r="16" spans="1:25" s="2168" customFormat="1" ht="48">
      <c r="A16" s="2432">
        <v>3</v>
      </c>
      <c r="B16" s="747" t="s">
        <v>581</v>
      </c>
      <c r="C16" s="2436"/>
      <c r="D16" s="759"/>
      <c r="E16" s="748"/>
      <c r="F16" s="760"/>
      <c r="G16" s="758" t="s">
        <v>2413</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6.4">
      <c r="A17" s="2433">
        <v>4</v>
      </c>
      <c r="B17" s="747" t="s">
        <v>582</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583</v>
      </c>
      <c r="C18" s="748">
        <f>ROUND((C7+C10+C16)*F18,0)</f>
        <v>0</v>
      </c>
      <c r="D18" s="761"/>
      <c r="E18" s="762"/>
      <c r="F18" s="760">
        <f>'数据-取费表'!Q16</f>
        <v>0.14000000000000001</v>
      </c>
      <c r="G18" s="764" t="s">
        <v>584</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585</v>
      </c>
      <c r="C19" s="748">
        <f ca="1">C7+C10+C16+C17+C18</f>
        <v>0</v>
      </c>
      <c r="D19" s="759"/>
      <c r="E19" s="748"/>
      <c r="F19" s="760"/>
      <c r="G19" s="764" t="s">
        <v>586</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5.2">
      <c r="A20" s="2432">
        <v>7</v>
      </c>
      <c r="B20" s="747" t="s">
        <v>587</v>
      </c>
      <c r="C20" s="748">
        <f ca="1">ROUND(C19*F20,0)</f>
        <v>0</v>
      </c>
      <c r="D20" s="759"/>
      <c r="E20" s="748"/>
      <c r="F20" s="1344"/>
      <c r="G20" s="764" t="s">
        <v>588</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7" t="s">
        <v>589</v>
      </c>
      <c r="C21" s="748">
        <f ca="1">C19+C20</f>
        <v>0</v>
      </c>
      <c r="D21" s="759"/>
      <c r="E21" s="748"/>
      <c r="F21" s="760"/>
      <c r="G21" s="764" t="s">
        <v>590</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591</v>
      </c>
      <c r="C22" s="748">
        <f ca="1">ROUND(C21*F22,0)</f>
        <v>0</v>
      </c>
      <c r="D22" s="759"/>
      <c r="E22" s="748"/>
      <c r="F22" s="765">
        <f>'数据-取费表'!AP16</f>
        <v>0.71899999999999997</v>
      </c>
      <c r="G22" s="764" t="s">
        <v>592</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593</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D38" sqref="D38"/>
    </sheetView>
  </sheetViews>
  <sheetFormatPr defaultColWidth="9" defaultRowHeight="13.8"/>
  <cols>
    <col min="1" max="1" width="10.44140625" style="1332" customWidth="1"/>
    <col min="2" max="2" width="15.77734375" style="1332" customWidth="1"/>
    <col min="3" max="3" width="15.10937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684</v>
      </c>
      <c r="B1" s="2586" t="s">
        <v>685</v>
      </c>
      <c r="C1" s="2587" t="s">
        <v>686</v>
      </c>
      <c r="D1" s="2588"/>
      <c r="E1" s="2589"/>
      <c r="F1" s="2761"/>
      <c r="G1" s="1586" t="s">
        <v>687</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433</v>
      </c>
      <c r="B2" s="2585" t="e">
        <f>ROUND(B3*D3/10000,0)</f>
        <v>#DIV/0!</v>
      </c>
      <c r="C2" s="2111"/>
      <c r="D2" s="2111"/>
      <c r="E2" s="2111"/>
      <c r="F2" s="2185"/>
      <c r="G2" s="2111"/>
      <c r="H2" s="2111"/>
      <c r="I2" s="2111"/>
      <c r="J2" s="2111"/>
      <c r="K2" s="2186"/>
      <c r="L2" s="2187"/>
      <c r="M2" s="2188"/>
      <c r="N2" s="2188"/>
      <c r="O2" s="2188"/>
      <c r="P2" s="1587"/>
      <c r="Q2" s="1587"/>
      <c r="R2" s="1587"/>
      <c r="S2" s="1587"/>
      <c r="T2" s="1587"/>
      <c r="U2" s="1587"/>
      <c r="V2" s="1587"/>
      <c r="W2" s="1587"/>
      <c r="X2" s="1587"/>
      <c r="Y2" s="1587"/>
      <c r="Z2" s="1587"/>
      <c r="AA2" s="1587"/>
      <c r="AB2" s="1587"/>
      <c r="AC2" s="1588"/>
    </row>
    <row r="3" spans="1:29" s="1357" customFormat="1" ht="28.5" customHeight="1" thickBot="1">
      <c r="A3" s="508" t="s">
        <v>485</v>
      </c>
      <c r="B3" s="850" t="e">
        <f>C49</f>
        <v>#DIV/0!</v>
      </c>
      <c r="C3" s="851" t="s">
        <v>688</v>
      </c>
      <c r="D3" s="850">
        <f>SUMIF('数据-汇总表'!$C19:$C33,D1,'数据-汇总表'!$E19:$E33)</f>
        <v>0</v>
      </c>
      <c r="E3" s="2111"/>
      <c r="F3" s="2185"/>
      <c r="G3" s="2111"/>
      <c r="H3" s="2111"/>
      <c r="I3" s="2111"/>
      <c r="J3" s="2111"/>
      <c r="K3" s="2186"/>
      <c r="L3" s="2187"/>
      <c r="M3" s="2188"/>
      <c r="N3" s="2188"/>
      <c r="O3" s="2188"/>
      <c r="P3" s="1587"/>
      <c r="Q3" s="1587"/>
      <c r="R3" s="1587"/>
      <c r="S3" s="1587"/>
      <c r="T3" s="1587"/>
      <c r="U3" s="1587"/>
      <c r="V3" s="1587"/>
      <c r="W3" s="1587"/>
      <c r="X3" s="1587"/>
      <c r="Y3" s="1587"/>
      <c r="Z3" s="1587"/>
      <c r="AA3" s="1587"/>
      <c r="AB3" s="1587"/>
      <c r="AC3" s="1589"/>
    </row>
    <row r="4" spans="1:29" ht="14.4">
      <c r="A4" s="511" t="s">
        <v>487</v>
      </c>
      <c r="B4" s="512"/>
      <c r="C4" s="3380" t="s">
        <v>488</v>
      </c>
      <c r="D4" s="3381"/>
      <c r="E4" s="3404" t="s">
        <v>489</v>
      </c>
      <c r="F4" s="3405"/>
      <c r="G4" s="3380" t="s">
        <v>490</v>
      </c>
      <c r="H4" s="3381"/>
      <c r="I4" s="3380" t="s">
        <v>491</v>
      </c>
      <c r="J4" s="3381"/>
      <c r="K4" s="852" t="s">
        <v>492</v>
      </c>
      <c r="L4" s="2117"/>
      <c r="M4" s="2118"/>
      <c r="N4" s="2118"/>
      <c r="O4" s="2118"/>
      <c r="P4" s="3382" t="s">
        <v>493</v>
      </c>
      <c r="Q4" s="3383"/>
      <c r="R4" s="3368" t="s">
        <v>489</v>
      </c>
      <c r="S4" s="3369"/>
      <c r="T4" s="3368" t="s">
        <v>490</v>
      </c>
      <c r="U4" s="3369"/>
      <c r="V4" s="3388" t="s">
        <v>491</v>
      </c>
      <c r="W4" s="3388"/>
      <c r="X4" s="1553"/>
      <c r="Y4" s="3368" t="s">
        <v>493</v>
      </c>
      <c r="Z4" s="3369"/>
      <c r="AA4" s="3363" t="s">
        <v>489</v>
      </c>
      <c r="AB4" s="3363" t="s">
        <v>490</v>
      </c>
      <c r="AC4" s="3363" t="s">
        <v>491</v>
      </c>
    </row>
    <row r="5" spans="1:29">
      <c r="A5" s="514"/>
      <c r="B5" s="515"/>
      <c r="C5" s="3391" t="s">
        <v>2887</v>
      </c>
      <c r="D5" s="3392"/>
      <c r="E5" s="3406" t="s">
        <v>2888</v>
      </c>
      <c r="F5" s="3407"/>
      <c r="G5" s="3391" t="s">
        <v>2889</v>
      </c>
      <c r="H5" s="3392"/>
      <c r="I5" s="3391" t="s">
        <v>2890</v>
      </c>
      <c r="J5" s="3392"/>
      <c r="K5" s="853"/>
      <c r="L5" s="2117"/>
      <c r="M5" s="2118"/>
      <c r="N5" s="2118"/>
      <c r="O5" s="2118"/>
      <c r="P5" s="3384"/>
      <c r="Q5" s="3385"/>
      <c r="R5" s="3370"/>
      <c r="S5" s="3371"/>
      <c r="T5" s="3370"/>
      <c r="U5" s="3371"/>
      <c r="V5" s="3388"/>
      <c r="W5" s="3388"/>
      <c r="X5" s="1553"/>
      <c r="Y5" s="3370"/>
      <c r="Z5" s="3371"/>
      <c r="AA5" s="3364"/>
      <c r="AB5" s="3364"/>
      <c r="AC5" s="3364"/>
    </row>
    <row r="6" spans="1:29" ht="15" thickBot="1">
      <c r="A6" s="516"/>
      <c r="B6" s="517"/>
      <c r="C6" s="3389" t="s">
        <v>2891</v>
      </c>
      <c r="D6" s="3390"/>
      <c r="E6" s="3408" t="s">
        <v>2891</v>
      </c>
      <c r="F6" s="3409"/>
      <c r="G6" s="3389" t="s">
        <v>2891</v>
      </c>
      <c r="H6" s="3390"/>
      <c r="I6" s="3389" t="s">
        <v>2891</v>
      </c>
      <c r="J6" s="3390"/>
      <c r="K6" s="853" t="s">
        <v>494</v>
      </c>
      <c r="L6" s="2117"/>
      <c r="M6" s="2118"/>
      <c r="N6" s="2118"/>
      <c r="O6" s="2118"/>
      <c r="P6" s="3386"/>
      <c r="Q6" s="3387"/>
      <c r="R6" s="3370"/>
      <c r="S6" s="3371"/>
      <c r="T6" s="3372"/>
      <c r="U6" s="3373"/>
      <c r="V6" s="3388"/>
      <c r="W6" s="3388"/>
      <c r="X6" s="1553"/>
      <c r="Y6" s="3372"/>
      <c r="Z6" s="3373"/>
      <c r="AA6" s="3365"/>
      <c r="AB6" s="3365"/>
      <c r="AC6" s="3365"/>
    </row>
    <row r="7" spans="1:29" s="1215" customFormat="1" ht="15" thickBot="1">
      <c r="A7" s="2866"/>
      <c r="B7" s="2873" t="s">
        <v>495</v>
      </c>
      <c r="C7" s="518">
        <f>'数据-取费表'!B2</f>
        <v>43752</v>
      </c>
      <c r="D7" s="519">
        <v>100</v>
      </c>
      <c r="E7" s="520"/>
      <c r="F7" s="521">
        <f>SUMIF(58:58,YEAR(E7)&amp;"-"&amp;MONTH(E7),59:59)</f>
        <v>0</v>
      </c>
      <c r="G7" s="522"/>
      <c r="H7" s="519">
        <f>SUMIF(58:58,YEAR(G7)&amp;"-"&amp;MONTH(G7),59:59)</f>
        <v>0</v>
      </c>
      <c r="I7" s="522"/>
      <c r="J7" s="519">
        <f>SUMIF(58:58,YEAR(I7)&amp;"-"&amp;MONTH(I7),59:59)</f>
        <v>0</v>
      </c>
      <c r="K7" s="854"/>
      <c r="L7" s="2119"/>
      <c r="M7" s="2120"/>
      <c r="N7" s="2120"/>
      <c r="O7" s="2120"/>
      <c r="P7" s="3366" t="s">
        <v>496</v>
      </c>
      <c r="Q7" s="3375"/>
      <c r="R7" s="1554" t="s">
        <v>12</v>
      </c>
      <c r="S7" s="1555">
        <f t="shared" ref="S7:S15" si="0">F7</f>
        <v>0</v>
      </c>
      <c r="T7" s="1554" t="s">
        <v>12</v>
      </c>
      <c r="U7" s="1555">
        <f t="shared" ref="U7:U15" si="1">H7</f>
        <v>0</v>
      </c>
      <c r="V7" s="1554" t="s">
        <v>12</v>
      </c>
      <c r="W7" s="1555">
        <f t="shared" ref="W7:W15" si="2">J7</f>
        <v>0</v>
      </c>
      <c r="X7" s="1556"/>
      <c r="Y7" s="3366" t="s">
        <v>496</v>
      </c>
      <c r="Z7" s="3367"/>
      <c r="AA7" s="1557" t="e">
        <f>D7/F7</f>
        <v>#DIV/0!</v>
      </c>
      <c r="AB7" s="1557" t="e">
        <f>D7/H7</f>
        <v>#DIV/0!</v>
      </c>
      <c r="AC7" s="1557" t="e">
        <f>D7/J7</f>
        <v>#DIV/0!</v>
      </c>
    </row>
    <row r="8" spans="1:29" s="1215" customFormat="1" ht="15" thickBot="1">
      <c r="A8" s="2867"/>
      <c r="B8" s="2874" t="s">
        <v>497</v>
      </c>
      <c r="C8" s="524" t="s">
        <v>542</v>
      </c>
      <c r="D8" s="519">
        <v>100</v>
      </c>
      <c r="E8" s="855"/>
      <c r="F8" s="521">
        <f>SUMIF(61:61,E8,62:62)-SUMIF(61:61,C8,62:62)+100</f>
        <v>0</v>
      </c>
      <c r="G8" s="524"/>
      <c r="H8" s="519">
        <f>SUMIF(61:61,G8,62:62)-SUMIF(61:61,C8,62:62)+100</f>
        <v>0</v>
      </c>
      <c r="I8" s="855"/>
      <c r="J8" s="519">
        <f>SUMIF(61:61,I8,62:62)-SUMIF(61:61,C8,62:62)+100</f>
        <v>0</v>
      </c>
      <c r="K8" s="854"/>
      <c r="L8" s="2119"/>
      <c r="M8" s="2120"/>
      <c r="N8" s="2120"/>
      <c r="O8" s="2120"/>
      <c r="P8" s="3366" t="s">
        <v>499</v>
      </c>
      <c r="Q8" s="3367"/>
      <c r="R8" s="1554" t="s">
        <v>12</v>
      </c>
      <c r="S8" s="1555">
        <f t="shared" si="0"/>
        <v>0</v>
      </c>
      <c r="T8" s="1554" t="s">
        <v>12</v>
      </c>
      <c r="U8" s="1555">
        <f t="shared" si="1"/>
        <v>0</v>
      </c>
      <c r="V8" s="1554" t="s">
        <v>12</v>
      </c>
      <c r="W8" s="1555">
        <f t="shared" si="2"/>
        <v>0</v>
      </c>
      <c r="X8" s="1556"/>
      <c r="Y8" s="3366" t="s">
        <v>499</v>
      </c>
      <c r="Z8" s="3367"/>
      <c r="AA8" s="1557" t="e">
        <f t="shared" ref="AA8:AA46" si="3">D8/F8</f>
        <v>#DIV/0!</v>
      </c>
      <c r="AB8" s="1557" t="e">
        <f t="shared" ref="AB8:AB46" si="4">D8/H8</f>
        <v>#DIV/0!</v>
      </c>
      <c r="AC8" s="1557" t="e">
        <f t="shared" ref="AC8:AC46" si="5">D8/J8</f>
        <v>#DIV/0!</v>
      </c>
    </row>
    <row r="9" spans="1:29" s="1215" customFormat="1" ht="14.4">
      <c r="A9" s="2868"/>
      <c r="B9" s="2875" t="s">
        <v>2716</v>
      </c>
      <c r="C9" s="856"/>
      <c r="D9" s="253">
        <v>100</v>
      </c>
      <c r="E9" s="857"/>
      <c r="F9" s="858">
        <f>SUMIF(63:63,E9,64:64)-SUMIF(63:63,C9,64:64)+100</f>
        <v>100</v>
      </c>
      <c r="G9" s="859"/>
      <c r="H9" s="253">
        <f>SUMIF(63:63,G9,64:64)-SUMIF(63:63,C9,64:64)+100</f>
        <v>100</v>
      </c>
      <c r="I9" s="859"/>
      <c r="J9" s="253">
        <f>SUMIF(63:63,I9,64:64)-SUMIF(63:63,C9,64:64)+100</f>
        <v>100</v>
      </c>
      <c r="K9" s="854"/>
      <c r="L9" s="2119"/>
      <c r="M9" s="2120"/>
      <c r="N9" s="2120"/>
      <c r="O9" s="2121"/>
      <c r="P9" s="3374" t="s">
        <v>501</v>
      </c>
      <c r="Q9" s="1146" t="str">
        <f t="shared" ref="Q9:Q15" si="6">B9</f>
        <v>用途</v>
      </c>
      <c r="R9" s="1554" t="s">
        <v>8</v>
      </c>
      <c r="S9" s="1555">
        <f t="shared" si="0"/>
        <v>100</v>
      </c>
      <c r="T9" s="1554" t="s">
        <v>8</v>
      </c>
      <c r="U9" s="1555">
        <f t="shared" si="1"/>
        <v>100</v>
      </c>
      <c r="V9" s="1554" t="s">
        <v>8</v>
      </c>
      <c r="W9" s="1555">
        <f t="shared" si="2"/>
        <v>100</v>
      </c>
      <c r="X9" s="1556"/>
      <c r="Y9" s="3331" t="s">
        <v>502</v>
      </c>
      <c r="Z9" s="1145" t="str">
        <f t="shared" ref="Z9:Z15" si="7">Q9</f>
        <v>用途</v>
      </c>
      <c r="AA9" s="1557">
        <f t="shared" si="3"/>
        <v>1</v>
      </c>
      <c r="AB9" s="1557">
        <f t="shared" si="4"/>
        <v>1</v>
      </c>
      <c r="AC9" s="1557">
        <f t="shared" si="5"/>
        <v>1</v>
      </c>
    </row>
    <row r="10" spans="1:29" s="1333" customFormat="1" ht="28.8">
      <c r="A10" s="2869"/>
      <c r="B10" s="2874" t="s">
        <v>2717</v>
      </c>
      <c r="C10" s="860"/>
      <c r="D10" s="254">
        <v>100</v>
      </c>
      <c r="E10" s="861"/>
      <c r="F10" s="862">
        <f>SUMIF(65:65,E10,66:66)-SUMIF(65:65,C10,66:66)+100</f>
        <v>100</v>
      </c>
      <c r="G10" s="860"/>
      <c r="H10" s="254">
        <f>SUMIF(65:65,G10,66:66)-SUMIF(65:65,C10,66:66)+100</f>
        <v>100</v>
      </c>
      <c r="I10" s="860"/>
      <c r="J10" s="254">
        <f>SUMIF(65:65,I10,66:66)-SUMIF(65:65,C10,66:66)+100</f>
        <v>100</v>
      </c>
      <c r="K10" s="863"/>
      <c r="L10" s="2122"/>
      <c r="M10" s="2162"/>
      <c r="N10" s="2162"/>
      <c r="O10" s="2123"/>
      <c r="P10" s="3374"/>
      <c r="Q10" s="1146" t="str">
        <f t="shared" si="6"/>
        <v>土地使用年限（年）</v>
      </c>
      <c r="R10" s="1554" t="s">
        <v>8</v>
      </c>
      <c r="S10" s="1555">
        <f t="shared" si="0"/>
        <v>100</v>
      </c>
      <c r="T10" s="1554" t="s">
        <v>8</v>
      </c>
      <c r="U10" s="1555">
        <f t="shared" si="1"/>
        <v>100</v>
      </c>
      <c r="V10" s="1554" t="s">
        <v>8</v>
      </c>
      <c r="W10" s="1555">
        <f t="shared" si="2"/>
        <v>100</v>
      </c>
      <c r="X10" s="1556"/>
      <c r="Y10" s="3331"/>
      <c r="Z10" s="1145" t="str">
        <f t="shared" si="7"/>
        <v>土地使用年限（年）</v>
      </c>
      <c r="AA10" s="1557">
        <f t="shared" si="3"/>
        <v>1</v>
      </c>
      <c r="AB10" s="1557">
        <f t="shared" si="4"/>
        <v>1</v>
      </c>
      <c r="AC10" s="1557">
        <f t="shared" si="5"/>
        <v>1</v>
      </c>
    </row>
    <row r="11" spans="1:29" ht="15">
      <c r="A11" s="2870"/>
      <c r="B11" s="2874" t="s">
        <v>2718</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4"/>
      <c r="M11" s="2118"/>
      <c r="N11" s="2118"/>
      <c r="O11" s="2125"/>
      <c r="P11" s="3374"/>
      <c r="Q11" s="1146" t="str">
        <f t="shared" si="6"/>
        <v>容积率</v>
      </c>
      <c r="R11" s="1554" t="s">
        <v>11</v>
      </c>
      <c r="S11" s="1555" t="e">
        <f t="shared" si="0"/>
        <v>#N/A</v>
      </c>
      <c r="T11" s="1554" t="s">
        <v>11</v>
      </c>
      <c r="U11" s="1555" t="e">
        <f t="shared" si="1"/>
        <v>#N/A</v>
      </c>
      <c r="V11" s="1554" t="s">
        <v>11</v>
      </c>
      <c r="W11" s="1555" t="e">
        <f t="shared" si="2"/>
        <v>#N/A</v>
      </c>
      <c r="X11" s="1556"/>
      <c r="Y11" s="3331"/>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74"/>
      <c r="Q12" s="1146">
        <f t="shared" si="6"/>
        <v>111</v>
      </c>
      <c r="R12" s="1554" t="s">
        <v>11</v>
      </c>
      <c r="S12" s="1555">
        <f t="shared" si="0"/>
        <v>100</v>
      </c>
      <c r="T12" s="1554" t="s">
        <v>11</v>
      </c>
      <c r="U12" s="1555">
        <f t="shared" si="1"/>
        <v>100</v>
      </c>
      <c r="V12" s="1554" t="s">
        <v>11</v>
      </c>
      <c r="W12" s="1555">
        <f t="shared" si="2"/>
        <v>100</v>
      </c>
      <c r="X12" s="1556"/>
      <c r="Y12" s="3331"/>
      <c r="Z12" s="1145">
        <f t="shared" si="7"/>
        <v>111</v>
      </c>
      <c r="AA12" s="1557">
        <f>D12/F12</f>
        <v>1</v>
      </c>
      <c r="AB12" s="1557">
        <f>D12/H12</f>
        <v>1</v>
      </c>
      <c r="AC12" s="1557">
        <f>D12/J12</f>
        <v>1</v>
      </c>
    </row>
    <row r="13" spans="1:29" ht="15">
      <c r="A13" s="2871"/>
      <c r="B13" s="2877">
        <v>111</v>
      </c>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74"/>
      <c r="Q13" s="1146">
        <f t="shared" si="6"/>
        <v>111</v>
      </c>
      <c r="R13" s="1554" t="s">
        <v>11</v>
      </c>
      <c r="S13" s="1555">
        <f t="shared" si="0"/>
        <v>100</v>
      </c>
      <c r="T13" s="1554" t="s">
        <v>11</v>
      </c>
      <c r="U13" s="1555">
        <f t="shared" si="1"/>
        <v>100</v>
      </c>
      <c r="V13" s="1554" t="s">
        <v>11</v>
      </c>
      <c r="W13" s="1555">
        <f t="shared" si="2"/>
        <v>100</v>
      </c>
      <c r="X13" s="1556"/>
      <c r="Y13" s="3331"/>
      <c r="Z13" s="1145">
        <f t="shared" si="7"/>
        <v>111</v>
      </c>
      <c r="AA13" s="1557">
        <f t="shared" si="3"/>
        <v>1</v>
      </c>
      <c r="AB13" s="1557">
        <f t="shared" si="4"/>
        <v>1</v>
      </c>
      <c r="AC13" s="1557">
        <f t="shared" si="5"/>
        <v>1</v>
      </c>
    </row>
    <row r="14" spans="1:29" ht="15.6" thickBot="1">
      <c r="A14" s="2872"/>
      <c r="B14" s="2878">
        <v>111</v>
      </c>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74"/>
      <c r="Q14" s="1146">
        <f t="shared" si="6"/>
        <v>111</v>
      </c>
      <c r="R14" s="1554" t="s">
        <v>11</v>
      </c>
      <c r="S14" s="1555">
        <f t="shared" si="0"/>
        <v>100</v>
      </c>
      <c r="T14" s="1554" t="s">
        <v>11</v>
      </c>
      <c r="U14" s="1555">
        <f t="shared" si="1"/>
        <v>100</v>
      </c>
      <c r="V14" s="1554" t="s">
        <v>11</v>
      </c>
      <c r="W14" s="1555">
        <f t="shared" si="2"/>
        <v>100</v>
      </c>
      <c r="X14" s="1556"/>
      <c r="Y14" s="3331"/>
      <c r="Z14" s="1145">
        <f t="shared" si="7"/>
        <v>111</v>
      </c>
      <c r="AA14" s="1557">
        <f t="shared" si="3"/>
        <v>1</v>
      </c>
      <c r="AB14" s="1557">
        <f t="shared" si="4"/>
        <v>1</v>
      </c>
      <c r="AC14" s="1557">
        <f t="shared" si="5"/>
        <v>1</v>
      </c>
    </row>
    <row r="15" spans="1:29" ht="96.6">
      <c r="A15" s="2864" t="s">
        <v>2714</v>
      </c>
      <c r="B15" s="165" t="s">
        <v>261</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26"/>
      <c r="M15" s="2118"/>
      <c r="N15" s="2118"/>
      <c r="O15" s="2125"/>
      <c r="P15" s="3376" t="s">
        <v>506</v>
      </c>
      <c r="Q15" s="1558" t="str">
        <f t="shared" si="6"/>
        <v>居住社区成熟度</v>
      </c>
      <c r="R15" s="1559" t="s">
        <v>11</v>
      </c>
      <c r="S15" s="1560">
        <f t="shared" si="0"/>
        <v>100</v>
      </c>
      <c r="T15" s="1559" t="s">
        <v>11</v>
      </c>
      <c r="U15" s="1560">
        <f t="shared" si="1"/>
        <v>100</v>
      </c>
      <c r="V15" s="1559" t="s">
        <v>11</v>
      </c>
      <c r="W15" s="1560">
        <f t="shared" si="2"/>
        <v>100</v>
      </c>
      <c r="X15" s="1553"/>
      <c r="Y15" s="3376" t="s">
        <v>506</v>
      </c>
      <c r="Z15" s="1561" t="str">
        <f t="shared" si="7"/>
        <v>居住社区成熟度</v>
      </c>
      <c r="AA15" s="1562">
        <f t="shared" si="3"/>
        <v>1</v>
      </c>
      <c r="AB15" s="1562">
        <f t="shared" si="4"/>
        <v>1</v>
      </c>
      <c r="AC15" s="1562">
        <f t="shared" si="5"/>
        <v>1</v>
      </c>
    </row>
    <row r="16" spans="1:29" ht="15">
      <c r="A16" s="531"/>
      <c r="B16" s="868"/>
      <c r="C16" s="575"/>
      <c r="D16" s="554"/>
      <c r="E16" s="555"/>
      <c r="F16" s="556"/>
      <c r="G16" s="557"/>
      <c r="H16" s="558"/>
      <c r="I16" s="555"/>
      <c r="J16" s="554"/>
      <c r="K16" s="869"/>
      <c r="L16" s="2126"/>
      <c r="M16" s="2118"/>
      <c r="N16" s="2118"/>
      <c r="O16" s="2125"/>
      <c r="P16" s="3377"/>
      <c r="Q16" s="1558"/>
      <c r="R16" s="1559"/>
      <c r="S16" s="1560"/>
      <c r="T16" s="1559"/>
      <c r="U16" s="1560"/>
      <c r="V16" s="1559"/>
      <c r="W16" s="1560"/>
      <c r="X16" s="1553"/>
      <c r="Y16" s="3377"/>
      <c r="Z16" s="1561"/>
      <c r="AA16" s="1562">
        <v>1</v>
      </c>
      <c r="AB16" s="1562">
        <v>1</v>
      </c>
      <c r="AC16" s="1562">
        <v>1</v>
      </c>
    </row>
    <row r="17" spans="1:29" ht="82.8">
      <c r="A17" s="531"/>
      <c r="B17" s="870" t="s">
        <v>262</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26"/>
      <c r="M17" s="2118"/>
      <c r="N17" s="2118"/>
      <c r="O17" s="2125"/>
      <c r="P17" s="3377"/>
      <c r="Q17" s="1558" t="str">
        <f>B17</f>
        <v>交通便捷度</v>
      </c>
      <c r="R17" s="1559" t="s">
        <v>11</v>
      </c>
      <c r="S17" s="1560">
        <f>F17</f>
        <v>100</v>
      </c>
      <c r="T17" s="1559" t="s">
        <v>11</v>
      </c>
      <c r="U17" s="1560">
        <f>H17</f>
        <v>100</v>
      </c>
      <c r="V17" s="1559" t="s">
        <v>11</v>
      </c>
      <c r="W17" s="1560">
        <f>J17</f>
        <v>100</v>
      </c>
      <c r="X17" s="1553"/>
      <c r="Y17" s="3377"/>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69"/>
      <c r="L18" s="2126"/>
      <c r="M18" s="2118"/>
      <c r="N18" s="2118"/>
      <c r="O18" s="2125"/>
      <c r="P18" s="3377"/>
      <c r="Q18" s="1558"/>
      <c r="R18" s="1559"/>
      <c r="S18" s="1560"/>
      <c r="T18" s="1559"/>
      <c r="U18" s="1560"/>
      <c r="V18" s="1559"/>
      <c r="W18" s="1560"/>
      <c r="X18" s="1553"/>
      <c r="Y18" s="3377"/>
      <c r="Z18" s="1561"/>
      <c r="AA18" s="1562">
        <v>1</v>
      </c>
      <c r="AB18" s="1562">
        <v>1</v>
      </c>
      <c r="AC18" s="1562">
        <v>1</v>
      </c>
    </row>
    <row r="19" spans="1:29" ht="41.4">
      <c r="A19" s="531"/>
      <c r="B19" s="2563" t="s">
        <v>2506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26"/>
      <c r="M19" s="2118"/>
      <c r="N19" s="2118"/>
      <c r="O19" s="2125"/>
      <c r="P19" s="3377"/>
      <c r="Q19" s="1558" t="str">
        <f>B19</f>
        <v>公共配套设施</v>
      </c>
      <c r="R19" s="1559" t="s">
        <v>11</v>
      </c>
      <c r="S19" s="1560">
        <f>F19</f>
        <v>100</v>
      </c>
      <c r="T19" s="1559" t="s">
        <v>11</v>
      </c>
      <c r="U19" s="1560">
        <f>H19</f>
        <v>100</v>
      </c>
      <c r="V19" s="1559" t="s">
        <v>11</v>
      </c>
      <c r="W19" s="1560">
        <f>J19</f>
        <v>100</v>
      </c>
      <c r="X19" s="1553"/>
      <c r="Y19" s="3377"/>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69"/>
      <c r="L20" s="2126"/>
      <c r="M20" s="2118"/>
      <c r="N20" s="2118"/>
      <c r="O20" s="2125"/>
      <c r="P20" s="3377"/>
      <c r="Q20" s="1558"/>
      <c r="R20" s="1559"/>
      <c r="S20" s="1560"/>
      <c r="T20" s="1559"/>
      <c r="U20" s="1560"/>
      <c r="V20" s="1559"/>
      <c r="W20" s="1560"/>
      <c r="X20" s="1553"/>
      <c r="Y20" s="3377"/>
      <c r="Z20" s="1561"/>
      <c r="AA20" s="1562">
        <v>1</v>
      </c>
      <c r="AB20" s="1562">
        <v>1</v>
      </c>
      <c r="AC20" s="1562">
        <v>1</v>
      </c>
    </row>
    <row r="21" spans="1:29" ht="27.6">
      <c r="A21" s="531"/>
      <c r="B21" s="2556" t="s">
        <v>2518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26"/>
      <c r="M21" s="2118"/>
      <c r="N21" s="2118"/>
      <c r="O21" s="2125"/>
      <c r="P21" s="3377"/>
      <c r="Q21" s="2542" t="str">
        <f>B21</f>
        <v>基础设施水平</v>
      </c>
      <c r="R21" s="1559" t="s">
        <v>11</v>
      </c>
      <c r="S21" s="1560">
        <f>F21</f>
        <v>100</v>
      </c>
      <c r="T21" s="1559" t="s">
        <v>11</v>
      </c>
      <c r="U21" s="1560">
        <f>H21</f>
        <v>100</v>
      </c>
      <c r="V21" s="1559" t="s">
        <v>11</v>
      </c>
      <c r="W21" s="1560">
        <f>J21</f>
        <v>100</v>
      </c>
      <c r="X21" s="2544"/>
      <c r="Y21" s="3377"/>
      <c r="Z21" s="2543"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2"/>
      <c r="L22" s="2126"/>
      <c r="M22" s="2118"/>
      <c r="N22" s="2118"/>
      <c r="O22" s="2125"/>
      <c r="P22" s="3377"/>
      <c r="Q22" s="2542"/>
      <c r="R22" s="1559"/>
      <c r="S22" s="1560"/>
      <c r="T22" s="1559"/>
      <c r="U22" s="1560"/>
      <c r="V22" s="1559"/>
      <c r="W22" s="1560"/>
      <c r="X22" s="2544"/>
      <c r="Y22" s="3377"/>
      <c r="Z22" s="2543"/>
      <c r="AA22" s="1562">
        <v>1</v>
      </c>
      <c r="AB22" s="1562">
        <v>1</v>
      </c>
      <c r="AC22" s="1562">
        <v>1</v>
      </c>
    </row>
    <row r="23" spans="1:29" ht="55.2">
      <c r="A23" s="531"/>
      <c r="B23" s="870" t="s">
        <v>263</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26"/>
      <c r="M23" s="2118"/>
      <c r="N23" s="2118"/>
      <c r="O23" s="2125"/>
      <c r="P23" s="3377"/>
      <c r="Q23" s="1558" t="str">
        <f>B23</f>
        <v>自然及人文环境</v>
      </c>
      <c r="R23" s="1559" t="s">
        <v>11</v>
      </c>
      <c r="S23" s="1560">
        <f>F23</f>
        <v>100</v>
      </c>
      <c r="T23" s="1559" t="s">
        <v>11</v>
      </c>
      <c r="U23" s="1560">
        <f>H23</f>
        <v>100</v>
      </c>
      <c r="V23" s="1559" t="s">
        <v>11</v>
      </c>
      <c r="W23" s="1560">
        <f>J23</f>
        <v>100</v>
      </c>
      <c r="X23" s="1553"/>
      <c r="Y23" s="3377"/>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69"/>
      <c r="L24" s="2126"/>
      <c r="M24" s="2118"/>
      <c r="N24" s="2118"/>
      <c r="O24" s="2125"/>
      <c r="P24" s="3377"/>
      <c r="Q24" s="1558"/>
      <c r="R24" s="1559"/>
      <c r="S24" s="1560"/>
      <c r="T24" s="1559"/>
      <c r="U24" s="1560"/>
      <c r="V24" s="1559"/>
      <c r="W24" s="1560"/>
      <c r="X24" s="1553"/>
      <c r="Y24" s="3377"/>
      <c r="Z24" s="1561"/>
      <c r="AA24" s="1562">
        <v>1</v>
      </c>
      <c r="AB24" s="1562">
        <v>1</v>
      </c>
      <c r="AC24" s="1562">
        <v>1</v>
      </c>
    </row>
    <row r="25" spans="1:29" ht="15">
      <c r="A25" s="531"/>
      <c r="B25" s="1880" t="s">
        <v>2217</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377"/>
      <c r="Q25" s="1558" t="str">
        <f t="shared" ref="Q25:Q46" si="11">B25</f>
        <v>楼层-1</v>
      </c>
      <c r="R25" s="1559" t="s">
        <v>11</v>
      </c>
      <c r="S25" s="1560">
        <f>F25</f>
        <v>100</v>
      </c>
      <c r="T25" s="1559" t="s">
        <v>11</v>
      </c>
      <c r="U25" s="1560">
        <f>H25</f>
        <v>100</v>
      </c>
      <c r="V25" s="1559" t="s">
        <v>11</v>
      </c>
      <c r="W25" s="1560">
        <f>J25</f>
        <v>100</v>
      </c>
      <c r="X25" s="1553"/>
      <c r="Y25" s="3377"/>
      <c r="Z25" s="1561" t="str">
        <f>Q25</f>
        <v>楼层-1</v>
      </c>
      <c r="AA25" s="1562">
        <f t="shared" si="3"/>
        <v>1</v>
      </c>
      <c r="AB25" s="1562">
        <f t="shared" si="4"/>
        <v>1</v>
      </c>
      <c r="AC25" s="1562">
        <f t="shared" si="5"/>
        <v>1</v>
      </c>
    </row>
    <row r="26" spans="1:29" ht="15">
      <c r="A26" s="531"/>
      <c r="B26" s="526" t="s">
        <v>689</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377"/>
      <c r="Q26" s="1558" t="str">
        <f t="shared" si="11"/>
        <v>朝向</v>
      </c>
      <c r="R26" s="1559" t="s">
        <v>11</v>
      </c>
      <c r="S26" s="1560">
        <f>F26</f>
        <v>100</v>
      </c>
      <c r="T26" s="1559" t="s">
        <v>11</v>
      </c>
      <c r="U26" s="1560">
        <f>H26</f>
        <v>100</v>
      </c>
      <c r="V26" s="1559" t="s">
        <v>11</v>
      </c>
      <c r="W26" s="1560">
        <f>J26</f>
        <v>100</v>
      </c>
      <c r="X26" s="1553"/>
      <c r="Y26" s="3377"/>
      <c r="Z26" s="1561" t="str">
        <f>Q26</f>
        <v>朝向</v>
      </c>
      <c r="AA26" s="1562">
        <f t="shared" si="3"/>
        <v>1</v>
      </c>
      <c r="AB26" s="1562">
        <f t="shared" si="4"/>
        <v>1</v>
      </c>
      <c r="AC26" s="1562">
        <f t="shared" si="5"/>
        <v>1</v>
      </c>
    </row>
    <row r="27" spans="1:29" s="1215" customFormat="1" ht="15">
      <c r="A27" s="535"/>
      <c r="B27" s="536" t="s">
        <v>690</v>
      </c>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377"/>
      <c r="Q27" s="1146" t="str">
        <f t="shared" si="11"/>
        <v>道路级别</v>
      </c>
      <c r="R27" s="1554" t="s">
        <v>11</v>
      </c>
      <c r="S27" s="1555">
        <f>F27</f>
        <v>100</v>
      </c>
      <c r="T27" s="1554" t="s">
        <v>11</v>
      </c>
      <c r="U27" s="1555">
        <f>H27</f>
        <v>100</v>
      </c>
      <c r="V27" s="1554" t="s">
        <v>11</v>
      </c>
      <c r="W27" s="1555">
        <f>J27</f>
        <v>100</v>
      </c>
      <c r="X27" s="1556"/>
      <c r="Y27" s="3377"/>
      <c r="Z27" s="1145" t="str">
        <f>Q27</f>
        <v>道路级别</v>
      </c>
      <c r="AA27" s="1562">
        <f>D27/F27</f>
        <v>1</v>
      </c>
      <c r="AB27" s="1562">
        <f>D27/H27</f>
        <v>1</v>
      </c>
      <c r="AC27" s="156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377"/>
      <c r="Q28" s="1558">
        <f t="shared" si="11"/>
        <v>111</v>
      </c>
      <c r="R28" s="1559" t="s">
        <v>11</v>
      </c>
      <c r="S28" s="1560">
        <f t="shared" ref="S28:S46" si="12">F28</f>
        <v>100</v>
      </c>
      <c r="T28" s="1559" t="s">
        <v>11</v>
      </c>
      <c r="U28" s="1560">
        <f t="shared" ref="U28:U46" si="13">H28</f>
        <v>100</v>
      </c>
      <c r="V28" s="1559" t="s">
        <v>11</v>
      </c>
      <c r="W28" s="1560">
        <f t="shared" ref="W28:W46" si="14">J28</f>
        <v>100</v>
      </c>
      <c r="X28" s="1553"/>
      <c r="Y28" s="3377"/>
      <c r="Z28" s="1561">
        <f t="shared" ref="Z28:Z46" si="15">Q28</f>
        <v>111</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377"/>
      <c r="Q29" s="1558">
        <f t="shared" si="11"/>
        <v>111</v>
      </c>
      <c r="R29" s="1559" t="s">
        <v>11</v>
      </c>
      <c r="S29" s="1560">
        <f t="shared" si="12"/>
        <v>100</v>
      </c>
      <c r="T29" s="1559" t="s">
        <v>11</v>
      </c>
      <c r="U29" s="1560">
        <f t="shared" si="13"/>
        <v>100</v>
      </c>
      <c r="V29" s="1559" t="s">
        <v>11</v>
      </c>
      <c r="W29" s="1560">
        <f t="shared" si="14"/>
        <v>100</v>
      </c>
      <c r="X29" s="1553"/>
      <c r="Y29" s="3377"/>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377"/>
      <c r="Q30" s="1558">
        <f t="shared" si="11"/>
        <v>111</v>
      </c>
      <c r="R30" s="1559" t="s">
        <v>11</v>
      </c>
      <c r="S30" s="1560">
        <f t="shared" si="12"/>
        <v>100</v>
      </c>
      <c r="T30" s="1559" t="s">
        <v>11</v>
      </c>
      <c r="U30" s="1560">
        <f t="shared" si="13"/>
        <v>100</v>
      </c>
      <c r="V30" s="1559" t="s">
        <v>11</v>
      </c>
      <c r="W30" s="1560">
        <f t="shared" si="14"/>
        <v>100</v>
      </c>
      <c r="X30" s="1553"/>
      <c r="Y30" s="3377"/>
      <c r="Z30" s="1561">
        <f t="shared" si="15"/>
        <v>111</v>
      </c>
      <c r="AA30" s="1562">
        <f t="shared" si="3"/>
        <v>1</v>
      </c>
      <c r="AB30" s="1562">
        <f t="shared" si="4"/>
        <v>1</v>
      </c>
      <c r="AC30" s="1562">
        <f t="shared" si="5"/>
        <v>1</v>
      </c>
    </row>
    <row r="31" spans="1:29" ht="15.6"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377"/>
      <c r="Q31" s="1558">
        <f t="shared" si="11"/>
        <v>111</v>
      </c>
      <c r="R31" s="1559" t="s">
        <v>11</v>
      </c>
      <c r="S31" s="1560">
        <f t="shared" si="12"/>
        <v>100</v>
      </c>
      <c r="T31" s="1559" t="s">
        <v>11</v>
      </c>
      <c r="U31" s="1560">
        <f t="shared" si="13"/>
        <v>100</v>
      </c>
      <c r="V31" s="1559" t="s">
        <v>11</v>
      </c>
      <c r="W31" s="1560">
        <f t="shared" si="14"/>
        <v>100</v>
      </c>
      <c r="X31" s="1553"/>
      <c r="Y31" s="3377"/>
      <c r="Z31" s="1561">
        <f t="shared" si="15"/>
        <v>111</v>
      </c>
      <c r="AA31" s="1562">
        <f t="shared" si="3"/>
        <v>1</v>
      </c>
      <c r="AB31" s="1562">
        <f t="shared" si="4"/>
        <v>1</v>
      </c>
      <c r="AC31" s="1562">
        <f t="shared" si="5"/>
        <v>1</v>
      </c>
    </row>
    <row r="32" spans="1:29" ht="15">
      <c r="A32" s="2861" t="s">
        <v>2715</v>
      </c>
      <c r="B32" s="171" t="s">
        <v>691</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6"/>
      <c r="M32" s="2118"/>
      <c r="N32" s="2118"/>
      <c r="O32" s="2125"/>
      <c r="P32" s="3378" t="s">
        <v>516</v>
      </c>
      <c r="Q32" s="1558" t="str">
        <f t="shared" si="11"/>
        <v>建筑类型</v>
      </c>
      <c r="R32" s="1559" t="s">
        <v>11</v>
      </c>
      <c r="S32" s="1560">
        <f t="shared" si="12"/>
        <v>100</v>
      </c>
      <c r="T32" s="1559" t="s">
        <v>11</v>
      </c>
      <c r="U32" s="1560">
        <f t="shared" si="13"/>
        <v>100</v>
      </c>
      <c r="V32" s="1559" t="s">
        <v>11</v>
      </c>
      <c r="W32" s="1560">
        <f t="shared" si="14"/>
        <v>100</v>
      </c>
      <c r="X32" s="1553"/>
      <c r="Y32" s="3379" t="s">
        <v>516</v>
      </c>
      <c r="Z32" s="1561" t="str">
        <f t="shared" si="15"/>
        <v>建筑类型</v>
      </c>
      <c r="AA32" s="1562">
        <f t="shared" si="3"/>
        <v>1</v>
      </c>
      <c r="AB32" s="1562">
        <f t="shared" si="4"/>
        <v>1</v>
      </c>
      <c r="AC32" s="1562">
        <f t="shared" si="5"/>
        <v>1</v>
      </c>
    </row>
    <row r="33" spans="1:29" s="1334" customFormat="1" ht="15">
      <c r="A33" s="602"/>
      <c r="B33" s="526" t="s">
        <v>692</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4"/>
      <c r="M33" s="2155"/>
      <c r="N33" s="2155"/>
      <c r="O33" s="2127"/>
      <c r="P33" s="3379"/>
      <c r="Q33" s="1590" t="str">
        <f t="shared" si="11"/>
        <v>项目建筑规模</v>
      </c>
      <c r="R33" s="1563" t="s">
        <v>11</v>
      </c>
      <c r="S33" s="1564" t="e">
        <f t="shared" si="12"/>
        <v>#N/A</v>
      </c>
      <c r="T33" s="1563" t="s">
        <v>11</v>
      </c>
      <c r="U33" s="1564" t="e">
        <f t="shared" si="13"/>
        <v>#N/A</v>
      </c>
      <c r="V33" s="1563" t="s">
        <v>11</v>
      </c>
      <c r="W33" s="1564" t="e">
        <f t="shared" si="14"/>
        <v>#N/A</v>
      </c>
      <c r="X33" s="1565"/>
      <c r="Y33" s="3379"/>
      <c r="Z33" s="1566" t="str">
        <f t="shared" si="15"/>
        <v>项目建筑规模</v>
      </c>
      <c r="AA33" s="1562" t="e">
        <f t="shared" si="3"/>
        <v>#N/A</v>
      </c>
      <c r="AB33" s="1562" t="e">
        <f t="shared" si="4"/>
        <v>#N/A</v>
      </c>
      <c r="AC33" s="1562" t="e">
        <f t="shared" si="5"/>
        <v>#N/A</v>
      </c>
    </row>
    <row r="34" spans="1:29" ht="15">
      <c r="A34" s="593"/>
      <c r="B34" s="526" t="s">
        <v>693</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6"/>
      <c r="M34" s="2118"/>
      <c r="N34" s="2118"/>
      <c r="O34" s="2125"/>
      <c r="P34" s="3379"/>
      <c r="Q34" s="1558" t="str">
        <f t="shared" si="11"/>
        <v>建筑结构</v>
      </c>
      <c r="R34" s="1559" t="s">
        <v>11</v>
      </c>
      <c r="S34" s="1560">
        <f t="shared" si="12"/>
        <v>100</v>
      </c>
      <c r="T34" s="1559" t="s">
        <v>11</v>
      </c>
      <c r="U34" s="1560">
        <f t="shared" si="13"/>
        <v>100</v>
      </c>
      <c r="V34" s="1559" t="s">
        <v>11</v>
      </c>
      <c r="W34" s="1560">
        <f t="shared" si="14"/>
        <v>100</v>
      </c>
      <c r="X34" s="1553"/>
      <c r="Y34" s="3379"/>
      <c r="Z34" s="1561" t="str">
        <f t="shared" si="15"/>
        <v>建筑结构</v>
      </c>
      <c r="AA34" s="1562">
        <f t="shared" si="3"/>
        <v>1</v>
      </c>
      <c r="AB34" s="1562">
        <f t="shared" si="4"/>
        <v>1</v>
      </c>
      <c r="AC34" s="1562">
        <f t="shared" si="5"/>
        <v>1</v>
      </c>
    </row>
    <row r="35" spans="1:29" ht="15">
      <c r="A35" s="593"/>
      <c r="B35" s="526" t="s">
        <v>694</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6"/>
      <c r="M35" s="2118"/>
      <c r="N35" s="2118"/>
      <c r="O35" s="2125"/>
      <c r="P35" s="3379"/>
      <c r="Q35" s="1558" t="str">
        <f t="shared" si="11"/>
        <v>建筑品质</v>
      </c>
      <c r="R35" s="1559" t="s">
        <v>11</v>
      </c>
      <c r="S35" s="1560">
        <f t="shared" si="12"/>
        <v>100</v>
      </c>
      <c r="T35" s="1559" t="s">
        <v>11</v>
      </c>
      <c r="U35" s="1560">
        <f t="shared" si="13"/>
        <v>100</v>
      </c>
      <c r="V35" s="1559" t="s">
        <v>11</v>
      </c>
      <c r="W35" s="1560">
        <f t="shared" si="14"/>
        <v>100</v>
      </c>
      <c r="X35" s="1553"/>
      <c r="Y35" s="3379"/>
      <c r="Z35" s="1561" t="str">
        <f t="shared" si="15"/>
        <v>建筑品质</v>
      </c>
      <c r="AA35" s="1562">
        <f t="shared" si="3"/>
        <v>1</v>
      </c>
      <c r="AB35" s="1562">
        <f t="shared" si="4"/>
        <v>1</v>
      </c>
      <c r="AC35" s="1562">
        <f t="shared" si="5"/>
        <v>1</v>
      </c>
    </row>
    <row r="36" spans="1:29" ht="15">
      <c r="A36" s="593"/>
      <c r="B36" s="526" t="s">
        <v>695</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6"/>
      <c r="M36" s="2118"/>
      <c r="N36" s="2118"/>
      <c r="O36" s="2125"/>
      <c r="P36" s="3379"/>
      <c r="Q36" s="1558" t="str">
        <f t="shared" si="11"/>
        <v>公共部分装修</v>
      </c>
      <c r="R36" s="1559" t="s">
        <v>11</v>
      </c>
      <c r="S36" s="1560">
        <f t="shared" si="12"/>
        <v>100</v>
      </c>
      <c r="T36" s="1559" t="s">
        <v>11</v>
      </c>
      <c r="U36" s="1560">
        <f t="shared" si="13"/>
        <v>100</v>
      </c>
      <c r="V36" s="1559" t="s">
        <v>11</v>
      </c>
      <c r="W36" s="1560">
        <f t="shared" si="14"/>
        <v>100</v>
      </c>
      <c r="X36" s="1553"/>
      <c r="Y36" s="3379"/>
      <c r="Z36" s="1561" t="str">
        <f t="shared" si="15"/>
        <v>公共部分装修</v>
      </c>
      <c r="AA36" s="1562">
        <f t="shared" si="3"/>
        <v>1</v>
      </c>
      <c r="AB36" s="1562">
        <f t="shared" si="4"/>
        <v>1</v>
      </c>
      <c r="AC36" s="1562">
        <f t="shared" si="5"/>
        <v>1</v>
      </c>
    </row>
    <row r="37" spans="1:29" s="1215" customFormat="1" ht="15">
      <c r="A37" s="599"/>
      <c r="B37" s="526" t="s">
        <v>696</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19"/>
      <c r="M37" s="2120"/>
      <c r="N37" s="2120"/>
      <c r="O37" s="2121"/>
      <c r="P37" s="3379"/>
      <c r="Q37" s="1146" t="str">
        <f t="shared" si="11"/>
        <v>成新度</v>
      </c>
      <c r="R37" s="1554" t="s">
        <v>11</v>
      </c>
      <c r="S37" s="1555" t="e">
        <f t="shared" si="12"/>
        <v>#N/A</v>
      </c>
      <c r="T37" s="1554" t="s">
        <v>11</v>
      </c>
      <c r="U37" s="1555" t="e">
        <f t="shared" si="13"/>
        <v>#N/A</v>
      </c>
      <c r="V37" s="1554" t="s">
        <v>11</v>
      </c>
      <c r="W37" s="1555" t="e">
        <f t="shared" si="14"/>
        <v>#N/A</v>
      </c>
      <c r="X37" s="1556"/>
      <c r="Y37" s="3379"/>
      <c r="Z37" s="1145" t="str">
        <f t="shared" si="15"/>
        <v>成新度</v>
      </c>
      <c r="AA37" s="1557" t="e">
        <f t="shared" si="3"/>
        <v>#N/A</v>
      </c>
      <c r="AB37" s="1557" t="e">
        <f t="shared" si="4"/>
        <v>#N/A</v>
      </c>
      <c r="AC37" s="1557" t="e">
        <f t="shared" si="5"/>
        <v>#N/A</v>
      </c>
    </row>
    <row r="38" spans="1:29" ht="15">
      <c r="A38" s="593"/>
      <c r="B38" s="526" t="s">
        <v>697</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6"/>
      <c r="M38" s="2118"/>
      <c r="N38" s="2118"/>
      <c r="O38" s="2125"/>
      <c r="P38" s="3379" t="s">
        <v>516</v>
      </c>
      <c r="Q38" s="1558" t="str">
        <f t="shared" si="11"/>
        <v>物业管理</v>
      </c>
      <c r="R38" s="1559" t="s">
        <v>11</v>
      </c>
      <c r="S38" s="1560">
        <f t="shared" si="12"/>
        <v>100</v>
      </c>
      <c r="T38" s="1559" t="s">
        <v>11</v>
      </c>
      <c r="U38" s="1560">
        <f t="shared" si="13"/>
        <v>100</v>
      </c>
      <c r="V38" s="1559" t="s">
        <v>11</v>
      </c>
      <c r="W38" s="1560">
        <f t="shared" si="14"/>
        <v>100</v>
      </c>
      <c r="X38" s="1553"/>
      <c r="Y38" s="3379" t="s">
        <v>516</v>
      </c>
      <c r="Z38" s="1561" t="str">
        <f t="shared" si="15"/>
        <v>物业管理</v>
      </c>
      <c r="AA38" s="1562">
        <f t="shared" si="3"/>
        <v>1</v>
      </c>
      <c r="AB38" s="1562">
        <f t="shared" si="4"/>
        <v>1</v>
      </c>
      <c r="AC38" s="1562">
        <f t="shared" si="5"/>
        <v>1</v>
      </c>
    </row>
    <row r="39" spans="1:29" ht="15">
      <c r="A39" s="593"/>
      <c r="B39" s="1880" t="s">
        <v>2524</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6"/>
      <c r="M39" s="2118"/>
      <c r="N39" s="2118"/>
      <c r="O39" s="2125"/>
      <c r="P39" s="3379"/>
      <c r="Q39" s="1558" t="str">
        <f t="shared" si="11"/>
        <v>市政基础设施</v>
      </c>
      <c r="R39" s="1559" t="s">
        <v>11</v>
      </c>
      <c r="S39" s="1560">
        <f t="shared" si="12"/>
        <v>100</v>
      </c>
      <c r="T39" s="1559" t="s">
        <v>11</v>
      </c>
      <c r="U39" s="1560">
        <f t="shared" si="13"/>
        <v>100</v>
      </c>
      <c r="V39" s="1559" t="s">
        <v>11</v>
      </c>
      <c r="W39" s="1560">
        <f t="shared" si="14"/>
        <v>100</v>
      </c>
      <c r="X39" s="1553"/>
      <c r="Y39" s="3379"/>
      <c r="Z39" s="1561" t="str">
        <f t="shared" si="15"/>
        <v>市政基础设施</v>
      </c>
      <c r="AA39" s="1562">
        <f t="shared" si="3"/>
        <v>1</v>
      </c>
      <c r="AB39" s="1562">
        <f t="shared" si="4"/>
        <v>1</v>
      </c>
      <c r="AC39" s="1562">
        <f t="shared" si="5"/>
        <v>1</v>
      </c>
    </row>
    <row r="40" spans="1:29" ht="15">
      <c r="A40" s="593"/>
      <c r="B40" s="526" t="s">
        <v>698</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6"/>
      <c r="M40" s="2118"/>
      <c r="N40" s="2118"/>
      <c r="O40" s="2125"/>
      <c r="P40" s="3379"/>
      <c r="Q40" s="1558" t="str">
        <f t="shared" si="11"/>
        <v>房型</v>
      </c>
      <c r="R40" s="1559" t="s">
        <v>11</v>
      </c>
      <c r="S40" s="1560">
        <f t="shared" si="12"/>
        <v>100</v>
      </c>
      <c r="T40" s="1559" t="s">
        <v>11</v>
      </c>
      <c r="U40" s="1560">
        <f t="shared" si="13"/>
        <v>100</v>
      </c>
      <c r="V40" s="1559" t="s">
        <v>11</v>
      </c>
      <c r="W40" s="1560">
        <f t="shared" si="14"/>
        <v>100</v>
      </c>
      <c r="X40" s="1553"/>
      <c r="Y40" s="3379"/>
      <c r="Z40" s="1561" t="str">
        <f t="shared" si="15"/>
        <v>房型</v>
      </c>
      <c r="AA40" s="1562">
        <f t="shared" si="3"/>
        <v>1</v>
      </c>
      <c r="AB40" s="1562">
        <f t="shared" si="4"/>
        <v>1</v>
      </c>
      <c r="AC40" s="1562">
        <f t="shared" si="5"/>
        <v>1</v>
      </c>
    </row>
    <row r="41" spans="1:29" s="1334" customFormat="1" ht="28.8">
      <c r="A41" s="602"/>
      <c r="B41" s="526" t="s">
        <v>699</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4"/>
      <c r="M41" s="2155"/>
      <c r="N41" s="2155"/>
      <c r="O41" s="2127"/>
      <c r="P41" s="3379"/>
      <c r="Q41" s="1590" t="str">
        <f t="shared" si="11"/>
        <v>单套/主力户型建筑面积</v>
      </c>
      <c r="R41" s="1563" t="s">
        <v>11</v>
      </c>
      <c r="S41" s="1564">
        <f t="shared" si="12"/>
        <v>100</v>
      </c>
      <c r="T41" s="1563" t="s">
        <v>11</v>
      </c>
      <c r="U41" s="1564">
        <f t="shared" si="13"/>
        <v>100</v>
      </c>
      <c r="V41" s="1563" t="s">
        <v>11</v>
      </c>
      <c r="W41" s="1564">
        <f t="shared" si="14"/>
        <v>100</v>
      </c>
      <c r="X41" s="1565"/>
      <c r="Y41" s="3379"/>
      <c r="Z41" s="1566" t="str">
        <f t="shared" si="15"/>
        <v>单套/主力户型建筑面积</v>
      </c>
      <c r="AA41" s="1562">
        <f t="shared" si="3"/>
        <v>1</v>
      </c>
      <c r="AB41" s="1562">
        <f t="shared" si="4"/>
        <v>1</v>
      </c>
      <c r="AC41" s="1562">
        <f t="shared" si="5"/>
        <v>1</v>
      </c>
    </row>
    <row r="42" spans="1:29" ht="15">
      <c r="A42" s="593"/>
      <c r="B42" s="526" t="s">
        <v>700</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6"/>
      <c r="M42" s="2118"/>
      <c r="N42" s="2118"/>
      <c r="O42" s="2125"/>
      <c r="P42" s="3379"/>
      <c r="Q42" s="1558" t="str">
        <f t="shared" si="11"/>
        <v>内部装修</v>
      </c>
      <c r="R42" s="1559" t="s">
        <v>11</v>
      </c>
      <c r="S42" s="1560">
        <f t="shared" si="12"/>
        <v>100</v>
      </c>
      <c r="T42" s="1559" t="s">
        <v>11</v>
      </c>
      <c r="U42" s="1560">
        <f t="shared" si="13"/>
        <v>100</v>
      </c>
      <c r="V42" s="1559" t="s">
        <v>11</v>
      </c>
      <c r="W42" s="1560">
        <f t="shared" si="14"/>
        <v>100</v>
      </c>
      <c r="X42" s="1553"/>
      <c r="Y42" s="3379"/>
      <c r="Z42" s="1561" t="str">
        <f t="shared" si="15"/>
        <v>内部装修</v>
      </c>
      <c r="AA42" s="1562">
        <f t="shared" si="3"/>
        <v>1</v>
      </c>
      <c r="AB42" s="1562">
        <f t="shared" si="4"/>
        <v>1</v>
      </c>
      <c r="AC42" s="1562">
        <f t="shared" si="5"/>
        <v>1</v>
      </c>
    </row>
    <row r="43" spans="1:29" ht="28.8">
      <c r="A43" s="593"/>
      <c r="B43" s="526" t="s">
        <v>701</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6"/>
      <c r="M43" s="2118"/>
      <c r="N43" s="2118"/>
      <c r="O43" s="2125"/>
      <c r="P43" s="3379"/>
      <c r="Q43" s="1558" t="str">
        <f t="shared" si="11"/>
        <v>内部装修维护情况</v>
      </c>
      <c r="R43" s="1559" t="s">
        <v>11</v>
      </c>
      <c r="S43" s="1560">
        <f t="shared" si="12"/>
        <v>100</v>
      </c>
      <c r="T43" s="1559" t="s">
        <v>11</v>
      </c>
      <c r="U43" s="1560">
        <f t="shared" si="13"/>
        <v>100</v>
      </c>
      <c r="V43" s="1559" t="s">
        <v>11</v>
      </c>
      <c r="W43" s="1560">
        <f t="shared" si="14"/>
        <v>100</v>
      </c>
      <c r="X43" s="1553"/>
      <c r="Y43" s="3379"/>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379"/>
      <c r="Q44" s="1146">
        <f t="shared" si="11"/>
        <v>111</v>
      </c>
      <c r="R44" s="1554" t="s">
        <v>11</v>
      </c>
      <c r="S44" s="1555">
        <f t="shared" si="12"/>
        <v>100</v>
      </c>
      <c r="T44" s="1554" t="s">
        <v>11</v>
      </c>
      <c r="U44" s="1555">
        <f t="shared" si="13"/>
        <v>100</v>
      </c>
      <c r="V44" s="1554" t="s">
        <v>11</v>
      </c>
      <c r="W44" s="1555">
        <f t="shared" si="14"/>
        <v>100</v>
      </c>
      <c r="X44" s="1556"/>
      <c r="Y44" s="3379"/>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379"/>
      <c r="Q45" s="1558">
        <f t="shared" si="11"/>
        <v>111</v>
      </c>
      <c r="R45" s="1559" t="s">
        <v>11</v>
      </c>
      <c r="S45" s="1560">
        <f t="shared" si="12"/>
        <v>100</v>
      </c>
      <c r="T45" s="1559" t="s">
        <v>11</v>
      </c>
      <c r="U45" s="1560">
        <f t="shared" si="13"/>
        <v>100</v>
      </c>
      <c r="V45" s="1559" t="s">
        <v>11</v>
      </c>
      <c r="W45" s="1560">
        <f t="shared" si="14"/>
        <v>100</v>
      </c>
      <c r="X45" s="1553"/>
      <c r="Y45" s="3379"/>
      <c r="Z45" s="1561">
        <f t="shared" si="15"/>
        <v>111</v>
      </c>
      <c r="AA45" s="1562">
        <f t="shared" si="3"/>
        <v>1</v>
      </c>
      <c r="AB45" s="1562">
        <f t="shared" si="4"/>
        <v>1</v>
      </c>
      <c r="AC45" s="1562">
        <f t="shared" si="5"/>
        <v>1</v>
      </c>
    </row>
    <row r="46" spans="1:29" ht="15.6"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477"/>
      <c r="Q46" s="1558">
        <f t="shared" si="11"/>
        <v>111</v>
      </c>
      <c r="R46" s="1559" t="s">
        <v>10</v>
      </c>
      <c r="S46" s="1560">
        <f t="shared" si="12"/>
        <v>100</v>
      </c>
      <c r="T46" s="1559" t="s">
        <v>10</v>
      </c>
      <c r="U46" s="1560">
        <f t="shared" si="13"/>
        <v>100</v>
      </c>
      <c r="V46" s="1559" t="s">
        <v>10</v>
      </c>
      <c r="W46" s="1560">
        <f t="shared" si="14"/>
        <v>100</v>
      </c>
      <c r="X46" s="1553"/>
      <c r="Y46" s="3477"/>
      <c r="Z46" s="1561">
        <f t="shared" si="15"/>
        <v>111</v>
      </c>
      <c r="AA46" s="1562">
        <f t="shared" si="3"/>
        <v>1</v>
      </c>
      <c r="AB46" s="1562">
        <f t="shared" si="4"/>
        <v>1</v>
      </c>
      <c r="AC46" s="1562">
        <f t="shared" si="5"/>
        <v>1</v>
      </c>
    </row>
    <row r="47" spans="1:29" ht="14.4">
      <c r="A47" s="606" t="s">
        <v>702</v>
      </c>
      <c r="B47" s="886"/>
      <c r="C47" s="2590" t="s">
        <v>9</v>
      </c>
      <c r="D47" s="2591"/>
      <c r="E47" s="2592"/>
      <c r="F47" s="2593"/>
      <c r="G47" s="2594"/>
      <c r="H47" s="2595"/>
      <c r="I47" s="2592"/>
      <c r="J47" s="2595"/>
      <c r="K47" s="1591"/>
      <c r="L47" s="2128"/>
      <c r="M47" s="2129"/>
      <c r="N47" s="2118"/>
      <c r="O47" s="2129"/>
      <c r="P47" s="3374" t="str">
        <f>A47</f>
        <v>成交单价（元/平方米）</v>
      </c>
      <c r="Q47" s="3374"/>
      <c r="R47" s="3476">
        <f>E47</f>
        <v>0</v>
      </c>
      <c r="S47" s="3476"/>
      <c r="T47" s="3476">
        <f>G47</f>
        <v>0</v>
      </c>
      <c r="U47" s="3476"/>
      <c r="V47" s="3476">
        <f>I47</f>
        <v>0</v>
      </c>
      <c r="W47" s="3476"/>
      <c r="X47" s="1545"/>
      <c r="Y47" s="1567"/>
      <c r="Z47" s="1545"/>
      <c r="AA47" s="1545"/>
      <c r="AB47" s="1545"/>
      <c r="AC47" s="1545"/>
    </row>
    <row r="48" spans="1:29" ht="15" thickBot="1">
      <c r="A48" s="614" t="s">
        <v>2720</v>
      </c>
      <c r="B48" s="887"/>
      <c r="C48" s="2596" t="e">
        <f>R49</f>
        <v>#DIV/0!</v>
      </c>
      <c r="D48" s="2597"/>
      <c r="E48" s="2598" t="e">
        <f>R48</f>
        <v>#DIV/0!</v>
      </c>
      <c r="F48" s="2598"/>
      <c r="G48" s="2596" t="e">
        <f>T48</f>
        <v>#DIV/0!</v>
      </c>
      <c r="H48" s="2597"/>
      <c r="I48" s="2598" t="e">
        <f>V48</f>
        <v>#DIV/0!</v>
      </c>
      <c r="J48" s="2597"/>
      <c r="K48" s="1592"/>
      <c r="L48" s="2128"/>
      <c r="M48" s="2129"/>
      <c r="N48" s="2129"/>
      <c r="O48" s="2129"/>
      <c r="P48" s="3374" t="str">
        <f>A48</f>
        <v>比较价格（元/平方米）</v>
      </c>
      <c r="Q48" s="3374"/>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1545"/>
      <c r="Y48" s="1545"/>
      <c r="Z48" s="1545"/>
      <c r="AA48" s="1545"/>
      <c r="AB48" s="1545"/>
      <c r="AC48" s="1545"/>
    </row>
    <row r="49" spans="1:29" ht="15" thickBot="1">
      <c r="A49" s="620" t="s">
        <v>2893</v>
      </c>
      <c r="B49" s="621"/>
      <c r="C49" s="2599" t="e">
        <f>R49</f>
        <v>#DIV/0!</v>
      </c>
      <c r="D49" s="2599"/>
      <c r="E49" s="2599"/>
      <c r="F49" s="2599"/>
      <c r="G49" s="2599"/>
      <c r="H49" s="2599"/>
      <c r="I49" s="2599"/>
      <c r="J49" s="2599"/>
      <c r="K49" s="1593"/>
      <c r="L49" s="2128"/>
      <c r="M49" s="2129"/>
      <c r="N49" s="2129"/>
      <c r="O49" s="2129"/>
      <c r="P49" s="3395" t="str">
        <f>A49</f>
        <v>估价对象XX用房的比较价格（楼面单价，元/平方米）</v>
      </c>
      <c r="Q49" s="3396"/>
      <c r="R49" s="3475" t="e">
        <f>IF(F1="售价",ROUND(AVERAGE(R48:V48),0),ROUND(AVERAGE(R48:V48),1))</f>
        <v>#DIV/0!</v>
      </c>
      <c r="S49" s="3475"/>
      <c r="T49" s="3475"/>
      <c r="U49" s="3475"/>
      <c r="V49" s="3475"/>
      <c r="W49" s="3475"/>
      <c r="X49" s="1545"/>
      <c r="Y49" s="1545"/>
      <c r="Z49" s="1545"/>
      <c r="AA49" s="1545"/>
      <c r="AB49" s="1545"/>
      <c r="AC49" s="1545"/>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523</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524</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525</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2.2" thickBot="1">
      <c r="A57" s="1570" t="s">
        <v>540</v>
      </c>
      <c r="B57" s="1545"/>
      <c r="C57" s="1569"/>
      <c r="D57" s="1569"/>
      <c r="E57" s="1569"/>
      <c r="F57" s="1571"/>
      <c r="G57" s="1571"/>
      <c r="H57" s="1569"/>
      <c r="I57" s="1569"/>
      <c r="J57" s="1569"/>
      <c r="K57" s="1572"/>
      <c r="L57" s="1568"/>
      <c r="M57" s="1569"/>
      <c r="N57" s="1569"/>
      <c r="O57" s="1569"/>
      <c r="P57" s="2141"/>
      <c r="Q57" s="2142"/>
      <c r="R57" s="2129"/>
      <c r="S57" s="2129"/>
      <c r="T57" s="2129"/>
      <c r="U57" s="2129"/>
      <c r="V57" s="2129"/>
      <c r="W57" s="2129"/>
      <c r="X57" s="2129"/>
      <c r="Y57" s="2129"/>
      <c r="Z57" s="2129"/>
      <c r="AA57" s="2129"/>
      <c r="AB57" s="2129"/>
      <c r="AC57" s="2129"/>
    </row>
    <row r="58" spans="1:29" s="1342" customFormat="1" ht="14.4">
      <c r="A58" s="644" t="s">
        <v>495</v>
      </c>
      <c r="B58" s="645"/>
      <c r="C58" s="2758" t="str">
        <f>YEAR(C7)&amp;"-"&amp;MONTH(C7)</f>
        <v>2019-10</v>
      </c>
      <c r="D58" s="2758">
        <f>EDATE(C58,-1)</f>
        <v>43709</v>
      </c>
      <c r="E58" s="2758">
        <f t="shared" ref="E58:O58" si="16">EDATE(D58,-1)</f>
        <v>43678</v>
      </c>
      <c r="F58" s="2758">
        <f t="shared" si="16"/>
        <v>43647</v>
      </c>
      <c r="G58" s="2758">
        <f t="shared" si="16"/>
        <v>43617</v>
      </c>
      <c r="H58" s="2758">
        <f t="shared" si="16"/>
        <v>43586</v>
      </c>
      <c r="I58" s="2758">
        <f t="shared" si="16"/>
        <v>43556</v>
      </c>
      <c r="J58" s="2758">
        <f t="shared" si="16"/>
        <v>43525</v>
      </c>
      <c r="K58" s="2758">
        <f t="shared" si="16"/>
        <v>43497</v>
      </c>
      <c r="L58" s="2758">
        <f t="shared" si="16"/>
        <v>43466</v>
      </c>
      <c r="M58" s="2758">
        <f t="shared" si="16"/>
        <v>43435</v>
      </c>
      <c r="N58" s="2758">
        <f t="shared" si="16"/>
        <v>43405</v>
      </c>
      <c r="O58" s="2758">
        <f t="shared" si="16"/>
        <v>43374</v>
      </c>
      <c r="P58" s="2144"/>
      <c r="Q58" s="2145"/>
      <c r="R58" s="2145"/>
      <c r="S58" s="2145"/>
      <c r="T58" s="2145"/>
      <c r="U58" s="2145"/>
      <c r="V58" s="2145"/>
      <c r="W58" s="2145"/>
      <c r="X58" s="2145"/>
      <c r="Y58" s="2145"/>
      <c r="Z58" s="2145"/>
      <c r="AA58" s="2145"/>
      <c r="AB58" s="2145"/>
      <c r="AC58" s="2145"/>
    </row>
    <row r="59" spans="1:29" s="1215" customFormat="1">
      <c r="A59" s="646"/>
      <c r="B59" s="647"/>
      <c r="C59" s="648">
        <v>100</v>
      </c>
      <c r="D59" s="649"/>
      <c r="E59" s="649"/>
      <c r="F59" s="649"/>
      <c r="G59" s="649"/>
      <c r="H59" s="649"/>
      <c r="I59" s="649"/>
      <c r="J59" s="649"/>
      <c r="K59" s="649"/>
      <c r="L59" s="649"/>
      <c r="M59" s="649"/>
      <c r="N59" s="649"/>
      <c r="O59" s="649"/>
      <c r="P59" s="2142"/>
      <c r="Q59" s="1978"/>
      <c r="R59" s="1978"/>
      <c r="S59" s="1978"/>
      <c r="T59" s="1978"/>
      <c r="U59" s="1978"/>
      <c r="V59" s="1978"/>
      <c r="W59" s="1978"/>
      <c r="X59" s="1978"/>
      <c r="Y59" s="1978"/>
      <c r="Z59" s="1978"/>
      <c r="AA59" s="1978"/>
      <c r="AB59" s="1978"/>
      <c r="AC59" s="1978"/>
    </row>
    <row r="60" spans="1:29" s="1215" customFormat="1" ht="15" thickBot="1">
      <c r="A60" s="652" t="s">
        <v>541</v>
      </c>
      <c r="B60" s="653"/>
      <c r="C60" s="654"/>
      <c r="D60" s="655"/>
      <c r="E60" s="655"/>
      <c r="F60" s="655"/>
      <c r="G60" s="655"/>
      <c r="H60" s="655"/>
      <c r="I60" s="655"/>
      <c r="J60" s="655"/>
      <c r="K60" s="655"/>
      <c r="L60" s="655"/>
      <c r="M60" s="656"/>
      <c r="N60" s="655"/>
      <c r="O60" s="657"/>
      <c r="P60" s="2142"/>
      <c r="Q60" s="2142"/>
      <c r="R60" s="1978"/>
      <c r="S60" s="1978"/>
      <c r="T60" s="1978"/>
      <c r="U60" s="1978"/>
      <c r="V60" s="1978"/>
      <c r="W60" s="1978"/>
      <c r="X60" s="1978"/>
      <c r="Y60" s="1978"/>
      <c r="Z60" s="1978"/>
      <c r="AA60" s="1978"/>
      <c r="AB60" s="1978"/>
      <c r="AC60" s="1978"/>
    </row>
    <row r="61" spans="1:29" s="1215" customFormat="1" ht="14.4">
      <c r="A61" s="658" t="s">
        <v>497</v>
      </c>
      <c r="B61" s="647"/>
      <c r="C61" s="659" t="s">
        <v>542</v>
      </c>
      <c r="D61" s="660"/>
      <c r="E61" s="660"/>
      <c r="F61" s="660"/>
      <c r="G61" s="660"/>
      <c r="H61" s="660"/>
      <c r="I61" s="660"/>
      <c r="J61" s="660"/>
      <c r="K61" s="660"/>
      <c r="L61" s="661"/>
      <c r="M61" s="662"/>
      <c r="N61" s="2146"/>
      <c r="O61" s="2146"/>
      <c r="P61" s="2147"/>
      <c r="Q61" s="2142"/>
      <c r="R61" s="1978"/>
      <c r="S61" s="1978"/>
      <c r="T61" s="1978"/>
      <c r="U61" s="1978"/>
      <c r="V61" s="1978"/>
      <c r="W61" s="1978"/>
      <c r="X61" s="1978"/>
      <c r="Y61" s="1978"/>
      <c r="Z61" s="1978"/>
      <c r="AA61" s="1978"/>
      <c r="AB61" s="1978"/>
      <c r="AC61" s="1978"/>
    </row>
    <row r="62" spans="1:29" s="1215" customFormat="1" ht="14.4" thickBot="1">
      <c r="A62" s="658"/>
      <c r="B62" s="647"/>
      <c r="C62" s="888">
        <v>100</v>
      </c>
      <c r="D62" s="649"/>
      <c r="E62" s="649"/>
      <c r="F62" s="649"/>
      <c r="G62" s="649"/>
      <c r="H62" s="649"/>
      <c r="I62" s="649"/>
      <c r="J62" s="649"/>
      <c r="K62" s="649"/>
      <c r="L62" s="649"/>
      <c r="M62" s="651"/>
      <c r="N62" s="2146"/>
      <c r="O62" s="2146"/>
      <c r="P62" s="2142"/>
      <c r="Q62" s="2142"/>
      <c r="R62" s="1978"/>
      <c r="S62" s="1978"/>
      <c r="T62" s="1978"/>
      <c r="U62" s="1978"/>
      <c r="V62" s="1978"/>
      <c r="W62" s="1978"/>
      <c r="X62" s="1978"/>
      <c r="Y62" s="1978"/>
      <c r="Z62" s="1978"/>
      <c r="AA62" s="1978"/>
      <c r="AB62" s="1978"/>
      <c r="AC62" s="1978"/>
    </row>
    <row r="63" spans="1:29" ht="14.4">
      <c r="A63" s="663" t="s">
        <v>543</v>
      </c>
      <c r="B63" s="664" t="s">
        <v>500</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4.4" thickBot="1">
      <c r="A64" s="668"/>
      <c r="B64" s="669"/>
      <c r="C64" s="670"/>
      <c r="D64" s="670"/>
      <c r="E64" s="1594"/>
      <c r="F64" s="1594"/>
      <c r="G64" s="1594"/>
      <c r="H64" s="1594"/>
      <c r="I64" s="1594"/>
      <c r="J64" s="1594"/>
      <c r="K64" s="1594"/>
      <c r="L64" s="1594"/>
      <c r="M64" s="1595"/>
      <c r="N64" s="2150"/>
      <c r="O64" s="2150"/>
      <c r="P64" s="2149"/>
      <c r="Q64" s="2142"/>
      <c r="R64" s="2129"/>
      <c r="S64" s="2129"/>
      <c r="T64" s="2129"/>
      <c r="U64" s="2129"/>
      <c r="V64" s="2129"/>
      <c r="W64" s="2129"/>
      <c r="X64" s="2129"/>
      <c r="Y64" s="2129"/>
      <c r="Z64" s="2129"/>
      <c r="AA64" s="2129"/>
      <c r="AB64" s="2129"/>
      <c r="AC64" s="2129"/>
    </row>
    <row r="65" spans="1:29" ht="29.4" thickTop="1">
      <c r="A65" s="668"/>
      <c r="B65" s="672" t="s">
        <v>503</v>
      </c>
      <c r="C65" s="673" t="s">
        <v>703</v>
      </c>
      <c r="D65" s="673" t="s">
        <v>704</v>
      </c>
      <c r="E65" s="673" t="s">
        <v>705</v>
      </c>
      <c r="F65" s="673" t="s">
        <v>706</v>
      </c>
      <c r="G65" s="673" t="s">
        <v>707</v>
      </c>
      <c r="H65" s="673" t="s">
        <v>708</v>
      </c>
      <c r="I65" s="673" t="s">
        <v>709</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4.4"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 thickTop="1">
      <c r="A67" s="668"/>
      <c r="B67" s="680" t="s">
        <v>504</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4.4"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0"/>
      <c r="O69" s="2150"/>
      <c r="P69" s="2149"/>
      <c r="Q69" s="2142"/>
      <c r="R69" s="2129"/>
      <c r="S69" s="2129"/>
      <c r="T69" s="2129"/>
      <c r="U69" s="2129"/>
      <c r="V69" s="2129"/>
      <c r="W69" s="2129"/>
      <c r="X69" s="2129"/>
      <c r="Y69" s="2129"/>
      <c r="Z69" s="2129"/>
      <c r="AA69" s="2129"/>
      <c r="AB69" s="2129"/>
      <c r="AC69" s="2129"/>
    </row>
    <row r="70" spans="1:29" s="1334" customFormat="1" ht="14.4"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4.4"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4.4"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4.4"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4.4"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4.4"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4.4">
      <c r="A76" s="663" t="s">
        <v>505</v>
      </c>
      <c r="B76" s="664" t="s">
        <v>544</v>
      </c>
      <c r="C76" s="702" t="s">
        <v>545</v>
      </c>
      <c r="D76" s="702" t="s">
        <v>546</v>
      </c>
      <c r="E76" s="702" t="s">
        <v>547</v>
      </c>
      <c r="F76" s="702" t="s">
        <v>548</v>
      </c>
      <c r="G76" s="702" t="s">
        <v>549</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4.4"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 thickTop="1">
      <c r="A78" s="668"/>
      <c r="B78" s="672" t="s">
        <v>552</v>
      </c>
      <c r="C78" s="707" t="s">
        <v>545</v>
      </c>
      <c r="D78" s="707" t="s">
        <v>546</v>
      </c>
      <c r="E78" s="707" t="s">
        <v>547</v>
      </c>
      <c r="F78" s="707" t="s">
        <v>548</v>
      </c>
      <c r="G78" s="707" t="s">
        <v>549</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4.4"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 thickTop="1">
      <c r="A80" s="668"/>
      <c r="B80" s="1881" t="s">
        <v>2517</v>
      </c>
      <c r="C80" s="707" t="s">
        <v>545</v>
      </c>
      <c r="D80" s="707" t="s">
        <v>546</v>
      </c>
      <c r="E80" s="707" t="s">
        <v>547</v>
      </c>
      <c r="F80" s="707" t="s">
        <v>548</v>
      </c>
      <c r="G80" s="707" t="s">
        <v>549</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4.4"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 thickTop="1">
      <c r="A82" s="668"/>
      <c r="B82" s="2560" t="s">
        <v>2518</v>
      </c>
      <c r="C82" s="2561" t="s">
        <v>2519</v>
      </c>
      <c r="D82" s="2561" t="s">
        <v>2520</v>
      </c>
      <c r="E82" s="2561" t="s">
        <v>2521</v>
      </c>
      <c r="F82" s="2561" t="s">
        <v>2522</v>
      </c>
      <c r="G82" s="2561" t="s">
        <v>2523</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4.4"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 thickTop="1">
      <c r="A84" s="668"/>
      <c r="B84" s="672" t="s">
        <v>710</v>
      </c>
      <c r="C84" s="707" t="s">
        <v>545</v>
      </c>
      <c r="D84" s="707" t="s">
        <v>546</v>
      </c>
      <c r="E84" s="707" t="s">
        <v>547</v>
      </c>
      <c r="F84" s="707" t="s">
        <v>548</v>
      </c>
      <c r="G84" s="707" t="s">
        <v>549</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4.4"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 thickTop="1">
      <c r="A86" s="708"/>
      <c r="B86" s="1881" t="s">
        <v>2218</v>
      </c>
      <c r="C86" s="687"/>
      <c r="D86" s="687"/>
      <c r="E86" s="687"/>
      <c r="F86" s="687"/>
      <c r="G86" s="687"/>
      <c r="H86" s="687"/>
      <c r="I86" s="687"/>
      <c r="J86" s="687"/>
      <c r="K86" s="687"/>
      <c r="L86" s="889"/>
      <c r="M86" s="890"/>
      <c r="N86" s="2146"/>
      <c r="O86" s="2146"/>
      <c r="P86" s="2149"/>
      <c r="Q86" s="2142"/>
      <c r="R86" s="1978"/>
      <c r="S86" s="1978"/>
      <c r="T86" s="1978"/>
      <c r="U86" s="1978"/>
      <c r="V86" s="1978"/>
      <c r="W86" s="1978"/>
      <c r="X86" s="1978"/>
      <c r="Y86" s="1978"/>
      <c r="Z86" s="1978"/>
      <c r="AA86" s="1978"/>
      <c r="AB86" s="1978"/>
      <c r="AC86" s="1978"/>
    </row>
    <row r="87" spans="1:29" s="1215" customFormat="1" ht="14.4"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8"/>
      <c r="S87" s="1978"/>
      <c r="T87" s="1978"/>
      <c r="U87" s="1978"/>
      <c r="V87" s="1978"/>
      <c r="W87" s="1978"/>
      <c r="X87" s="1978"/>
      <c r="Y87" s="1978"/>
      <c r="Z87" s="1978"/>
      <c r="AA87" s="1978"/>
      <c r="AB87" s="1978"/>
      <c r="AC87" s="1978"/>
    </row>
    <row r="88" spans="1:29" s="1215" customFormat="1" ht="15" thickTop="1">
      <c r="A88" s="708"/>
      <c r="B88" s="672" t="s">
        <v>712</v>
      </c>
      <c r="C88" s="687"/>
      <c r="D88" s="687"/>
      <c r="E88" s="687"/>
      <c r="F88" s="891"/>
      <c r="G88" s="687"/>
      <c r="H88" s="687"/>
      <c r="I88" s="687"/>
      <c r="J88" s="687"/>
      <c r="K88" s="687"/>
      <c r="L88" s="687"/>
      <c r="M88" s="890"/>
      <c r="N88" s="2146"/>
      <c r="O88" s="2146"/>
      <c r="P88" s="2149"/>
      <c r="Q88" s="2142"/>
      <c r="R88" s="1978"/>
      <c r="S88" s="1978"/>
      <c r="T88" s="1978"/>
      <c r="U88" s="1978"/>
      <c r="V88" s="1978"/>
      <c r="W88" s="1978"/>
      <c r="X88" s="1978"/>
      <c r="Y88" s="1978"/>
      <c r="Z88" s="1978"/>
      <c r="AA88" s="1978"/>
      <c r="AB88" s="1978"/>
      <c r="AC88" s="1978"/>
    </row>
    <row r="89" spans="1:29" s="1215" customFormat="1" ht="14.4"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8"/>
      <c r="S89" s="1978"/>
      <c r="T89" s="1978"/>
      <c r="U89" s="1978"/>
      <c r="V89" s="1978"/>
      <c r="W89" s="1978"/>
      <c r="X89" s="1978"/>
      <c r="Y89" s="1978"/>
      <c r="Z89" s="1978"/>
      <c r="AA89" s="1978"/>
      <c r="AB89" s="1978"/>
      <c r="AC89" s="1978"/>
    </row>
    <row r="90" spans="1:29" s="1334" customFormat="1" ht="14.4" thickTop="1">
      <c r="A90" s="686"/>
      <c r="B90" s="672" t="str">
        <f>B27</f>
        <v>道路级别</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4.4"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4.4" thickTop="1">
      <c r="A92" s="668"/>
      <c r="B92" s="672">
        <f>B28</f>
        <v>111</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4.4"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4.4"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4.4"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4.4"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4.4"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4.4" thickTop="1">
      <c r="A98" s="668"/>
      <c r="B98" s="680">
        <f>B31</f>
        <v>111</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4.4"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4.4">
      <c r="A100" s="663" t="s">
        <v>517</v>
      </c>
      <c r="B100" s="664" t="s">
        <v>713</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4.4"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0"/>
      <c r="O101" s="2150"/>
      <c r="P101" s="2149"/>
      <c r="Q101" s="2142"/>
      <c r="R101" s="2129"/>
      <c r="S101" s="2129"/>
      <c r="T101" s="2129"/>
      <c r="U101" s="2129"/>
      <c r="V101" s="2129"/>
      <c r="W101" s="2129"/>
      <c r="X101" s="2129"/>
      <c r="Y101" s="2129"/>
      <c r="Z101" s="2129"/>
      <c r="AA101" s="2129"/>
      <c r="AB101" s="2129"/>
      <c r="AC101" s="2129"/>
    </row>
    <row r="102" spans="1:29" ht="15" thickTop="1">
      <c r="A102" s="668"/>
      <c r="B102" s="672" t="s">
        <v>714</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4.4" thickBot="1">
      <c r="A104" s="686"/>
      <c r="B104" s="677"/>
      <c r="C104" s="691"/>
      <c r="D104" s="670"/>
      <c r="E104" s="670"/>
      <c r="F104" s="670"/>
      <c r="G104" s="670"/>
      <c r="H104" s="670"/>
      <c r="I104" s="670"/>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715</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4.4"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716</v>
      </c>
      <c r="C107" s="717"/>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4.4"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717</v>
      </c>
      <c r="C109" s="687"/>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4.4"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7"/>
      <c r="B111" s="672" t="s">
        <v>718</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4.4"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719</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4.4"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1881" t="s">
        <v>2516</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4.4"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720</v>
      </c>
      <c r="C118" s="717"/>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4.4"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0"/>
      <c r="O119" s="2150"/>
      <c r="P119" s="2149"/>
      <c r="Q119" s="2142"/>
      <c r="R119" s="2129"/>
      <c r="S119" s="2129"/>
      <c r="T119" s="2129"/>
      <c r="U119" s="2129"/>
      <c r="V119" s="2129"/>
      <c r="W119" s="2129"/>
      <c r="X119" s="2129"/>
      <c r="Y119" s="2129"/>
      <c r="Z119" s="2129"/>
      <c r="AA119" s="2129"/>
      <c r="AB119" s="2129"/>
      <c r="AC119" s="2129"/>
    </row>
    <row r="120" spans="1:29" s="1334" customFormat="1" ht="29.4" thickTop="1">
      <c r="A120" s="727"/>
      <c r="B120" s="672" t="s">
        <v>699</v>
      </c>
      <c r="C120" s="687"/>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4.4"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721</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4.4"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4"/>
      <c r="B124" s="672" t="s">
        <v>722</v>
      </c>
      <c r="C124" s="707" t="s">
        <v>545</v>
      </c>
      <c r="D124" s="707" t="s">
        <v>546</v>
      </c>
      <c r="E124" s="707" t="s">
        <v>547</v>
      </c>
      <c r="F124" s="707" t="s">
        <v>548</v>
      </c>
      <c r="G124" s="707" t="s">
        <v>549</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4.4"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4.4"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4.4"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4.4"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4.4"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4.4"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4.4"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900" t="s">
        <v>2219</v>
      </c>
      <c r="C136" s="1901"/>
      <c r="D136" s="1901"/>
      <c r="E136" s="1901"/>
      <c r="F136" s="1901"/>
      <c r="G136" s="1901"/>
      <c r="H136" s="1901"/>
      <c r="I136" s="1901"/>
      <c r="J136" s="1901"/>
      <c r="K136" s="1902"/>
      <c r="L136" s="2165"/>
      <c r="M136" s="2163"/>
      <c r="N136" s="2163"/>
      <c r="O136" s="2163"/>
      <c r="P136" s="2163"/>
      <c r="Q136" s="2163"/>
      <c r="R136" s="2163"/>
      <c r="S136" s="2163"/>
      <c r="T136" s="2163"/>
      <c r="U136" s="2163"/>
      <c r="V136" s="2163"/>
      <c r="W136" s="2163"/>
      <c r="X136" s="2163"/>
      <c r="Y136" s="2163"/>
      <c r="Z136" s="2163"/>
      <c r="AA136" s="2163"/>
      <c r="AB136" s="2163"/>
      <c r="AC136" s="2163"/>
    </row>
    <row r="137" spans="1:29" ht="15.6">
      <c r="A137" s="2163"/>
      <c r="B137" s="1903" t="s">
        <v>2220</v>
      </c>
      <c r="C137" s="1904"/>
      <c r="D137" s="1904"/>
      <c r="E137" s="1904"/>
      <c r="F137" s="1904"/>
      <c r="G137" s="1905"/>
      <c r="H137" s="1906"/>
      <c r="I137" s="1907" t="s">
        <v>2221</v>
      </c>
      <c r="J137" s="1904"/>
      <c r="K137" s="1908"/>
      <c r="L137" s="2165"/>
      <c r="M137" s="2163"/>
      <c r="N137" s="2163"/>
      <c r="O137" s="2163"/>
      <c r="P137" s="2163"/>
      <c r="Q137" s="2163"/>
      <c r="R137" s="2163"/>
      <c r="S137" s="2163"/>
      <c r="T137" s="2163"/>
      <c r="U137" s="2163"/>
      <c r="V137" s="2163"/>
      <c r="W137" s="2163"/>
      <c r="X137" s="2163"/>
      <c r="Y137" s="2163"/>
      <c r="Z137" s="2163"/>
      <c r="AA137" s="2163"/>
      <c r="AB137" s="2163"/>
      <c r="AC137" s="2163"/>
    </row>
    <row r="138" spans="1:29" ht="15.6">
      <c r="A138" s="2163"/>
      <c r="B138" s="1909"/>
      <c r="C138" s="1910" t="s">
        <v>2222</v>
      </c>
      <c r="D138" s="1910" t="s">
        <v>2223</v>
      </c>
      <c r="E138" s="1911" t="s">
        <v>2224</v>
      </c>
      <c r="F138" s="1912" t="s">
        <v>2225</v>
      </c>
      <c r="G138" s="1910" t="s">
        <v>2226</v>
      </c>
      <c r="H138" s="1913" t="s">
        <v>2227</v>
      </c>
      <c r="I138" s="1914"/>
      <c r="J138" s="1910" t="s">
        <v>2228</v>
      </c>
      <c r="K138" s="1913" t="s">
        <v>2229</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2">
        <v>6</v>
      </c>
      <c r="C139" s="1883">
        <v>96</v>
      </c>
      <c r="D139" s="1915" t="s">
        <v>2230</v>
      </c>
      <c r="E139" s="1884">
        <v>100</v>
      </c>
      <c r="F139" s="1885">
        <v>102.5</v>
      </c>
      <c r="G139" s="1915" t="s">
        <v>2231</v>
      </c>
      <c r="H139" s="1886">
        <v>105</v>
      </c>
      <c r="I139" s="1916" t="s">
        <v>2232</v>
      </c>
      <c r="J139" s="1883">
        <v>20</v>
      </c>
      <c r="K139" s="1887">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6">
      <c r="A140" s="2163"/>
      <c r="B140" s="1888">
        <v>5</v>
      </c>
      <c r="C140" s="1889">
        <v>100</v>
      </c>
      <c r="D140" s="1917"/>
      <c r="E140" s="1890"/>
      <c r="F140" s="1891">
        <v>102</v>
      </c>
      <c r="G140" s="1917"/>
      <c r="H140" s="1892"/>
      <c r="I140" s="1918" t="s">
        <v>2233</v>
      </c>
      <c r="J140" s="845">
        <f>ROUNDUP((J139-1)/2,0)</f>
        <v>10</v>
      </c>
      <c r="K140" s="1893">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6">
      <c r="A141" s="2163"/>
      <c r="B141" s="1888">
        <v>4</v>
      </c>
      <c r="C141" s="1889">
        <v>102</v>
      </c>
      <c r="D141" s="1917"/>
      <c r="E141" s="1890"/>
      <c r="F141" s="1891">
        <v>101.5</v>
      </c>
      <c r="G141" s="1917"/>
      <c r="H141" s="1892"/>
      <c r="I141" s="1918" t="s">
        <v>2234</v>
      </c>
      <c r="J141" s="845">
        <v>1</v>
      </c>
      <c r="K141" s="1894">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6">
      <c r="A142" s="2163"/>
      <c r="B142" s="1888">
        <v>3</v>
      </c>
      <c r="C142" s="1889">
        <v>103</v>
      </c>
      <c r="D142" s="1917"/>
      <c r="E142" s="1890"/>
      <c r="F142" s="1891">
        <v>101</v>
      </c>
      <c r="G142" s="1917"/>
      <c r="H142" s="1892"/>
      <c r="I142" s="1918" t="s">
        <v>2235</v>
      </c>
      <c r="J142" s="845">
        <f>J139</f>
        <v>20</v>
      </c>
      <c r="K142" s="1895">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6">
      <c r="A143" s="2163"/>
      <c r="B143" s="1888">
        <v>2</v>
      </c>
      <c r="C143" s="1889">
        <v>100</v>
      </c>
      <c r="D143" s="1917"/>
      <c r="E143" s="1890"/>
      <c r="F143" s="1891">
        <v>100.5</v>
      </c>
      <c r="G143" s="1917"/>
      <c r="H143" s="1892"/>
      <c r="I143" s="1918" t="s">
        <v>2236</v>
      </c>
      <c r="J143" s="1889">
        <v>15</v>
      </c>
      <c r="K143" s="1894">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8">
        <v>1</v>
      </c>
      <c r="C144" s="1889">
        <v>98</v>
      </c>
      <c r="D144" s="1919" t="s">
        <v>2237</v>
      </c>
      <c r="E144" s="1890">
        <v>102</v>
      </c>
      <c r="F144" s="1896">
        <v>100</v>
      </c>
      <c r="G144" s="1919" t="s">
        <v>2237</v>
      </c>
      <c r="H144" s="1892">
        <v>105</v>
      </c>
      <c r="I144" s="1918" t="s">
        <v>2236</v>
      </c>
      <c r="J144" s="1889">
        <v>18</v>
      </c>
      <c r="K144" s="1894">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6.2" thickBot="1">
      <c r="A145" s="2163"/>
      <c r="B145" s="1920" t="s">
        <v>2238</v>
      </c>
      <c r="C145" s="1897">
        <f>ROUND(MAX(C139:C144)/MIN(C139:C144)-1,3)</f>
        <v>7.2999999999999995E-2</v>
      </c>
      <c r="D145" s="1921"/>
      <c r="E145" s="1921"/>
      <c r="F145" s="1922" t="s">
        <v>2239</v>
      </c>
      <c r="G145" s="1923"/>
      <c r="H145" s="1924"/>
      <c r="I145" s="1925" t="s">
        <v>2236</v>
      </c>
      <c r="J145" s="1898">
        <v>8</v>
      </c>
      <c r="K145" s="1899">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ht="14.4">
      <c r="A147" s="2163"/>
      <c r="B147" s="1944" t="s">
        <v>2248</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ht="14.4">
      <c r="A148" s="2163"/>
      <c r="B148" s="1944" t="s">
        <v>2249</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A38" sqref="A38:D38"/>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684</v>
      </c>
      <c r="B1" s="502" t="s">
        <v>723</v>
      </c>
      <c r="C1" s="503" t="s">
        <v>686</v>
      </c>
      <c r="D1" s="2333"/>
      <c r="E1" s="505"/>
      <c r="F1" s="2761"/>
      <c r="G1" s="1586" t="s">
        <v>687</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433</v>
      </c>
      <c r="B2" s="849" t="e">
        <f>ROUND(B3*D3/10000,0)</f>
        <v>#DIV/0!</v>
      </c>
      <c r="C2" s="2111"/>
      <c r="D2" s="2111"/>
      <c r="E2" s="2045"/>
      <c r="F2" s="2113"/>
      <c r="G2" s="2112"/>
      <c r="H2" s="2112"/>
      <c r="I2" s="2112"/>
      <c r="J2" s="2112"/>
      <c r="K2" s="2112"/>
      <c r="L2" s="2115"/>
      <c r="M2" s="2116"/>
      <c r="N2" s="2116"/>
      <c r="O2" s="2116"/>
      <c r="P2" s="1550"/>
      <c r="Q2" s="1550"/>
      <c r="R2" s="1550"/>
      <c r="S2" s="1550"/>
      <c r="T2" s="1550"/>
      <c r="U2" s="1550"/>
      <c r="V2" s="1550"/>
      <c r="W2" s="1550"/>
      <c r="X2" s="1550"/>
      <c r="Y2" s="1550"/>
      <c r="Z2" s="1550"/>
      <c r="AA2" s="1550"/>
      <c r="AB2" s="1550"/>
      <c r="AC2" s="1551"/>
    </row>
    <row r="3" spans="1:29" s="1331" customFormat="1" ht="28.5" customHeight="1" thickBot="1">
      <c r="A3" s="508" t="s">
        <v>485</v>
      </c>
      <c r="B3" s="509" t="e">
        <f>C49</f>
        <v>#DIV/0!</v>
      </c>
      <c r="C3" s="851" t="s">
        <v>688</v>
      </c>
      <c r="D3" s="850">
        <f>SUMIF('数据-汇总表'!$C19:$C33,D1,'数据-汇总表'!$E19:$E33)</f>
        <v>0</v>
      </c>
      <c r="E3" s="2045"/>
      <c r="F3" s="2113"/>
      <c r="G3" s="2112"/>
      <c r="H3" s="2112"/>
      <c r="I3" s="2112"/>
      <c r="J3" s="2112"/>
      <c r="K3" s="2114"/>
      <c r="L3" s="2115"/>
      <c r="M3" s="2116"/>
      <c r="N3" s="2116"/>
      <c r="O3" s="2116"/>
      <c r="P3" s="1550"/>
      <c r="Q3" s="1550"/>
      <c r="R3" s="1550"/>
      <c r="S3" s="1550"/>
      <c r="T3" s="1550"/>
      <c r="U3" s="1550"/>
      <c r="V3" s="1550"/>
      <c r="W3" s="1550"/>
      <c r="X3" s="1550"/>
      <c r="Y3" s="1550"/>
      <c r="Z3" s="1550"/>
      <c r="AA3" s="1550"/>
      <c r="AB3" s="1550"/>
      <c r="AC3" s="427"/>
    </row>
    <row r="4" spans="1:29" ht="14.4">
      <c r="A4" s="511" t="s">
        <v>487</v>
      </c>
      <c r="B4" s="512"/>
      <c r="C4" s="3380" t="s">
        <v>488</v>
      </c>
      <c r="D4" s="3381"/>
      <c r="E4" s="3404" t="s">
        <v>489</v>
      </c>
      <c r="F4" s="3405"/>
      <c r="G4" s="3380" t="s">
        <v>490</v>
      </c>
      <c r="H4" s="3381"/>
      <c r="I4" s="3380" t="s">
        <v>491</v>
      </c>
      <c r="J4" s="3381"/>
      <c r="K4" s="513" t="s">
        <v>492</v>
      </c>
      <c r="L4" s="2117"/>
      <c r="M4" s="2118"/>
      <c r="N4" s="2118"/>
      <c r="O4" s="2118"/>
      <c r="P4" s="3382" t="s">
        <v>493</v>
      </c>
      <c r="Q4" s="3383"/>
      <c r="R4" s="3368" t="s">
        <v>489</v>
      </c>
      <c r="S4" s="3369"/>
      <c r="T4" s="3368" t="s">
        <v>490</v>
      </c>
      <c r="U4" s="3369"/>
      <c r="V4" s="3388" t="s">
        <v>491</v>
      </c>
      <c r="W4" s="3388"/>
      <c r="X4" s="1553"/>
      <c r="Y4" s="3368" t="s">
        <v>493</v>
      </c>
      <c r="Z4" s="3369"/>
      <c r="AA4" s="3363" t="s">
        <v>489</v>
      </c>
      <c r="AB4" s="3388" t="s">
        <v>490</v>
      </c>
      <c r="AC4" s="3363" t="s">
        <v>491</v>
      </c>
    </row>
    <row r="5" spans="1:29">
      <c r="A5" s="514"/>
      <c r="B5" s="515"/>
      <c r="C5" s="3391" t="s">
        <v>2887</v>
      </c>
      <c r="D5" s="3392"/>
      <c r="E5" s="3406" t="s">
        <v>2888</v>
      </c>
      <c r="F5" s="3407"/>
      <c r="G5" s="3391" t="s">
        <v>2889</v>
      </c>
      <c r="H5" s="3392"/>
      <c r="I5" s="3391" t="s">
        <v>2890</v>
      </c>
      <c r="J5" s="3392"/>
      <c r="K5" s="513"/>
      <c r="L5" s="2117"/>
      <c r="M5" s="2118"/>
      <c r="N5" s="2118"/>
      <c r="O5" s="2118"/>
      <c r="P5" s="3384"/>
      <c r="Q5" s="3385"/>
      <c r="R5" s="3370"/>
      <c r="S5" s="3371"/>
      <c r="T5" s="3370"/>
      <c r="U5" s="3371"/>
      <c r="V5" s="3388"/>
      <c r="W5" s="3388"/>
      <c r="X5" s="1553"/>
      <c r="Y5" s="3370"/>
      <c r="Z5" s="3371"/>
      <c r="AA5" s="3364"/>
      <c r="AB5" s="3388"/>
      <c r="AC5" s="3364"/>
    </row>
    <row r="6" spans="1:29" ht="15" thickBot="1">
      <c r="A6" s="516"/>
      <c r="B6" s="517"/>
      <c r="C6" s="3389" t="s">
        <v>2891</v>
      </c>
      <c r="D6" s="3390"/>
      <c r="E6" s="3408" t="s">
        <v>2891</v>
      </c>
      <c r="F6" s="3409"/>
      <c r="G6" s="3389" t="s">
        <v>2891</v>
      </c>
      <c r="H6" s="3390"/>
      <c r="I6" s="3389" t="s">
        <v>2891</v>
      </c>
      <c r="J6" s="3390"/>
      <c r="K6" s="513" t="s">
        <v>494</v>
      </c>
      <c r="L6" s="2117"/>
      <c r="M6" s="2118"/>
      <c r="N6" s="2118"/>
      <c r="O6" s="2118"/>
      <c r="P6" s="3386"/>
      <c r="Q6" s="3387"/>
      <c r="R6" s="3370"/>
      <c r="S6" s="3371"/>
      <c r="T6" s="3372"/>
      <c r="U6" s="3373"/>
      <c r="V6" s="3388"/>
      <c r="W6" s="3388"/>
      <c r="X6" s="1553"/>
      <c r="Y6" s="3372"/>
      <c r="Z6" s="3373"/>
      <c r="AA6" s="3365"/>
      <c r="AB6" s="3388"/>
      <c r="AC6" s="3365"/>
    </row>
    <row r="7" spans="1:29" s="1215" customFormat="1" ht="15" thickBot="1">
      <c r="A7" s="2866"/>
      <c r="B7" s="2873" t="s">
        <v>495</v>
      </c>
      <c r="C7" s="518">
        <f>'数据-取费表'!B2</f>
        <v>43752</v>
      </c>
      <c r="D7" s="519">
        <v>100</v>
      </c>
      <c r="E7" s="520"/>
      <c r="F7" s="521">
        <f>SUMIF(58:58,YEAR(E7)&amp;"-"&amp;MONTH(E7),59:59)</f>
        <v>0</v>
      </c>
      <c r="G7" s="520"/>
      <c r="H7" s="519">
        <f>SUMIF(58:58,YEAR(G7)&amp;"-"&amp;MONTH(G7),59:59)</f>
        <v>0</v>
      </c>
      <c r="I7" s="520"/>
      <c r="J7" s="519">
        <f>SUMIF(58:58,YEAR(I7)&amp;"-"&amp;MONTH(I7),59:59)</f>
        <v>0</v>
      </c>
      <c r="K7" s="523"/>
      <c r="L7" s="2119"/>
      <c r="M7" s="2120"/>
      <c r="N7" s="2120"/>
      <c r="O7" s="2120"/>
      <c r="P7" s="3366" t="s">
        <v>496</v>
      </c>
      <c r="Q7" s="3375"/>
      <c r="R7" s="1554" t="s">
        <v>8</v>
      </c>
      <c r="S7" s="1555">
        <f t="shared" ref="S7:S15" si="0">F7</f>
        <v>0</v>
      </c>
      <c r="T7" s="1554" t="s">
        <v>8</v>
      </c>
      <c r="U7" s="1555">
        <f t="shared" ref="U7:U15" si="1">H7</f>
        <v>0</v>
      </c>
      <c r="V7" s="1554" t="s">
        <v>8</v>
      </c>
      <c r="W7" s="1555">
        <f t="shared" ref="W7:W15" si="2">J7</f>
        <v>0</v>
      </c>
      <c r="X7" s="1556"/>
      <c r="Y7" s="3366" t="s">
        <v>496</v>
      </c>
      <c r="Z7" s="3367"/>
      <c r="AA7" s="1557" t="e">
        <f>D7/F7</f>
        <v>#DIV/0!</v>
      </c>
      <c r="AB7" s="1557" t="e">
        <f>D7/H7</f>
        <v>#DIV/0!</v>
      </c>
      <c r="AC7" s="1557" t="e">
        <f>D7/J7</f>
        <v>#DIV/0!</v>
      </c>
    </row>
    <row r="8" spans="1:29" s="1215" customFormat="1" ht="15" thickBot="1">
      <c r="A8" s="2867"/>
      <c r="B8" s="2874" t="s">
        <v>497</v>
      </c>
      <c r="C8" s="524" t="s">
        <v>542</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366" t="s">
        <v>499</v>
      </c>
      <c r="Q8" s="3367"/>
      <c r="R8" s="1554" t="s">
        <v>8</v>
      </c>
      <c r="S8" s="1555">
        <f t="shared" si="0"/>
        <v>0</v>
      </c>
      <c r="T8" s="1554" t="s">
        <v>8</v>
      </c>
      <c r="U8" s="1555">
        <f t="shared" si="1"/>
        <v>0</v>
      </c>
      <c r="V8" s="1554" t="s">
        <v>8</v>
      </c>
      <c r="W8" s="1555">
        <f t="shared" si="2"/>
        <v>0</v>
      </c>
      <c r="X8" s="1556"/>
      <c r="Y8" s="3366" t="s">
        <v>499</v>
      </c>
      <c r="Z8" s="3367"/>
      <c r="AA8" s="1557" t="e">
        <f t="shared" ref="AA8:AA46" si="3">D8/F8</f>
        <v>#DIV/0!</v>
      </c>
      <c r="AB8" s="1557" t="e">
        <f t="shared" ref="AB8:AB46" si="4">D8/H8</f>
        <v>#DIV/0!</v>
      </c>
      <c r="AC8" s="1557" t="e">
        <f t="shared" ref="AC8:AC46" si="5">D8/J8</f>
        <v>#DIV/0!</v>
      </c>
    </row>
    <row r="9" spans="1:29" s="1215" customFormat="1" ht="14.4">
      <c r="A9" s="2868"/>
      <c r="B9" s="2875" t="s">
        <v>2716</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74" t="s">
        <v>501</v>
      </c>
      <c r="Q9" s="1146" t="str">
        <f t="shared" ref="Q9:Q15" si="6">B9</f>
        <v>用途</v>
      </c>
      <c r="R9" s="1554" t="s">
        <v>8</v>
      </c>
      <c r="S9" s="1555">
        <f t="shared" si="0"/>
        <v>100</v>
      </c>
      <c r="T9" s="1554" t="s">
        <v>8</v>
      </c>
      <c r="U9" s="1555">
        <f t="shared" si="1"/>
        <v>100</v>
      </c>
      <c r="V9" s="1554" t="s">
        <v>8</v>
      </c>
      <c r="W9" s="1555">
        <f t="shared" si="2"/>
        <v>100</v>
      </c>
      <c r="X9" s="1556"/>
      <c r="Y9" s="3331" t="s">
        <v>502</v>
      </c>
      <c r="Z9" s="1145" t="str">
        <f t="shared" ref="Z9:Z15" si="7">Q9</f>
        <v>用途</v>
      </c>
      <c r="AA9" s="1557">
        <f t="shared" si="3"/>
        <v>1</v>
      </c>
      <c r="AB9" s="1557">
        <f t="shared" si="4"/>
        <v>1</v>
      </c>
      <c r="AC9" s="1557">
        <f t="shared" si="5"/>
        <v>1</v>
      </c>
    </row>
    <row r="10" spans="1:29" s="1333" customFormat="1" ht="28.8">
      <c r="A10" s="2869"/>
      <c r="B10" s="2874" t="s">
        <v>2717</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74"/>
      <c r="Q10" s="1146" t="str">
        <f t="shared" si="6"/>
        <v>土地使用年限（年）</v>
      </c>
      <c r="R10" s="1554" t="s">
        <v>8</v>
      </c>
      <c r="S10" s="1555">
        <f t="shared" si="0"/>
        <v>100</v>
      </c>
      <c r="T10" s="1554" t="s">
        <v>8</v>
      </c>
      <c r="U10" s="1555">
        <f t="shared" si="1"/>
        <v>100</v>
      </c>
      <c r="V10" s="1554" t="s">
        <v>8</v>
      </c>
      <c r="W10" s="1555">
        <f t="shared" si="2"/>
        <v>100</v>
      </c>
      <c r="X10" s="1556"/>
      <c r="Y10" s="3331"/>
      <c r="Z10" s="1145" t="str">
        <f t="shared" si="7"/>
        <v>土地使用年限（年）</v>
      </c>
      <c r="AA10" s="1557">
        <f t="shared" si="3"/>
        <v>1</v>
      </c>
      <c r="AB10" s="1557">
        <f t="shared" si="4"/>
        <v>1</v>
      </c>
      <c r="AC10" s="1557">
        <f t="shared" si="5"/>
        <v>1</v>
      </c>
    </row>
    <row r="11" spans="1:29" ht="15">
      <c r="A11" s="2870"/>
      <c r="B11" s="2874" t="s">
        <v>2718</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74"/>
      <c r="Q11" s="1146" t="str">
        <f t="shared" si="6"/>
        <v>容积率</v>
      </c>
      <c r="R11" s="1554" t="s">
        <v>8</v>
      </c>
      <c r="S11" s="1555" t="e">
        <f t="shared" si="0"/>
        <v>#N/A</v>
      </c>
      <c r="T11" s="1554" t="s">
        <v>8</v>
      </c>
      <c r="U11" s="1555" t="e">
        <f t="shared" si="1"/>
        <v>#N/A</v>
      </c>
      <c r="V11" s="1554" t="s">
        <v>8</v>
      </c>
      <c r="W11" s="1555" t="e">
        <f t="shared" si="2"/>
        <v>#N/A</v>
      </c>
      <c r="X11" s="1556"/>
      <c r="Y11" s="3331"/>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374"/>
      <c r="Q12" s="1146">
        <f t="shared" si="6"/>
        <v>111</v>
      </c>
      <c r="R12" s="1554" t="s">
        <v>8</v>
      </c>
      <c r="S12" s="1555">
        <f t="shared" si="0"/>
        <v>100</v>
      </c>
      <c r="T12" s="1554" t="s">
        <v>8</v>
      </c>
      <c r="U12" s="1555">
        <f t="shared" si="1"/>
        <v>100</v>
      </c>
      <c r="V12" s="1554" t="s">
        <v>8</v>
      </c>
      <c r="W12" s="1555">
        <f t="shared" si="2"/>
        <v>100</v>
      </c>
      <c r="X12" s="1556"/>
      <c r="Y12" s="3331"/>
      <c r="Z12" s="1145">
        <f t="shared" si="7"/>
        <v>111</v>
      </c>
      <c r="AA12" s="1557">
        <f>D12/F12</f>
        <v>1</v>
      </c>
      <c r="AB12" s="1557">
        <f>D12/H12</f>
        <v>1</v>
      </c>
      <c r="AC12" s="1557">
        <f>D12/J12</f>
        <v>1</v>
      </c>
    </row>
    <row r="13" spans="1:29" ht="15">
      <c r="A13" s="2871"/>
      <c r="B13" s="2877">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374"/>
      <c r="Q13" s="1146">
        <f t="shared" si="6"/>
        <v>111</v>
      </c>
      <c r="R13" s="1554" t="s">
        <v>8</v>
      </c>
      <c r="S13" s="1555">
        <f t="shared" si="0"/>
        <v>100</v>
      </c>
      <c r="T13" s="1554" t="s">
        <v>8</v>
      </c>
      <c r="U13" s="1555">
        <f t="shared" si="1"/>
        <v>100</v>
      </c>
      <c r="V13" s="1554" t="s">
        <v>8</v>
      </c>
      <c r="W13" s="1555">
        <f t="shared" si="2"/>
        <v>100</v>
      </c>
      <c r="X13" s="1556"/>
      <c r="Y13" s="3331"/>
      <c r="Z13" s="1145">
        <f t="shared" si="7"/>
        <v>111</v>
      </c>
      <c r="AA13" s="1557">
        <f t="shared" si="3"/>
        <v>1</v>
      </c>
      <c r="AB13" s="1557">
        <f t="shared" si="4"/>
        <v>1</v>
      </c>
      <c r="AC13" s="1557">
        <f t="shared" si="5"/>
        <v>1</v>
      </c>
    </row>
    <row r="14" spans="1:29" ht="15.6" thickBot="1">
      <c r="A14" s="2872"/>
      <c r="B14" s="2878">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374"/>
      <c r="Q14" s="1146">
        <f t="shared" si="6"/>
        <v>111</v>
      </c>
      <c r="R14" s="1554" t="s">
        <v>8</v>
      </c>
      <c r="S14" s="1555">
        <f t="shared" si="0"/>
        <v>100</v>
      </c>
      <c r="T14" s="1554" t="s">
        <v>8</v>
      </c>
      <c r="U14" s="1555">
        <f t="shared" si="1"/>
        <v>100</v>
      </c>
      <c r="V14" s="1554" t="s">
        <v>8</v>
      </c>
      <c r="W14" s="1555">
        <f t="shared" si="2"/>
        <v>100</v>
      </c>
      <c r="X14" s="1556"/>
      <c r="Y14" s="3331"/>
      <c r="Z14" s="1145">
        <f t="shared" si="7"/>
        <v>111</v>
      </c>
      <c r="AA14" s="1557">
        <f t="shared" si="3"/>
        <v>1</v>
      </c>
      <c r="AB14" s="1557">
        <f t="shared" si="4"/>
        <v>1</v>
      </c>
      <c r="AC14" s="1557">
        <f t="shared" si="5"/>
        <v>1</v>
      </c>
    </row>
    <row r="15" spans="1:29" ht="82.8">
      <c r="A15" s="2864" t="s">
        <v>2714</v>
      </c>
      <c r="B15" s="165" t="s">
        <v>507</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376" t="s">
        <v>506</v>
      </c>
      <c r="Q15" s="1558" t="str">
        <f t="shared" si="6"/>
        <v>商业繁华度</v>
      </c>
      <c r="R15" s="1559" t="s">
        <v>8</v>
      </c>
      <c r="S15" s="1560">
        <f t="shared" si="0"/>
        <v>100</v>
      </c>
      <c r="T15" s="1559" t="s">
        <v>8</v>
      </c>
      <c r="U15" s="1560">
        <f t="shared" si="1"/>
        <v>100</v>
      </c>
      <c r="V15" s="1559" t="s">
        <v>8</v>
      </c>
      <c r="W15" s="1560">
        <f t="shared" si="2"/>
        <v>100</v>
      </c>
      <c r="X15" s="1553"/>
      <c r="Y15" s="3376" t="s">
        <v>506</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6"/>
      <c r="M16" s="2118"/>
      <c r="N16" s="2118"/>
      <c r="O16" s="2125"/>
      <c r="P16" s="3377"/>
      <c r="Q16" s="1558"/>
      <c r="R16" s="1559"/>
      <c r="S16" s="1560"/>
      <c r="T16" s="1559"/>
      <c r="U16" s="1560"/>
      <c r="V16" s="1559"/>
      <c r="W16" s="1560"/>
      <c r="X16" s="1553"/>
      <c r="Y16" s="3377"/>
      <c r="Z16" s="1561"/>
      <c r="AA16" s="1562">
        <v>1</v>
      </c>
      <c r="AB16" s="1562">
        <v>1</v>
      </c>
      <c r="AC16" s="1562">
        <v>1</v>
      </c>
    </row>
    <row r="17" spans="1:29" ht="96.6">
      <c r="A17" s="531"/>
      <c r="B17" s="870" t="s">
        <v>262</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377"/>
      <c r="Q17" s="1558" t="str">
        <f>B17</f>
        <v>交通便捷度</v>
      </c>
      <c r="R17" s="1559" t="s">
        <v>8</v>
      </c>
      <c r="S17" s="1560">
        <f>F17</f>
        <v>100</v>
      </c>
      <c r="T17" s="1559" t="s">
        <v>8</v>
      </c>
      <c r="U17" s="1560">
        <f>H17</f>
        <v>100</v>
      </c>
      <c r="V17" s="1559" t="s">
        <v>8</v>
      </c>
      <c r="W17" s="1560">
        <f>J17</f>
        <v>100</v>
      </c>
      <c r="X17" s="1553"/>
      <c r="Y17" s="3377"/>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6"/>
      <c r="M18" s="2118"/>
      <c r="N18" s="2118"/>
      <c r="O18" s="2125"/>
      <c r="P18" s="3377"/>
      <c r="Q18" s="1558"/>
      <c r="R18" s="1559"/>
      <c r="S18" s="1560"/>
      <c r="T18" s="1559"/>
      <c r="U18" s="1560"/>
      <c r="V18" s="1559"/>
      <c r="W18" s="1560"/>
      <c r="X18" s="1553"/>
      <c r="Y18" s="3377"/>
      <c r="Z18" s="1561"/>
      <c r="AA18" s="1562">
        <v>1</v>
      </c>
      <c r="AB18" s="1562">
        <v>1</v>
      </c>
      <c r="AC18" s="1562">
        <v>1</v>
      </c>
    </row>
    <row r="19" spans="1:29" ht="41.4">
      <c r="A19" s="531"/>
      <c r="B19" s="2563" t="s">
        <v>2506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377"/>
      <c r="Q19" s="1558" t="str">
        <f>B19</f>
        <v>公共配套设施</v>
      </c>
      <c r="R19" s="1559" t="s">
        <v>8</v>
      </c>
      <c r="S19" s="1560">
        <f>F19</f>
        <v>100</v>
      </c>
      <c r="T19" s="1559" t="s">
        <v>8</v>
      </c>
      <c r="U19" s="1560">
        <f>H19</f>
        <v>100</v>
      </c>
      <c r="V19" s="1559" t="s">
        <v>8</v>
      </c>
      <c r="W19" s="1560">
        <f>J19</f>
        <v>100</v>
      </c>
      <c r="X19" s="1553"/>
      <c r="Y19" s="3377"/>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6"/>
      <c r="M20" s="2118"/>
      <c r="N20" s="2118"/>
      <c r="O20" s="2125"/>
      <c r="P20" s="3377"/>
      <c r="Q20" s="1558"/>
      <c r="R20" s="1559"/>
      <c r="S20" s="1560"/>
      <c r="T20" s="1559"/>
      <c r="U20" s="1560"/>
      <c r="V20" s="1559"/>
      <c r="W20" s="1560"/>
      <c r="X20" s="1553"/>
      <c r="Y20" s="3377"/>
      <c r="Z20" s="1561"/>
      <c r="AA20" s="1562">
        <v>1</v>
      </c>
      <c r="AB20" s="1562">
        <v>1</v>
      </c>
      <c r="AC20" s="1562">
        <v>1</v>
      </c>
    </row>
    <row r="21" spans="1:29" ht="41.4">
      <c r="A21" s="531"/>
      <c r="B21" s="2556" t="s">
        <v>2518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377"/>
      <c r="Q21" s="2542" t="str">
        <f>B21</f>
        <v>基础设施水平</v>
      </c>
      <c r="R21" s="1559" t="s">
        <v>8</v>
      </c>
      <c r="S21" s="1560">
        <f>F21</f>
        <v>100</v>
      </c>
      <c r="T21" s="1559" t="s">
        <v>8</v>
      </c>
      <c r="U21" s="1560">
        <f>H21</f>
        <v>100</v>
      </c>
      <c r="V21" s="1559" t="s">
        <v>8</v>
      </c>
      <c r="W21" s="1560">
        <f>J21</f>
        <v>100</v>
      </c>
      <c r="X21" s="2544"/>
      <c r="Y21" s="3377"/>
      <c r="Z21" s="2543"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5"/>
      <c r="L22" s="2126"/>
      <c r="M22" s="2118"/>
      <c r="N22" s="2118"/>
      <c r="O22" s="2125"/>
      <c r="P22" s="3377"/>
      <c r="Q22" s="2542"/>
      <c r="R22" s="1559"/>
      <c r="S22" s="1560"/>
      <c r="T22" s="1559"/>
      <c r="U22" s="1560"/>
      <c r="V22" s="1559"/>
      <c r="W22" s="1560"/>
      <c r="X22" s="2544"/>
      <c r="Y22" s="3377"/>
      <c r="Z22" s="2543"/>
      <c r="AA22" s="1562">
        <v>1</v>
      </c>
      <c r="AB22" s="1562">
        <v>1</v>
      </c>
      <c r="AC22" s="1562">
        <v>1</v>
      </c>
    </row>
    <row r="23" spans="1:29" ht="55.2">
      <c r="A23" s="531"/>
      <c r="B23" s="870" t="s">
        <v>263</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377"/>
      <c r="Q23" s="1558" t="str">
        <f>B23</f>
        <v>自然及人文环境</v>
      </c>
      <c r="R23" s="1559" t="s">
        <v>8</v>
      </c>
      <c r="S23" s="1560">
        <f>F23</f>
        <v>100</v>
      </c>
      <c r="T23" s="1559" t="s">
        <v>8</v>
      </c>
      <c r="U23" s="1560">
        <f>H23</f>
        <v>100</v>
      </c>
      <c r="V23" s="1559" t="s">
        <v>8</v>
      </c>
      <c r="W23" s="1560">
        <f>J23</f>
        <v>100</v>
      </c>
      <c r="X23" s="1553"/>
      <c r="Y23" s="3377"/>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6"/>
      <c r="M24" s="2118"/>
      <c r="N24" s="2118"/>
      <c r="O24" s="2125"/>
      <c r="P24" s="3377"/>
      <c r="Q24" s="1558"/>
      <c r="R24" s="1559"/>
      <c r="S24" s="1560"/>
      <c r="T24" s="1559"/>
      <c r="U24" s="1560"/>
      <c r="V24" s="1559"/>
      <c r="W24" s="1560"/>
      <c r="X24" s="1553"/>
      <c r="Y24" s="3377"/>
      <c r="Z24" s="1561"/>
      <c r="AA24" s="1562">
        <v>1</v>
      </c>
      <c r="AB24" s="1562">
        <v>1</v>
      </c>
      <c r="AC24" s="1562">
        <v>1</v>
      </c>
    </row>
    <row r="25" spans="1:29" ht="15">
      <c r="A25" s="531"/>
      <c r="B25" s="526" t="s">
        <v>513</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377"/>
      <c r="Q25" s="1558" t="str">
        <f t="shared" ref="Q25:Q46" si="11">B25</f>
        <v>临街状况</v>
      </c>
      <c r="R25" s="1559" t="s">
        <v>8</v>
      </c>
      <c r="S25" s="1560">
        <f>F25</f>
        <v>100</v>
      </c>
      <c r="T25" s="1559" t="s">
        <v>8</v>
      </c>
      <c r="U25" s="1560">
        <f>H25</f>
        <v>100</v>
      </c>
      <c r="V25" s="1559" t="s">
        <v>8</v>
      </c>
      <c r="W25" s="1560">
        <f>J25</f>
        <v>100</v>
      </c>
      <c r="X25" s="1553"/>
      <c r="Y25" s="3377"/>
      <c r="Z25" s="1561" t="str">
        <f>Q25</f>
        <v>临街状况</v>
      </c>
      <c r="AA25" s="1562">
        <f t="shared" si="3"/>
        <v>1</v>
      </c>
      <c r="AB25" s="1562">
        <f t="shared" si="4"/>
        <v>1</v>
      </c>
      <c r="AC25" s="1562">
        <f t="shared" si="5"/>
        <v>1</v>
      </c>
    </row>
    <row r="26" spans="1:29" ht="15">
      <c r="A26" s="531"/>
      <c r="B26" s="876" t="s">
        <v>724</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377"/>
      <c r="Q26" s="1558" t="str">
        <f t="shared" si="11"/>
        <v>平面位置/可视性</v>
      </c>
      <c r="R26" s="1559" t="s">
        <v>8</v>
      </c>
      <c r="S26" s="1560">
        <f>F26</f>
        <v>100</v>
      </c>
      <c r="T26" s="1559" t="s">
        <v>8</v>
      </c>
      <c r="U26" s="1560">
        <f>H26</f>
        <v>100</v>
      </c>
      <c r="V26" s="1559" t="s">
        <v>8</v>
      </c>
      <c r="W26" s="1560">
        <f>J26</f>
        <v>100</v>
      </c>
      <c r="X26" s="1553"/>
      <c r="Y26" s="3377"/>
      <c r="Z26" s="1561" t="str">
        <f>Q26</f>
        <v>平面位置/可视性</v>
      </c>
      <c r="AA26" s="1562">
        <f t="shared" si="3"/>
        <v>1</v>
      </c>
      <c r="AB26" s="1562">
        <f t="shared" si="4"/>
        <v>1</v>
      </c>
      <c r="AC26" s="1562">
        <f t="shared" si="5"/>
        <v>1</v>
      </c>
    </row>
    <row r="27" spans="1:29" s="1215" customFormat="1" ht="15">
      <c r="A27" s="535"/>
      <c r="B27" s="870" t="s">
        <v>725</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377"/>
      <c r="Q27" s="1146" t="str">
        <f t="shared" si="11"/>
        <v>人流量</v>
      </c>
      <c r="R27" s="1554" t="s">
        <v>8</v>
      </c>
      <c r="S27" s="1555">
        <f>F27</f>
        <v>100</v>
      </c>
      <c r="T27" s="1554" t="s">
        <v>8</v>
      </c>
      <c r="U27" s="1555">
        <f>H27</f>
        <v>100</v>
      </c>
      <c r="V27" s="1554" t="s">
        <v>8</v>
      </c>
      <c r="W27" s="1555">
        <f>J27</f>
        <v>100</v>
      </c>
      <c r="X27" s="1556"/>
      <c r="Y27" s="3377"/>
      <c r="Z27" s="1145" t="str">
        <f>Q27</f>
        <v>人流量</v>
      </c>
      <c r="AA27" s="1562">
        <f>D27/F27</f>
        <v>1</v>
      </c>
      <c r="AB27" s="1562">
        <f>D27/H27</f>
        <v>1</v>
      </c>
      <c r="AC27" s="1562">
        <f>D27/J27</f>
        <v>1</v>
      </c>
    </row>
    <row r="28" spans="1:29" ht="15">
      <c r="A28" s="531"/>
      <c r="B28" s="526" t="s">
        <v>727</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377"/>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77"/>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377"/>
      <c r="Q29" s="1558">
        <f t="shared" si="11"/>
        <v>111</v>
      </c>
      <c r="R29" s="1559" t="s">
        <v>8</v>
      </c>
      <c r="S29" s="1560">
        <f t="shared" si="12"/>
        <v>100</v>
      </c>
      <c r="T29" s="1559" t="s">
        <v>8</v>
      </c>
      <c r="U29" s="1560">
        <f t="shared" si="13"/>
        <v>100</v>
      </c>
      <c r="V29" s="1559" t="s">
        <v>8</v>
      </c>
      <c r="W29" s="1560">
        <f t="shared" si="14"/>
        <v>100</v>
      </c>
      <c r="X29" s="1553"/>
      <c r="Y29" s="3377"/>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377"/>
      <c r="Q30" s="1558">
        <f t="shared" si="11"/>
        <v>111</v>
      </c>
      <c r="R30" s="1559" t="s">
        <v>8</v>
      </c>
      <c r="S30" s="1560">
        <f t="shared" si="12"/>
        <v>100</v>
      </c>
      <c r="T30" s="1559" t="s">
        <v>8</v>
      </c>
      <c r="U30" s="1560">
        <f t="shared" si="13"/>
        <v>100</v>
      </c>
      <c r="V30" s="1559" t="s">
        <v>8</v>
      </c>
      <c r="W30" s="1560">
        <f t="shared" si="14"/>
        <v>100</v>
      </c>
      <c r="X30" s="1553"/>
      <c r="Y30" s="3377"/>
      <c r="Z30" s="1561">
        <f t="shared" si="15"/>
        <v>111</v>
      </c>
      <c r="AA30" s="1562">
        <f t="shared" si="3"/>
        <v>1</v>
      </c>
      <c r="AB30" s="1562">
        <f t="shared" si="4"/>
        <v>1</v>
      </c>
      <c r="AC30" s="1562">
        <f t="shared" si="5"/>
        <v>1</v>
      </c>
    </row>
    <row r="31" spans="1:29" ht="15.6"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377"/>
      <c r="Q31" s="1558">
        <f t="shared" si="11"/>
        <v>111</v>
      </c>
      <c r="R31" s="1559" t="s">
        <v>8</v>
      </c>
      <c r="S31" s="1560">
        <f t="shared" si="12"/>
        <v>100</v>
      </c>
      <c r="T31" s="1559" t="s">
        <v>8</v>
      </c>
      <c r="U31" s="1560">
        <f t="shared" si="13"/>
        <v>100</v>
      </c>
      <c r="V31" s="1559" t="s">
        <v>8</v>
      </c>
      <c r="W31" s="1560">
        <f t="shared" si="14"/>
        <v>100</v>
      </c>
      <c r="X31" s="1553"/>
      <c r="Y31" s="3377"/>
      <c r="Z31" s="1561">
        <f t="shared" si="15"/>
        <v>111</v>
      </c>
      <c r="AA31" s="1562">
        <f t="shared" si="3"/>
        <v>1</v>
      </c>
      <c r="AB31" s="1562">
        <f t="shared" si="4"/>
        <v>1</v>
      </c>
      <c r="AC31" s="1562">
        <f t="shared" si="5"/>
        <v>1</v>
      </c>
    </row>
    <row r="32" spans="1:29" ht="15">
      <c r="A32" s="2861" t="s">
        <v>2715</v>
      </c>
      <c r="B32" s="171" t="s">
        <v>728</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378" t="s">
        <v>516</v>
      </c>
      <c r="Q32" s="1558" t="str">
        <f t="shared" si="11"/>
        <v>商业类型</v>
      </c>
      <c r="R32" s="1559" t="s">
        <v>8</v>
      </c>
      <c r="S32" s="1560">
        <f t="shared" si="12"/>
        <v>100</v>
      </c>
      <c r="T32" s="1559" t="s">
        <v>8</v>
      </c>
      <c r="U32" s="1560">
        <f t="shared" si="13"/>
        <v>100</v>
      </c>
      <c r="V32" s="1559" t="s">
        <v>8</v>
      </c>
      <c r="W32" s="1560">
        <f t="shared" si="14"/>
        <v>100</v>
      </c>
      <c r="X32" s="1553"/>
      <c r="Y32" s="3379" t="s">
        <v>516</v>
      </c>
      <c r="Z32" s="1561" t="str">
        <f t="shared" si="15"/>
        <v>商业类型</v>
      </c>
      <c r="AA32" s="1562">
        <f t="shared" si="3"/>
        <v>1</v>
      </c>
      <c r="AB32" s="1562">
        <f t="shared" si="4"/>
        <v>1</v>
      </c>
      <c r="AC32" s="1562">
        <f t="shared" si="5"/>
        <v>1</v>
      </c>
    </row>
    <row r="33" spans="1:29" s="1334" customFormat="1" ht="15">
      <c r="A33" s="602"/>
      <c r="B33" s="526" t="s">
        <v>692</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379"/>
      <c r="Q33" s="1590" t="str">
        <f t="shared" si="11"/>
        <v>项目建筑规模</v>
      </c>
      <c r="R33" s="1563" t="s">
        <v>8</v>
      </c>
      <c r="S33" s="1564" t="e">
        <f t="shared" si="12"/>
        <v>#N/A</v>
      </c>
      <c r="T33" s="1563" t="s">
        <v>8</v>
      </c>
      <c r="U33" s="1564" t="e">
        <f t="shared" si="13"/>
        <v>#N/A</v>
      </c>
      <c r="V33" s="1563" t="s">
        <v>8</v>
      </c>
      <c r="W33" s="1564" t="e">
        <f t="shared" si="14"/>
        <v>#N/A</v>
      </c>
      <c r="X33" s="1565"/>
      <c r="Y33" s="3379"/>
      <c r="Z33" s="1566" t="str">
        <f t="shared" si="15"/>
        <v>项目建筑规模</v>
      </c>
      <c r="AA33" s="1562" t="e">
        <f t="shared" si="3"/>
        <v>#N/A</v>
      </c>
      <c r="AB33" s="1562" t="e">
        <f t="shared" si="4"/>
        <v>#N/A</v>
      </c>
      <c r="AC33" s="1562" t="e">
        <f t="shared" si="5"/>
        <v>#N/A</v>
      </c>
    </row>
    <row r="34" spans="1:29" ht="15">
      <c r="A34" s="593"/>
      <c r="B34" s="526" t="s">
        <v>693</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379"/>
      <c r="Q34" s="1558" t="str">
        <f t="shared" si="11"/>
        <v>建筑结构</v>
      </c>
      <c r="R34" s="1559" t="s">
        <v>8</v>
      </c>
      <c r="S34" s="1560">
        <f t="shared" si="12"/>
        <v>100</v>
      </c>
      <c r="T34" s="1559" t="s">
        <v>8</v>
      </c>
      <c r="U34" s="1560">
        <f t="shared" si="13"/>
        <v>100</v>
      </c>
      <c r="V34" s="1559" t="s">
        <v>8</v>
      </c>
      <c r="W34" s="1560">
        <f t="shared" si="14"/>
        <v>100</v>
      </c>
      <c r="X34" s="1553"/>
      <c r="Y34" s="3379"/>
      <c r="Z34" s="1561" t="str">
        <f t="shared" si="15"/>
        <v>建筑结构</v>
      </c>
      <c r="AA34" s="1562">
        <f t="shared" si="3"/>
        <v>1</v>
      </c>
      <c r="AB34" s="1562">
        <f t="shared" si="4"/>
        <v>1</v>
      </c>
      <c r="AC34" s="1562">
        <f t="shared" si="5"/>
        <v>1</v>
      </c>
    </row>
    <row r="35" spans="1:29" ht="15">
      <c r="A35" s="593"/>
      <c r="B35" s="526" t="s">
        <v>729</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379"/>
      <c r="Q35" s="1558" t="str">
        <f t="shared" si="11"/>
        <v>公共部分装修</v>
      </c>
      <c r="R35" s="1559" t="s">
        <v>8</v>
      </c>
      <c r="S35" s="1560">
        <f t="shared" si="12"/>
        <v>100</v>
      </c>
      <c r="T35" s="1559" t="s">
        <v>8</v>
      </c>
      <c r="U35" s="1560">
        <f t="shared" si="13"/>
        <v>100</v>
      </c>
      <c r="V35" s="1559" t="s">
        <v>8</v>
      </c>
      <c r="W35" s="1560">
        <f t="shared" si="14"/>
        <v>100</v>
      </c>
      <c r="X35" s="1553"/>
      <c r="Y35" s="3379"/>
      <c r="Z35" s="1561" t="str">
        <f t="shared" si="15"/>
        <v>公共部分装修</v>
      </c>
      <c r="AA35" s="1562">
        <f t="shared" si="3"/>
        <v>1</v>
      </c>
      <c r="AB35" s="1562">
        <f t="shared" si="4"/>
        <v>1</v>
      </c>
      <c r="AC35" s="1562">
        <f t="shared" si="5"/>
        <v>1</v>
      </c>
    </row>
    <row r="36" spans="1:29" ht="15">
      <c r="A36" s="593"/>
      <c r="B36" s="526" t="s">
        <v>730</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379"/>
      <c r="Q36" s="1558" t="str">
        <f t="shared" si="11"/>
        <v>成新度</v>
      </c>
      <c r="R36" s="1559" t="s">
        <v>8</v>
      </c>
      <c r="S36" s="1560" t="e">
        <f t="shared" si="12"/>
        <v>#N/A</v>
      </c>
      <c r="T36" s="1559" t="s">
        <v>8</v>
      </c>
      <c r="U36" s="1560" t="e">
        <f t="shared" si="13"/>
        <v>#N/A</v>
      </c>
      <c r="V36" s="1559" t="s">
        <v>8</v>
      </c>
      <c r="W36" s="1560" t="e">
        <f t="shared" si="14"/>
        <v>#N/A</v>
      </c>
      <c r="X36" s="1553"/>
      <c r="Y36" s="3379"/>
      <c r="Z36" s="1561" t="str">
        <f t="shared" si="15"/>
        <v>成新度</v>
      </c>
      <c r="AA36" s="1562" t="e">
        <f t="shared" si="3"/>
        <v>#N/A</v>
      </c>
      <c r="AB36" s="1562" t="e">
        <f t="shared" si="4"/>
        <v>#N/A</v>
      </c>
      <c r="AC36" s="1562" t="e">
        <f t="shared" si="5"/>
        <v>#N/A</v>
      </c>
    </row>
    <row r="37" spans="1:29" s="1215" customFormat="1" ht="15">
      <c r="A37" s="599"/>
      <c r="B37" s="1880" t="s">
        <v>2525</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379"/>
      <c r="Q37" s="1146" t="str">
        <f t="shared" si="11"/>
        <v>市政基础设施</v>
      </c>
      <c r="R37" s="1554" t="s">
        <v>8</v>
      </c>
      <c r="S37" s="1555">
        <f t="shared" si="12"/>
        <v>100</v>
      </c>
      <c r="T37" s="1554" t="s">
        <v>8</v>
      </c>
      <c r="U37" s="1555">
        <f t="shared" si="13"/>
        <v>100</v>
      </c>
      <c r="V37" s="1554" t="s">
        <v>8</v>
      </c>
      <c r="W37" s="1555">
        <f t="shared" si="14"/>
        <v>100</v>
      </c>
      <c r="X37" s="1556"/>
      <c r="Y37" s="3379"/>
      <c r="Z37" s="1145" t="str">
        <f t="shared" si="15"/>
        <v>市政基础设施</v>
      </c>
      <c r="AA37" s="1557">
        <f t="shared" si="3"/>
        <v>1</v>
      </c>
      <c r="AB37" s="1557">
        <f t="shared" si="4"/>
        <v>1</v>
      </c>
      <c r="AC37" s="1557">
        <f t="shared" si="5"/>
        <v>1</v>
      </c>
    </row>
    <row r="38" spans="1:29" ht="15">
      <c r="A38" s="593"/>
      <c r="B38" s="526" t="s">
        <v>731</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379" t="s">
        <v>732</v>
      </c>
      <c r="Q38" s="1558" t="str">
        <f t="shared" si="11"/>
        <v>业态</v>
      </c>
      <c r="R38" s="1559" t="s">
        <v>8</v>
      </c>
      <c r="S38" s="1560">
        <f t="shared" si="12"/>
        <v>100</v>
      </c>
      <c r="T38" s="1559" t="s">
        <v>8</v>
      </c>
      <c r="U38" s="1560">
        <f t="shared" si="13"/>
        <v>100</v>
      </c>
      <c r="V38" s="1559" t="s">
        <v>8</v>
      </c>
      <c r="W38" s="1560">
        <f t="shared" si="14"/>
        <v>100</v>
      </c>
      <c r="X38" s="1553"/>
      <c r="Y38" s="3379" t="s">
        <v>732</v>
      </c>
      <c r="Z38" s="1561" t="str">
        <f t="shared" si="15"/>
        <v>业态</v>
      </c>
      <c r="AA38" s="1562">
        <f t="shared" si="3"/>
        <v>1</v>
      </c>
      <c r="AB38" s="1562">
        <f t="shared" si="4"/>
        <v>1</v>
      </c>
      <c r="AC38" s="1562">
        <f t="shared" si="5"/>
        <v>1</v>
      </c>
    </row>
    <row r="39" spans="1:29" ht="15">
      <c r="A39" s="593"/>
      <c r="B39" s="526" t="s">
        <v>733</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79"/>
      <c r="Q39" s="1558" t="str">
        <f t="shared" si="11"/>
        <v>层高</v>
      </c>
      <c r="R39" s="1559" t="s">
        <v>8</v>
      </c>
      <c r="S39" s="1560">
        <f t="shared" si="12"/>
        <v>100</v>
      </c>
      <c r="T39" s="1559" t="s">
        <v>8</v>
      </c>
      <c r="U39" s="1560">
        <f t="shared" si="13"/>
        <v>100</v>
      </c>
      <c r="V39" s="1559" t="s">
        <v>8</v>
      </c>
      <c r="W39" s="1560">
        <f t="shared" si="14"/>
        <v>100</v>
      </c>
      <c r="X39" s="1553"/>
      <c r="Y39" s="3379"/>
      <c r="Z39" s="1561" t="str">
        <f t="shared" si="15"/>
        <v>层高</v>
      </c>
      <c r="AA39" s="1562">
        <f t="shared" si="3"/>
        <v>1</v>
      </c>
      <c r="AB39" s="1562">
        <f t="shared" si="4"/>
        <v>1</v>
      </c>
      <c r="AC39" s="1562">
        <f t="shared" si="5"/>
        <v>1</v>
      </c>
    </row>
    <row r="40" spans="1:29" ht="15">
      <c r="A40" s="593"/>
      <c r="B40" s="526" t="s">
        <v>734</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379"/>
      <c r="Q40" s="1558" t="str">
        <f t="shared" si="11"/>
        <v>单套建筑面积</v>
      </c>
      <c r="R40" s="1559" t="s">
        <v>8</v>
      </c>
      <c r="S40" s="1560">
        <f t="shared" si="12"/>
        <v>100</v>
      </c>
      <c r="T40" s="1559" t="s">
        <v>8</v>
      </c>
      <c r="U40" s="1560">
        <f t="shared" si="13"/>
        <v>100</v>
      </c>
      <c r="V40" s="1559" t="s">
        <v>8</v>
      </c>
      <c r="W40" s="1560">
        <f t="shared" si="14"/>
        <v>100</v>
      </c>
      <c r="X40" s="1553"/>
      <c r="Y40" s="3379"/>
      <c r="Z40" s="1561" t="str">
        <f t="shared" si="15"/>
        <v>单套建筑面积</v>
      </c>
      <c r="AA40" s="1562">
        <f t="shared" si="3"/>
        <v>1</v>
      </c>
      <c r="AB40" s="1562">
        <f t="shared" si="4"/>
        <v>1</v>
      </c>
      <c r="AC40" s="1562">
        <f t="shared" si="5"/>
        <v>1</v>
      </c>
    </row>
    <row r="41" spans="1:29" s="1334" customFormat="1" ht="15">
      <c r="A41" s="602"/>
      <c r="B41" s="903" t="s">
        <v>735</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379"/>
      <c r="Q41" s="1590" t="str">
        <f t="shared" si="11"/>
        <v>进深比</v>
      </c>
      <c r="R41" s="1563" t="s">
        <v>8</v>
      </c>
      <c r="S41" s="1564">
        <f t="shared" si="12"/>
        <v>100</v>
      </c>
      <c r="T41" s="1563" t="s">
        <v>8</v>
      </c>
      <c r="U41" s="1564">
        <f t="shared" si="13"/>
        <v>100</v>
      </c>
      <c r="V41" s="1563" t="s">
        <v>8</v>
      </c>
      <c r="W41" s="1564">
        <f t="shared" si="14"/>
        <v>100</v>
      </c>
      <c r="X41" s="1565"/>
      <c r="Y41" s="3379"/>
      <c r="Z41" s="1566" t="str">
        <f t="shared" si="15"/>
        <v>进深比</v>
      </c>
      <c r="AA41" s="1562">
        <f t="shared" si="3"/>
        <v>1</v>
      </c>
      <c r="AB41" s="1562">
        <f t="shared" si="4"/>
        <v>1</v>
      </c>
      <c r="AC41" s="1562">
        <f t="shared" si="5"/>
        <v>1</v>
      </c>
    </row>
    <row r="42" spans="1:29" ht="15">
      <c r="A42" s="593"/>
      <c r="B42" s="526" t="s">
        <v>736</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379"/>
      <c r="Q42" s="1558" t="str">
        <f t="shared" si="11"/>
        <v>内部装修</v>
      </c>
      <c r="R42" s="1559" t="s">
        <v>8</v>
      </c>
      <c r="S42" s="1560">
        <f t="shared" si="12"/>
        <v>100</v>
      </c>
      <c r="T42" s="1559" t="s">
        <v>8</v>
      </c>
      <c r="U42" s="1560">
        <f t="shared" si="13"/>
        <v>100</v>
      </c>
      <c r="V42" s="1559" t="s">
        <v>8</v>
      </c>
      <c r="W42" s="1560">
        <f t="shared" si="14"/>
        <v>100</v>
      </c>
      <c r="X42" s="1553"/>
      <c r="Y42" s="3379"/>
      <c r="Z42" s="1561" t="str">
        <f t="shared" si="15"/>
        <v>内部装修</v>
      </c>
      <c r="AA42" s="1562">
        <f t="shared" si="3"/>
        <v>1</v>
      </c>
      <c r="AB42" s="1562">
        <f t="shared" si="4"/>
        <v>1</v>
      </c>
      <c r="AC42" s="1562">
        <f t="shared" si="5"/>
        <v>1</v>
      </c>
    </row>
    <row r="43" spans="1:29" ht="28.8">
      <c r="A43" s="593"/>
      <c r="B43" s="526" t="s">
        <v>701</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379"/>
      <c r="Q43" s="1558" t="str">
        <f t="shared" si="11"/>
        <v>内部装修维护情况</v>
      </c>
      <c r="R43" s="1559" t="s">
        <v>8</v>
      </c>
      <c r="S43" s="1560">
        <f t="shared" si="12"/>
        <v>100</v>
      </c>
      <c r="T43" s="1559" t="s">
        <v>8</v>
      </c>
      <c r="U43" s="1560">
        <f t="shared" si="13"/>
        <v>100</v>
      </c>
      <c r="V43" s="1559" t="s">
        <v>8</v>
      </c>
      <c r="W43" s="1560">
        <f t="shared" si="14"/>
        <v>100</v>
      </c>
      <c r="X43" s="1553"/>
      <c r="Y43" s="3379"/>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379"/>
      <c r="Q44" s="1146">
        <f t="shared" si="11"/>
        <v>111</v>
      </c>
      <c r="R44" s="1554" t="s">
        <v>8</v>
      </c>
      <c r="S44" s="1555">
        <f t="shared" si="12"/>
        <v>100</v>
      </c>
      <c r="T44" s="1554" t="s">
        <v>8</v>
      </c>
      <c r="U44" s="1555">
        <f t="shared" si="13"/>
        <v>100</v>
      </c>
      <c r="V44" s="1554" t="s">
        <v>8</v>
      </c>
      <c r="W44" s="1555">
        <f t="shared" si="14"/>
        <v>100</v>
      </c>
      <c r="X44" s="1556"/>
      <c r="Y44" s="3379"/>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379"/>
      <c r="Q45" s="1558">
        <f t="shared" si="11"/>
        <v>111</v>
      </c>
      <c r="R45" s="1559" t="s">
        <v>8</v>
      </c>
      <c r="S45" s="1560">
        <f t="shared" si="12"/>
        <v>100</v>
      </c>
      <c r="T45" s="1559" t="s">
        <v>8</v>
      </c>
      <c r="U45" s="1560">
        <f t="shared" si="13"/>
        <v>100</v>
      </c>
      <c r="V45" s="1559" t="s">
        <v>8</v>
      </c>
      <c r="W45" s="1560">
        <f t="shared" si="14"/>
        <v>100</v>
      </c>
      <c r="X45" s="1553"/>
      <c r="Y45" s="3379"/>
      <c r="Z45" s="1561">
        <f t="shared" si="15"/>
        <v>111</v>
      </c>
      <c r="AA45" s="1562">
        <f t="shared" si="3"/>
        <v>1</v>
      </c>
      <c r="AB45" s="1562">
        <f t="shared" si="4"/>
        <v>1</v>
      </c>
      <c r="AC45" s="1562">
        <f t="shared" si="5"/>
        <v>1</v>
      </c>
    </row>
    <row r="46" spans="1:29" ht="15.6"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477"/>
      <c r="Q46" s="1558">
        <f t="shared" si="11"/>
        <v>111</v>
      </c>
      <c r="R46" s="1559" t="s">
        <v>8</v>
      </c>
      <c r="S46" s="1560">
        <f t="shared" si="12"/>
        <v>100</v>
      </c>
      <c r="T46" s="1559" t="s">
        <v>8</v>
      </c>
      <c r="U46" s="1560">
        <f t="shared" si="13"/>
        <v>100</v>
      </c>
      <c r="V46" s="1559" t="s">
        <v>8</v>
      </c>
      <c r="W46" s="1560">
        <f t="shared" si="14"/>
        <v>100</v>
      </c>
      <c r="X46" s="1553"/>
      <c r="Y46" s="3477"/>
      <c r="Z46" s="1561">
        <f t="shared" si="15"/>
        <v>111</v>
      </c>
      <c r="AA46" s="1562">
        <f t="shared" si="3"/>
        <v>1</v>
      </c>
      <c r="AB46" s="1562">
        <f t="shared" si="4"/>
        <v>1</v>
      </c>
      <c r="AC46" s="1562">
        <f t="shared" si="5"/>
        <v>1</v>
      </c>
    </row>
    <row r="47" spans="1:29" ht="14.4">
      <c r="A47" s="606" t="s">
        <v>702</v>
      </c>
      <c r="B47" s="886"/>
      <c r="C47" s="2590" t="s">
        <v>1</v>
      </c>
      <c r="D47" s="2591"/>
      <c r="E47" s="2592"/>
      <c r="F47" s="2593"/>
      <c r="G47" s="2594"/>
      <c r="H47" s="2595"/>
      <c r="I47" s="2592"/>
      <c r="J47" s="2595"/>
      <c r="K47" s="1596"/>
      <c r="L47" s="2128"/>
      <c r="M47" s="2129"/>
      <c r="N47" s="2118"/>
      <c r="O47" s="2129"/>
      <c r="P47" s="3374" t="str">
        <f>A47</f>
        <v>成交单价（元/平方米）</v>
      </c>
      <c r="Q47" s="3374"/>
      <c r="R47" s="3476">
        <f>E47</f>
        <v>0</v>
      </c>
      <c r="S47" s="3476"/>
      <c r="T47" s="3476">
        <f>G47</f>
        <v>0</v>
      </c>
      <c r="U47" s="3476"/>
      <c r="V47" s="3476">
        <f>I47</f>
        <v>0</v>
      </c>
      <c r="W47" s="3476"/>
      <c r="X47" s="1545"/>
      <c r="Y47" s="1567"/>
      <c r="Z47" s="1545"/>
      <c r="AA47" s="1545"/>
      <c r="AB47" s="1545"/>
      <c r="AC47" s="1545"/>
    </row>
    <row r="48" spans="1:29" ht="15" thickBot="1">
      <c r="A48" s="614" t="s">
        <v>2720</v>
      </c>
      <c r="B48" s="887"/>
      <c r="C48" s="2596" t="e">
        <f>R49</f>
        <v>#DIV/0!</v>
      </c>
      <c r="D48" s="2597"/>
      <c r="E48" s="2598" t="e">
        <f>R48</f>
        <v>#DIV/0!</v>
      </c>
      <c r="F48" s="2598"/>
      <c r="G48" s="2596" t="e">
        <f>T48</f>
        <v>#DIV/0!</v>
      </c>
      <c r="H48" s="2597"/>
      <c r="I48" s="2598" t="e">
        <f>V48</f>
        <v>#DIV/0!</v>
      </c>
      <c r="J48" s="2597"/>
      <c r="K48" s="1597"/>
      <c r="L48" s="2128"/>
      <c r="M48" s="2129"/>
      <c r="N48" s="2118"/>
      <c r="O48" s="2129"/>
      <c r="P48" s="3374" t="str">
        <f>A48</f>
        <v>比较价格（元/平方米）</v>
      </c>
      <c r="Q48" s="3374"/>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1545"/>
      <c r="Y48" s="1545"/>
      <c r="Z48" s="1545"/>
      <c r="AA48" s="1545"/>
      <c r="AB48" s="1545"/>
      <c r="AC48" s="1545"/>
    </row>
    <row r="49" spans="1:29" ht="15" thickBot="1">
      <c r="A49" s="620" t="s">
        <v>2893</v>
      </c>
      <c r="B49" s="621"/>
      <c r="C49" s="2599" t="e">
        <f>R49</f>
        <v>#DIV/0!</v>
      </c>
      <c r="D49" s="2599"/>
      <c r="E49" s="2599"/>
      <c r="F49" s="2599"/>
      <c r="G49" s="2599"/>
      <c r="H49" s="2599"/>
      <c r="I49" s="2599"/>
      <c r="J49" s="2599"/>
      <c r="K49" s="1598"/>
      <c r="L49" s="2128"/>
      <c r="M49" s="2129"/>
      <c r="N49" s="2118"/>
      <c r="O49" s="2129"/>
      <c r="P49" s="3395" t="str">
        <f>A49</f>
        <v>估价对象XX用房的比较价格（楼面单价，元/平方米）</v>
      </c>
      <c r="Q49" s="3396"/>
      <c r="R49" s="3475" t="e">
        <f>IF(F1="售价",ROUND(AVERAGE(R48:V48),0),ROUND(AVERAGE(R48:V48),1))</f>
        <v>#DIV/0!</v>
      </c>
      <c r="S49" s="3475"/>
      <c r="T49" s="3475"/>
      <c r="U49" s="3475"/>
      <c r="V49" s="3475"/>
      <c r="W49" s="3475"/>
      <c r="X49" s="1545"/>
      <c r="Y49" s="1545"/>
      <c r="Z49" s="1545"/>
      <c r="AA49" s="1545"/>
      <c r="AB49" s="1545"/>
      <c r="AC49" s="1545"/>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523</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524</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525</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2.2" thickBot="1">
      <c r="A57" s="1570" t="s">
        <v>540</v>
      </c>
      <c r="B57" s="1545"/>
      <c r="C57" s="1569"/>
      <c r="D57" s="1569"/>
      <c r="E57" s="1569"/>
      <c r="F57" s="1571"/>
      <c r="G57" s="1571"/>
      <c r="H57" s="1569"/>
      <c r="I57" s="1569"/>
      <c r="J57" s="1569"/>
      <c r="K57" s="1572"/>
      <c r="L57" s="1568"/>
      <c r="M57" s="1569"/>
      <c r="N57" s="1569"/>
      <c r="O57" s="1569"/>
      <c r="P57" s="2141"/>
      <c r="Q57" s="2142"/>
      <c r="R57" s="2129"/>
      <c r="S57" s="2129"/>
      <c r="T57" s="2129"/>
      <c r="U57" s="2129"/>
      <c r="V57" s="2129"/>
      <c r="W57" s="2129"/>
      <c r="X57" s="2129"/>
      <c r="Y57" s="2129"/>
      <c r="Z57" s="2129"/>
      <c r="AA57" s="2129"/>
      <c r="AB57" s="2129"/>
      <c r="AC57" s="2129"/>
    </row>
    <row r="58" spans="1:29" s="1342" customFormat="1" ht="14.4">
      <c r="A58" s="644" t="s">
        <v>495</v>
      </c>
      <c r="B58" s="645"/>
      <c r="C58" s="2756" t="str">
        <f>YEAR(C7)&amp;"-"&amp;MONTH(C7)</f>
        <v>2019-10</v>
      </c>
      <c r="D58" s="2758">
        <f>EDATE(C58,-1)</f>
        <v>43709</v>
      </c>
      <c r="E58" s="2758">
        <f t="shared" ref="E58:O58" si="16">EDATE(D58,-1)</f>
        <v>43678</v>
      </c>
      <c r="F58" s="2758">
        <f t="shared" si="16"/>
        <v>43647</v>
      </c>
      <c r="G58" s="2758">
        <f t="shared" si="16"/>
        <v>43617</v>
      </c>
      <c r="H58" s="2758">
        <f t="shared" si="16"/>
        <v>43586</v>
      </c>
      <c r="I58" s="2758">
        <f t="shared" si="16"/>
        <v>43556</v>
      </c>
      <c r="J58" s="2758">
        <f t="shared" si="16"/>
        <v>43525</v>
      </c>
      <c r="K58" s="2758">
        <f t="shared" si="16"/>
        <v>43497</v>
      </c>
      <c r="L58" s="2758">
        <f t="shared" si="16"/>
        <v>43466</v>
      </c>
      <c r="M58" s="2758">
        <f t="shared" si="16"/>
        <v>43435</v>
      </c>
      <c r="N58" s="2758">
        <f t="shared" si="16"/>
        <v>43405</v>
      </c>
      <c r="O58" s="2758">
        <f t="shared" si="16"/>
        <v>43374</v>
      </c>
      <c r="P58" s="2144"/>
      <c r="Q58" s="2145"/>
      <c r="R58" s="2145"/>
      <c r="S58" s="2145"/>
      <c r="T58" s="2145"/>
      <c r="U58" s="2145"/>
      <c r="V58" s="2145"/>
      <c r="W58" s="2145"/>
      <c r="X58" s="2145"/>
      <c r="Y58" s="2145"/>
      <c r="Z58" s="2145"/>
      <c r="AA58" s="2145"/>
      <c r="AB58" s="2145"/>
      <c r="AC58" s="2145"/>
    </row>
    <row r="59" spans="1:29" s="1215" customFormat="1">
      <c r="A59" s="646"/>
      <c r="B59" s="647"/>
      <c r="C59" s="648">
        <v>100</v>
      </c>
      <c r="D59" s="649"/>
      <c r="E59" s="649"/>
      <c r="F59" s="649"/>
      <c r="G59" s="649"/>
      <c r="H59" s="649"/>
      <c r="I59" s="649"/>
      <c r="J59" s="649"/>
      <c r="K59" s="649"/>
      <c r="L59" s="649"/>
      <c r="M59" s="650"/>
      <c r="N59" s="649"/>
      <c r="O59" s="651"/>
      <c r="P59" s="2142"/>
      <c r="Q59" s="1978"/>
      <c r="R59" s="1978"/>
      <c r="S59" s="1978"/>
      <c r="T59" s="1978"/>
      <c r="U59" s="1978"/>
      <c r="V59" s="1978"/>
      <c r="W59" s="1978"/>
      <c r="X59" s="1978"/>
      <c r="Y59" s="1978"/>
      <c r="Z59" s="1978"/>
      <c r="AA59" s="1978"/>
      <c r="AB59" s="1978"/>
      <c r="AC59" s="1978"/>
    </row>
    <row r="60" spans="1:29" s="1215" customFormat="1" ht="15" thickBot="1">
      <c r="A60" s="652" t="s">
        <v>541</v>
      </c>
      <c r="B60" s="653"/>
      <c r="C60" s="654"/>
      <c r="D60" s="655"/>
      <c r="E60" s="655"/>
      <c r="F60" s="655"/>
      <c r="G60" s="655"/>
      <c r="H60" s="655"/>
      <c r="I60" s="655"/>
      <c r="J60" s="655"/>
      <c r="K60" s="655"/>
      <c r="L60" s="655"/>
      <c r="M60" s="656"/>
      <c r="N60" s="655"/>
      <c r="O60" s="657"/>
      <c r="P60" s="2142"/>
      <c r="Q60" s="2142"/>
      <c r="R60" s="1978"/>
      <c r="S60" s="1978"/>
      <c r="T60" s="1978"/>
      <c r="U60" s="1978"/>
      <c r="V60" s="1978"/>
      <c r="W60" s="1978"/>
      <c r="X60" s="1978"/>
      <c r="Y60" s="1978"/>
      <c r="Z60" s="1978"/>
      <c r="AA60" s="1978"/>
      <c r="AB60" s="1978"/>
      <c r="AC60" s="1978"/>
    </row>
    <row r="61" spans="1:29" s="1215" customFormat="1" ht="14.4">
      <c r="A61" s="658" t="s">
        <v>497</v>
      </c>
      <c r="B61" s="647"/>
      <c r="C61" s="659" t="s">
        <v>542</v>
      </c>
      <c r="D61" s="660"/>
      <c r="E61" s="660"/>
      <c r="F61" s="660"/>
      <c r="G61" s="660"/>
      <c r="H61" s="660"/>
      <c r="I61" s="660"/>
      <c r="J61" s="660"/>
      <c r="K61" s="660"/>
      <c r="L61" s="661"/>
      <c r="M61" s="662"/>
      <c r="N61" s="2146"/>
      <c r="O61" s="2146"/>
      <c r="P61" s="2147"/>
      <c r="Q61" s="2142"/>
      <c r="R61" s="1978"/>
      <c r="S61" s="1978"/>
      <c r="T61" s="1978"/>
      <c r="U61" s="1978"/>
      <c r="V61" s="1978"/>
      <c r="W61" s="1978"/>
      <c r="X61" s="1978"/>
      <c r="Y61" s="1978"/>
      <c r="Z61" s="1978"/>
      <c r="AA61" s="1978"/>
      <c r="AB61" s="1978"/>
      <c r="AC61" s="1978"/>
    </row>
    <row r="62" spans="1:29" s="1215" customFormat="1" ht="14.4" thickBot="1">
      <c r="A62" s="658"/>
      <c r="B62" s="647"/>
      <c r="C62" s="888">
        <v>100</v>
      </c>
      <c r="D62" s="649"/>
      <c r="E62" s="649"/>
      <c r="F62" s="649"/>
      <c r="G62" s="649"/>
      <c r="H62" s="649"/>
      <c r="I62" s="649"/>
      <c r="J62" s="649"/>
      <c r="K62" s="649"/>
      <c r="L62" s="649"/>
      <c r="M62" s="651"/>
      <c r="N62" s="2146"/>
      <c r="O62" s="2146"/>
      <c r="P62" s="2142"/>
      <c r="Q62" s="2142"/>
      <c r="R62" s="1978"/>
      <c r="S62" s="1978"/>
      <c r="T62" s="1978"/>
      <c r="U62" s="1978"/>
      <c r="V62" s="1978"/>
      <c r="W62" s="1978"/>
      <c r="X62" s="1978"/>
      <c r="Y62" s="1978"/>
      <c r="Z62" s="1978"/>
      <c r="AA62" s="1978"/>
      <c r="AB62" s="1978"/>
      <c r="AC62" s="1200"/>
    </row>
    <row r="63" spans="1:29" ht="14.4">
      <c r="A63" s="663" t="s">
        <v>543</v>
      </c>
      <c r="B63" s="664" t="s">
        <v>500</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4.4"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29.4" thickTop="1">
      <c r="A65" s="668"/>
      <c r="B65" s="672" t="s">
        <v>503</v>
      </c>
      <c r="C65" s="673" t="s">
        <v>703</v>
      </c>
      <c r="D65" s="673" t="s">
        <v>704</v>
      </c>
      <c r="E65" s="673" t="s">
        <v>705</v>
      </c>
      <c r="F65" s="673" t="s">
        <v>706</v>
      </c>
      <c r="G65" s="673" t="s">
        <v>707</v>
      </c>
      <c r="H65" s="673" t="s">
        <v>708</v>
      </c>
      <c r="I65" s="673" t="s">
        <v>709</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4.4" thickBot="1">
      <c r="A66" s="668"/>
      <c r="B66" s="677"/>
      <c r="C66" s="678" t="s">
        <v>13</v>
      </c>
      <c r="D66" s="678" t="s">
        <v>14</v>
      </c>
      <c r="E66" s="678" t="s">
        <v>15</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 thickTop="1">
      <c r="A67" s="668"/>
      <c r="B67" s="680" t="s">
        <v>504</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4.4"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4" customFormat="1" ht="14.4"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4.4"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4.4"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4.4"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4.4"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4.4"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4.4">
      <c r="A76" s="663" t="s">
        <v>505</v>
      </c>
      <c r="B76" s="664" t="s">
        <v>544</v>
      </c>
      <c r="C76" s="702" t="s">
        <v>545</v>
      </c>
      <c r="D76" s="702" t="s">
        <v>546</v>
      </c>
      <c r="E76" s="702" t="s">
        <v>547</v>
      </c>
      <c r="F76" s="702" t="s">
        <v>548</v>
      </c>
      <c r="G76" s="702" t="s">
        <v>549</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4.4"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 thickTop="1">
      <c r="A78" s="668"/>
      <c r="B78" s="672" t="s">
        <v>552</v>
      </c>
      <c r="C78" s="707" t="s">
        <v>545</v>
      </c>
      <c r="D78" s="707" t="s">
        <v>546</v>
      </c>
      <c r="E78" s="707" t="s">
        <v>547</v>
      </c>
      <c r="F78" s="707" t="s">
        <v>548</v>
      </c>
      <c r="G78" s="707" t="s">
        <v>549</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4.4"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 thickTop="1">
      <c r="A80" s="668"/>
      <c r="B80" s="1881" t="s">
        <v>2517</v>
      </c>
      <c r="C80" s="707" t="s">
        <v>545</v>
      </c>
      <c r="D80" s="707" t="s">
        <v>546</v>
      </c>
      <c r="E80" s="707" t="s">
        <v>547</v>
      </c>
      <c r="F80" s="707" t="s">
        <v>548</v>
      </c>
      <c r="G80" s="707" t="s">
        <v>549</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4.4"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 thickTop="1">
      <c r="A82" s="668"/>
      <c r="B82" s="2560" t="s">
        <v>2518</v>
      </c>
      <c r="C82" s="2561" t="s">
        <v>2519</v>
      </c>
      <c r="D82" s="2561" t="s">
        <v>2520</v>
      </c>
      <c r="E82" s="2561" t="s">
        <v>2521</v>
      </c>
      <c r="F82" s="2561" t="s">
        <v>2522</v>
      </c>
      <c r="G82" s="2561" t="s">
        <v>2523</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4.4"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 thickTop="1">
      <c r="A84" s="668"/>
      <c r="B84" s="672" t="s">
        <v>710</v>
      </c>
      <c r="C84" s="707" t="s">
        <v>545</v>
      </c>
      <c r="D84" s="707" t="s">
        <v>546</v>
      </c>
      <c r="E84" s="707" t="s">
        <v>547</v>
      </c>
      <c r="F84" s="707" t="s">
        <v>548</v>
      </c>
      <c r="G84" s="707" t="s">
        <v>549</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4.4"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 thickTop="1">
      <c r="A86" s="708"/>
      <c r="B86" s="672" t="s">
        <v>737</v>
      </c>
      <c r="C86" s="687"/>
      <c r="D86" s="687"/>
      <c r="E86" s="687"/>
      <c r="F86" s="687"/>
      <c r="G86" s="687"/>
      <c r="H86" s="687"/>
      <c r="I86" s="687"/>
      <c r="J86" s="687"/>
      <c r="K86" s="687"/>
      <c r="L86" s="889"/>
      <c r="M86" s="890"/>
      <c r="N86" s="2146"/>
      <c r="O86" s="2146"/>
      <c r="P86" s="2149"/>
      <c r="Q86" s="2142"/>
      <c r="R86" s="1978"/>
      <c r="S86" s="1978"/>
      <c r="T86" s="1978"/>
      <c r="U86" s="1978"/>
      <c r="V86" s="1978"/>
      <c r="W86" s="1978"/>
      <c r="X86" s="1978"/>
      <c r="Y86" s="1978"/>
      <c r="Z86" s="1978"/>
      <c r="AA86" s="1978"/>
      <c r="AB86" s="1978"/>
      <c r="AC86" s="1978"/>
    </row>
    <row r="87" spans="1:29" s="1215" customFormat="1" ht="14.4"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8"/>
      <c r="S87" s="1978"/>
      <c r="T87" s="1978"/>
      <c r="U87" s="1978"/>
      <c r="V87" s="1978"/>
      <c r="W87" s="1978"/>
      <c r="X87" s="1978"/>
      <c r="Y87" s="1978"/>
      <c r="Z87" s="1978"/>
      <c r="AA87" s="1978"/>
      <c r="AB87" s="1978"/>
      <c r="AC87" s="1978"/>
    </row>
    <row r="88" spans="1:29" s="1215" customFormat="1" ht="14.4" thickTop="1">
      <c r="A88" s="708"/>
      <c r="B88" s="672" t="str">
        <f>B26</f>
        <v>平面位置/可视性</v>
      </c>
      <c r="C88" s="687"/>
      <c r="D88" s="687"/>
      <c r="E88" s="687"/>
      <c r="F88" s="891"/>
      <c r="G88" s="687"/>
      <c r="H88" s="687"/>
      <c r="I88" s="687"/>
      <c r="J88" s="687"/>
      <c r="K88" s="687"/>
      <c r="L88" s="687"/>
      <c r="M88" s="890"/>
      <c r="N88" s="2146"/>
      <c r="O88" s="2146"/>
      <c r="P88" s="2149"/>
      <c r="Q88" s="2142"/>
      <c r="R88" s="1978"/>
      <c r="S88" s="1978"/>
      <c r="T88" s="1978"/>
      <c r="U88" s="1978"/>
      <c r="V88" s="1978"/>
      <c r="W88" s="1978"/>
      <c r="X88" s="1978"/>
      <c r="Y88" s="1978"/>
      <c r="Z88" s="1978"/>
      <c r="AA88" s="1978"/>
      <c r="AB88" s="1978"/>
      <c r="AC88" s="1978"/>
    </row>
    <row r="89" spans="1:29" s="1215" customFormat="1" ht="14.4" thickBot="1">
      <c r="A89" s="708"/>
      <c r="B89" s="677"/>
      <c r="C89" s="691"/>
      <c r="D89" s="670"/>
      <c r="E89" s="670"/>
      <c r="F89" s="670"/>
      <c r="G89" s="670"/>
      <c r="H89" s="670"/>
      <c r="I89" s="670"/>
      <c r="J89" s="670"/>
      <c r="K89" s="670"/>
      <c r="L89" s="670"/>
      <c r="M89" s="670"/>
      <c r="N89" s="2150"/>
      <c r="O89" s="2150"/>
      <c r="P89" s="2149"/>
      <c r="Q89" s="2142"/>
      <c r="R89" s="1978"/>
      <c r="S89" s="1978"/>
      <c r="T89" s="1978"/>
      <c r="U89" s="1978"/>
      <c r="V89" s="1978"/>
      <c r="W89" s="1978"/>
      <c r="X89" s="1978"/>
      <c r="Y89" s="1978"/>
      <c r="Z89" s="1978"/>
      <c r="AA89" s="1978"/>
      <c r="AB89" s="1978"/>
      <c r="AC89" s="1978"/>
    </row>
    <row r="90" spans="1:29" s="1334" customFormat="1" ht="14.4"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4.4"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4.4"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4.4"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4.4"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4.4"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4.4"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4.4"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4.4"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4.4"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4.4">
      <c r="A100" s="663" t="s">
        <v>517</v>
      </c>
      <c r="B100" s="664" t="s">
        <v>738</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4.4"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5" thickTop="1">
      <c r="A102" s="668"/>
      <c r="B102" s="672" t="s">
        <v>714</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4.4"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715</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4.4"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717</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4.4"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718</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4.4"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7"/>
      <c r="B112" s="1881" t="s">
        <v>2516</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4" customFormat="1" ht="14.4"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739</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4.4"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672" t="s">
        <v>740</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4.4"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741</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4.4"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7"/>
      <c r="B120" s="672" t="s">
        <v>742</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4" customFormat="1" ht="14.4"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721</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4.4"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4"/>
      <c r="B124" s="672" t="s">
        <v>722</v>
      </c>
      <c r="C124" s="707" t="s">
        <v>545</v>
      </c>
      <c r="D124" s="707" t="s">
        <v>546</v>
      </c>
      <c r="E124" s="707" t="s">
        <v>547</v>
      </c>
      <c r="F124" s="707" t="s">
        <v>548</v>
      </c>
      <c r="G124" s="707" t="s">
        <v>549</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4.4"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4.4"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4.4"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4.4"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4.4"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4.4"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4.4"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A38" sqref="A38:D38"/>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2205"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684</v>
      </c>
      <c r="B1" s="502" t="s">
        <v>743</v>
      </c>
      <c r="C1" s="503" t="s">
        <v>686</v>
      </c>
      <c r="D1" s="848"/>
      <c r="E1" s="505"/>
      <c r="F1" s="2761"/>
      <c r="G1" s="1586" t="s">
        <v>687</v>
      </c>
      <c r="H1" s="505"/>
      <c r="I1" s="505"/>
      <c r="J1" s="505"/>
      <c r="K1" s="506"/>
      <c r="L1" s="1548"/>
      <c r="M1" s="1549"/>
      <c r="N1" s="1549"/>
      <c r="O1" s="1549"/>
      <c r="P1" s="2191"/>
      <c r="Q1" s="1550"/>
      <c r="R1" s="1550"/>
      <c r="S1" s="1550"/>
      <c r="T1" s="1550"/>
      <c r="U1" s="1550"/>
      <c r="V1" s="1550"/>
      <c r="W1" s="1550"/>
      <c r="X1" s="1550"/>
      <c r="Y1" s="1550"/>
      <c r="Z1" s="1550"/>
      <c r="AA1" s="1550"/>
      <c r="AB1" s="1550"/>
      <c r="AC1" s="1551"/>
    </row>
    <row r="2" spans="1:29" s="1331" customFormat="1" ht="28.5" customHeight="1">
      <c r="A2" s="422" t="s">
        <v>433</v>
      </c>
      <c r="B2" s="849" t="e">
        <f>ROUND(B3*D3/10000,0)</f>
        <v>#DIV/0!</v>
      </c>
      <c r="C2" s="2111"/>
      <c r="D2" s="2111"/>
      <c r="E2" s="2045"/>
      <c r="F2" s="2113"/>
      <c r="G2" s="2112"/>
      <c r="H2" s="2112"/>
      <c r="I2" s="2112"/>
      <c r="J2" s="2112"/>
      <c r="K2" s="2112"/>
      <c r="L2" s="2115"/>
      <c r="M2" s="2116"/>
      <c r="N2" s="2116"/>
      <c r="O2" s="2116"/>
      <c r="P2" s="2191"/>
      <c r="Q2" s="1550"/>
      <c r="R2" s="1550"/>
      <c r="S2" s="1550"/>
      <c r="T2" s="1550"/>
      <c r="U2" s="1550"/>
      <c r="V2" s="1550"/>
      <c r="W2" s="1550"/>
      <c r="X2" s="1550"/>
      <c r="Y2" s="1550"/>
      <c r="Z2" s="1550"/>
      <c r="AA2" s="1550"/>
      <c r="AB2" s="1550"/>
      <c r="AC2" s="1551"/>
    </row>
    <row r="3" spans="1:29" s="1331" customFormat="1" ht="28.5" customHeight="1" thickBot="1">
      <c r="A3" s="508" t="s">
        <v>485</v>
      </c>
      <c r="B3" s="509" t="e">
        <f>C50</f>
        <v>#DIV/0!</v>
      </c>
      <c r="C3" s="851" t="s">
        <v>688</v>
      </c>
      <c r="D3" s="850">
        <f>SUMIF('数据-汇总表'!$C19:$C33,D1,'数据-汇总表'!$E19:$E33)</f>
        <v>0</v>
      </c>
      <c r="E3" s="2045"/>
      <c r="F3" s="2113"/>
      <c r="G3" s="2112"/>
      <c r="H3" s="2112"/>
      <c r="I3" s="2112"/>
      <c r="J3" s="2112"/>
      <c r="K3" s="2114"/>
      <c r="L3" s="2115"/>
      <c r="M3" s="2116"/>
      <c r="N3" s="2116"/>
      <c r="O3" s="2116"/>
      <c r="P3" s="2191"/>
      <c r="Q3" s="1550"/>
      <c r="R3" s="1550"/>
      <c r="S3" s="1550"/>
      <c r="T3" s="1550"/>
      <c r="U3" s="1550"/>
      <c r="V3" s="1550"/>
      <c r="W3" s="1550"/>
      <c r="X3" s="1550"/>
      <c r="Y3" s="1550"/>
      <c r="Z3" s="1550"/>
      <c r="AA3" s="1550"/>
      <c r="AB3" s="1550"/>
      <c r="AC3" s="1551"/>
    </row>
    <row r="4" spans="1:29" ht="14.4">
      <c r="A4" s="511" t="s">
        <v>487</v>
      </c>
      <c r="B4" s="512"/>
      <c r="C4" s="3380" t="s">
        <v>488</v>
      </c>
      <c r="D4" s="3381"/>
      <c r="E4" s="3404" t="s">
        <v>489</v>
      </c>
      <c r="F4" s="3405"/>
      <c r="G4" s="3380" t="s">
        <v>490</v>
      </c>
      <c r="H4" s="3381"/>
      <c r="I4" s="3380" t="s">
        <v>491</v>
      </c>
      <c r="J4" s="3381"/>
      <c r="K4" s="513" t="s">
        <v>492</v>
      </c>
      <c r="L4" s="2117"/>
      <c r="M4" s="2118"/>
      <c r="N4" s="2118"/>
      <c r="O4" s="2118"/>
      <c r="P4" s="3478" t="s">
        <v>493</v>
      </c>
      <c r="Q4" s="3383"/>
      <c r="R4" s="3368" t="s">
        <v>489</v>
      </c>
      <c r="S4" s="3369"/>
      <c r="T4" s="3368" t="s">
        <v>490</v>
      </c>
      <c r="U4" s="3369"/>
      <c r="V4" s="3388" t="s">
        <v>491</v>
      </c>
      <c r="W4" s="3388"/>
      <c r="X4" s="1553"/>
      <c r="Y4" s="3368" t="s">
        <v>493</v>
      </c>
      <c r="Z4" s="3369"/>
      <c r="AA4" s="3363" t="s">
        <v>489</v>
      </c>
      <c r="AB4" s="3363" t="s">
        <v>490</v>
      </c>
      <c r="AC4" s="3363" t="s">
        <v>491</v>
      </c>
    </row>
    <row r="5" spans="1:29">
      <c r="A5" s="514"/>
      <c r="B5" s="515"/>
      <c r="C5" s="3391" t="s">
        <v>2887</v>
      </c>
      <c r="D5" s="3392"/>
      <c r="E5" s="3406" t="s">
        <v>2888</v>
      </c>
      <c r="F5" s="3407"/>
      <c r="G5" s="3391" t="s">
        <v>2889</v>
      </c>
      <c r="H5" s="3392"/>
      <c r="I5" s="3391" t="s">
        <v>2890</v>
      </c>
      <c r="J5" s="3392"/>
      <c r="K5" s="513"/>
      <c r="L5" s="2117"/>
      <c r="M5" s="2118"/>
      <c r="N5" s="2118"/>
      <c r="O5" s="2118"/>
      <c r="P5" s="3479"/>
      <c r="Q5" s="3385"/>
      <c r="R5" s="3370"/>
      <c r="S5" s="3371"/>
      <c r="T5" s="3370"/>
      <c r="U5" s="3371"/>
      <c r="V5" s="3388"/>
      <c r="W5" s="3388"/>
      <c r="X5" s="1553"/>
      <c r="Y5" s="3370"/>
      <c r="Z5" s="3371"/>
      <c r="AA5" s="3364"/>
      <c r="AB5" s="3364"/>
      <c r="AC5" s="3364"/>
    </row>
    <row r="6" spans="1:29" ht="15" thickBot="1">
      <c r="A6" s="516"/>
      <c r="B6" s="517"/>
      <c r="C6" s="3389" t="s">
        <v>2891</v>
      </c>
      <c r="D6" s="3390"/>
      <c r="E6" s="3408" t="s">
        <v>2891</v>
      </c>
      <c r="F6" s="3409"/>
      <c r="G6" s="3389" t="s">
        <v>2891</v>
      </c>
      <c r="H6" s="3390"/>
      <c r="I6" s="3389" t="s">
        <v>2891</v>
      </c>
      <c r="J6" s="3390"/>
      <c r="K6" s="513" t="s">
        <v>494</v>
      </c>
      <c r="L6" s="2117"/>
      <c r="M6" s="2118"/>
      <c r="N6" s="2118"/>
      <c r="O6" s="2118"/>
      <c r="P6" s="3480"/>
      <c r="Q6" s="3387"/>
      <c r="R6" s="3370"/>
      <c r="S6" s="3371"/>
      <c r="T6" s="3372"/>
      <c r="U6" s="3373"/>
      <c r="V6" s="3388"/>
      <c r="W6" s="3388"/>
      <c r="X6" s="1553"/>
      <c r="Y6" s="3372"/>
      <c r="Z6" s="3373"/>
      <c r="AA6" s="3365"/>
      <c r="AB6" s="3365"/>
      <c r="AC6" s="3365"/>
    </row>
    <row r="7" spans="1:29" s="1215" customFormat="1" ht="15" thickBot="1">
      <c r="A7" s="2866"/>
      <c r="B7" s="2873" t="s">
        <v>495</v>
      </c>
      <c r="C7" s="518">
        <f>'数据-取费表'!B2</f>
        <v>43752</v>
      </c>
      <c r="D7" s="519">
        <v>100</v>
      </c>
      <c r="E7" s="520"/>
      <c r="F7" s="521">
        <f>SUMIF(59:59,YEAR(E7)&amp;"-"&amp;MONTH(E7),60:60)</f>
        <v>0</v>
      </c>
      <c r="G7" s="520"/>
      <c r="H7" s="519">
        <f>SUMIF(59:59,YEAR(G7)&amp;"-"&amp;MONTH(G7),60:60)</f>
        <v>0</v>
      </c>
      <c r="I7" s="520"/>
      <c r="J7" s="519">
        <f>SUMIF(59:59,YEAR(I7)&amp;"-"&amp;MONTH(I7),60:60)</f>
        <v>0</v>
      </c>
      <c r="K7" s="523"/>
      <c r="L7" s="2119"/>
      <c r="M7" s="2120"/>
      <c r="N7" s="2120"/>
      <c r="O7" s="2120"/>
      <c r="P7" s="3375" t="s">
        <v>496</v>
      </c>
      <c r="Q7" s="3375"/>
      <c r="R7" s="1554" t="s">
        <v>8</v>
      </c>
      <c r="S7" s="1555">
        <f t="shared" ref="S7:S15" si="0">F7</f>
        <v>0</v>
      </c>
      <c r="T7" s="1554" t="s">
        <v>8</v>
      </c>
      <c r="U7" s="1555">
        <f t="shared" ref="U7:U15" si="1">H7</f>
        <v>0</v>
      </c>
      <c r="V7" s="1554" t="s">
        <v>8</v>
      </c>
      <c r="W7" s="1555">
        <f t="shared" ref="W7:W15" si="2">J7</f>
        <v>0</v>
      </c>
      <c r="X7" s="1556"/>
      <c r="Y7" s="3366" t="s">
        <v>496</v>
      </c>
      <c r="Z7" s="3367"/>
      <c r="AA7" s="1557" t="e">
        <f>D7/F7</f>
        <v>#DIV/0!</v>
      </c>
      <c r="AB7" s="1557" t="e">
        <f>D7/H7</f>
        <v>#DIV/0!</v>
      </c>
      <c r="AC7" s="1557" t="e">
        <f>D7/J7</f>
        <v>#DIV/0!</v>
      </c>
    </row>
    <row r="8" spans="1:29" s="1215" customFormat="1" ht="15" thickBot="1">
      <c r="A8" s="2867"/>
      <c r="B8" s="2874" t="s">
        <v>497</v>
      </c>
      <c r="C8" s="524" t="s">
        <v>542</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375" t="s">
        <v>499</v>
      </c>
      <c r="Q8" s="3367"/>
      <c r="R8" s="1554" t="s">
        <v>8</v>
      </c>
      <c r="S8" s="1555">
        <f t="shared" si="0"/>
        <v>0</v>
      </c>
      <c r="T8" s="1554" t="s">
        <v>8</v>
      </c>
      <c r="U8" s="1555">
        <f t="shared" si="1"/>
        <v>0</v>
      </c>
      <c r="V8" s="1554" t="s">
        <v>8</v>
      </c>
      <c r="W8" s="1555">
        <f t="shared" si="2"/>
        <v>0</v>
      </c>
      <c r="X8" s="1556"/>
      <c r="Y8" s="3366" t="s">
        <v>499</v>
      </c>
      <c r="Z8" s="3367"/>
      <c r="AA8" s="1557" t="e">
        <f t="shared" ref="AA8:AA47" si="3">D8/F8</f>
        <v>#DIV/0!</v>
      </c>
      <c r="AB8" s="1557" t="e">
        <f t="shared" ref="AB8:AB47" si="4">D8/H8</f>
        <v>#DIV/0!</v>
      </c>
      <c r="AC8" s="1557" t="e">
        <f t="shared" ref="AC8:AC47" si="5">D8/J8</f>
        <v>#DIV/0!</v>
      </c>
    </row>
    <row r="9" spans="1:29" s="1215" customFormat="1" ht="14.4">
      <c r="A9" s="2868"/>
      <c r="B9" s="2875" t="s">
        <v>2716</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74" t="s">
        <v>501</v>
      </c>
      <c r="Q9" s="1146" t="str">
        <f t="shared" ref="Q9:Q15" si="6">B9</f>
        <v>用途</v>
      </c>
      <c r="R9" s="1554" t="s">
        <v>8</v>
      </c>
      <c r="S9" s="1555">
        <f t="shared" si="0"/>
        <v>100</v>
      </c>
      <c r="T9" s="1554" t="s">
        <v>8</v>
      </c>
      <c r="U9" s="1555">
        <f t="shared" si="1"/>
        <v>100</v>
      </c>
      <c r="V9" s="1554" t="s">
        <v>8</v>
      </c>
      <c r="W9" s="1555">
        <f t="shared" si="2"/>
        <v>100</v>
      </c>
      <c r="X9" s="1556"/>
      <c r="Y9" s="3331" t="s">
        <v>502</v>
      </c>
      <c r="Z9" s="1145" t="str">
        <f t="shared" ref="Z9:Z15" si="7">Q9</f>
        <v>用途</v>
      </c>
      <c r="AA9" s="1557">
        <f t="shared" si="3"/>
        <v>1</v>
      </c>
      <c r="AB9" s="1557">
        <f t="shared" si="4"/>
        <v>1</v>
      </c>
      <c r="AC9" s="1557">
        <f t="shared" si="5"/>
        <v>1</v>
      </c>
    </row>
    <row r="10" spans="1:29" s="1333" customFormat="1" ht="28.8">
      <c r="A10" s="2869"/>
      <c r="B10" s="2874" t="s">
        <v>2717</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74"/>
      <c r="Q10" s="1146" t="str">
        <f t="shared" si="6"/>
        <v>土地使用年限（年）</v>
      </c>
      <c r="R10" s="1554" t="s">
        <v>8</v>
      </c>
      <c r="S10" s="1555">
        <f t="shared" si="0"/>
        <v>100</v>
      </c>
      <c r="T10" s="1554" t="s">
        <v>8</v>
      </c>
      <c r="U10" s="1555">
        <f t="shared" si="1"/>
        <v>100</v>
      </c>
      <c r="V10" s="1554" t="s">
        <v>8</v>
      </c>
      <c r="W10" s="1555">
        <f t="shared" si="2"/>
        <v>100</v>
      </c>
      <c r="X10" s="1556"/>
      <c r="Y10" s="3331"/>
      <c r="Z10" s="1145" t="str">
        <f t="shared" si="7"/>
        <v>土地使用年限（年）</v>
      </c>
      <c r="AA10" s="1557">
        <f t="shared" si="3"/>
        <v>1</v>
      </c>
      <c r="AB10" s="1557">
        <f t="shared" si="4"/>
        <v>1</v>
      </c>
      <c r="AC10" s="1557">
        <f t="shared" si="5"/>
        <v>1</v>
      </c>
    </row>
    <row r="11" spans="1:29" ht="15">
      <c r="A11" s="2870"/>
      <c r="B11" s="2874" t="s">
        <v>2718</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74"/>
      <c r="Q11" s="1146" t="str">
        <f t="shared" si="6"/>
        <v>容积率</v>
      </c>
      <c r="R11" s="1554" t="s">
        <v>8</v>
      </c>
      <c r="S11" s="1555" t="e">
        <f t="shared" si="0"/>
        <v>#N/A</v>
      </c>
      <c r="T11" s="1554" t="s">
        <v>8</v>
      </c>
      <c r="U11" s="1555" t="e">
        <f t="shared" si="1"/>
        <v>#N/A</v>
      </c>
      <c r="V11" s="1554" t="s">
        <v>8</v>
      </c>
      <c r="W11" s="1555" t="e">
        <f t="shared" si="2"/>
        <v>#N/A</v>
      </c>
      <c r="X11" s="1556"/>
      <c r="Y11" s="3331"/>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374"/>
      <c r="Q12" s="1146">
        <f t="shared" si="6"/>
        <v>111</v>
      </c>
      <c r="R12" s="1554" t="s">
        <v>8</v>
      </c>
      <c r="S12" s="1555">
        <f t="shared" si="0"/>
        <v>100</v>
      </c>
      <c r="T12" s="1554" t="s">
        <v>8</v>
      </c>
      <c r="U12" s="1555">
        <f t="shared" si="1"/>
        <v>100</v>
      </c>
      <c r="V12" s="1554" t="s">
        <v>8</v>
      </c>
      <c r="W12" s="1555">
        <f t="shared" si="2"/>
        <v>100</v>
      </c>
      <c r="X12" s="1556"/>
      <c r="Y12" s="3331"/>
      <c r="Z12" s="1145">
        <f t="shared" si="7"/>
        <v>111</v>
      </c>
      <c r="AA12" s="1557">
        <f>D12/F12</f>
        <v>1</v>
      </c>
      <c r="AB12" s="1557">
        <f>D12/H12</f>
        <v>1</v>
      </c>
      <c r="AC12" s="1557">
        <f>D12/J12</f>
        <v>1</v>
      </c>
    </row>
    <row r="13" spans="1:29" ht="15">
      <c r="A13" s="2871"/>
      <c r="B13" s="2877">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374"/>
      <c r="Q13" s="1146">
        <f t="shared" si="6"/>
        <v>111</v>
      </c>
      <c r="R13" s="1554" t="s">
        <v>8</v>
      </c>
      <c r="S13" s="1555">
        <f t="shared" si="0"/>
        <v>100</v>
      </c>
      <c r="T13" s="1554" t="s">
        <v>8</v>
      </c>
      <c r="U13" s="1555">
        <f t="shared" si="1"/>
        <v>100</v>
      </c>
      <c r="V13" s="1554" t="s">
        <v>8</v>
      </c>
      <c r="W13" s="1555">
        <f t="shared" si="2"/>
        <v>100</v>
      </c>
      <c r="X13" s="1556"/>
      <c r="Y13" s="3331"/>
      <c r="Z13" s="1145">
        <f t="shared" si="7"/>
        <v>111</v>
      </c>
      <c r="AA13" s="1557">
        <f t="shared" si="3"/>
        <v>1</v>
      </c>
      <c r="AB13" s="1557">
        <f t="shared" si="4"/>
        <v>1</v>
      </c>
      <c r="AC13" s="1557">
        <f t="shared" si="5"/>
        <v>1</v>
      </c>
    </row>
    <row r="14" spans="1:29" ht="15.6" thickBot="1">
      <c r="A14" s="2872"/>
      <c r="B14" s="2878">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374"/>
      <c r="Q14" s="1146">
        <f t="shared" si="6"/>
        <v>111</v>
      </c>
      <c r="R14" s="1554" t="s">
        <v>8</v>
      </c>
      <c r="S14" s="1555">
        <f t="shared" si="0"/>
        <v>100</v>
      </c>
      <c r="T14" s="1554" t="s">
        <v>8</v>
      </c>
      <c r="U14" s="1555">
        <f t="shared" si="1"/>
        <v>100</v>
      </c>
      <c r="V14" s="1554" t="s">
        <v>8</v>
      </c>
      <c r="W14" s="1555">
        <f t="shared" si="2"/>
        <v>100</v>
      </c>
      <c r="X14" s="1556"/>
      <c r="Y14" s="3331"/>
      <c r="Z14" s="1145">
        <f t="shared" si="7"/>
        <v>111</v>
      </c>
      <c r="AA14" s="1557">
        <f t="shared" si="3"/>
        <v>1</v>
      </c>
      <c r="AB14" s="1557">
        <f t="shared" si="4"/>
        <v>1</v>
      </c>
      <c r="AC14" s="1557">
        <f t="shared" si="5"/>
        <v>1</v>
      </c>
    </row>
    <row r="15" spans="1:29" ht="82.8">
      <c r="A15" s="2864" t="s">
        <v>2714</v>
      </c>
      <c r="B15" s="546" t="s">
        <v>508</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376" t="s">
        <v>506</v>
      </c>
      <c r="Q15" s="1558" t="str">
        <f t="shared" si="6"/>
        <v>办公集聚程度</v>
      </c>
      <c r="R15" s="1559" t="s">
        <v>8</v>
      </c>
      <c r="S15" s="1560">
        <f t="shared" si="0"/>
        <v>100</v>
      </c>
      <c r="T15" s="1559" t="s">
        <v>8</v>
      </c>
      <c r="U15" s="1560">
        <f t="shared" si="1"/>
        <v>100</v>
      </c>
      <c r="V15" s="1559" t="s">
        <v>8</v>
      </c>
      <c r="W15" s="1560">
        <f t="shared" si="2"/>
        <v>100</v>
      </c>
      <c r="X15" s="1553"/>
      <c r="Y15" s="3376" t="s">
        <v>506</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6"/>
      <c r="M16" s="2118"/>
      <c r="N16" s="2118"/>
      <c r="O16" s="2118"/>
      <c r="P16" s="3377"/>
      <c r="Q16" s="1558"/>
      <c r="R16" s="1559"/>
      <c r="S16" s="1560"/>
      <c r="T16" s="1559"/>
      <c r="U16" s="1560"/>
      <c r="V16" s="1559"/>
      <c r="W16" s="1560"/>
      <c r="X16" s="1553"/>
      <c r="Y16" s="3377"/>
      <c r="Z16" s="1561"/>
      <c r="AA16" s="1562">
        <v>1</v>
      </c>
      <c r="AB16" s="1562">
        <v>1</v>
      </c>
      <c r="AC16" s="1562">
        <v>1</v>
      </c>
    </row>
    <row r="17" spans="1:29" ht="96.6">
      <c r="A17" s="531"/>
      <c r="B17" s="559" t="s">
        <v>262</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377"/>
      <c r="Q17" s="1558" t="str">
        <f>B17</f>
        <v>交通便捷度</v>
      </c>
      <c r="R17" s="1559" t="s">
        <v>8</v>
      </c>
      <c r="S17" s="1560">
        <f>F17</f>
        <v>100</v>
      </c>
      <c r="T17" s="1559" t="s">
        <v>8</v>
      </c>
      <c r="U17" s="1560">
        <f>H17</f>
        <v>100</v>
      </c>
      <c r="V17" s="1559" t="s">
        <v>8</v>
      </c>
      <c r="W17" s="1560">
        <f>J17</f>
        <v>100</v>
      </c>
      <c r="X17" s="1553"/>
      <c r="Y17" s="3377"/>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6"/>
      <c r="M18" s="2118"/>
      <c r="N18" s="2118"/>
      <c r="O18" s="2118"/>
      <c r="P18" s="3377"/>
      <c r="Q18" s="1558"/>
      <c r="R18" s="1559"/>
      <c r="S18" s="1560"/>
      <c r="T18" s="1559"/>
      <c r="U18" s="1560"/>
      <c r="V18" s="1559"/>
      <c r="W18" s="1560"/>
      <c r="X18" s="1553"/>
      <c r="Y18" s="3377"/>
      <c r="Z18" s="1561"/>
      <c r="AA18" s="1562">
        <v>1</v>
      </c>
      <c r="AB18" s="1562">
        <v>1</v>
      </c>
      <c r="AC18" s="1562">
        <v>1</v>
      </c>
    </row>
    <row r="19" spans="1:29" ht="41.4">
      <c r="A19" s="531"/>
      <c r="B19" s="2566" t="s">
        <v>2506</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377"/>
      <c r="Q19" s="1558" t="str">
        <f>B19</f>
        <v>公共配套设施</v>
      </c>
      <c r="R19" s="1559" t="s">
        <v>8</v>
      </c>
      <c r="S19" s="1560">
        <f>F19</f>
        <v>100</v>
      </c>
      <c r="T19" s="1559" t="s">
        <v>8</v>
      </c>
      <c r="U19" s="1560">
        <f>H19</f>
        <v>100</v>
      </c>
      <c r="V19" s="1559" t="s">
        <v>8</v>
      </c>
      <c r="W19" s="1560">
        <f>J19</f>
        <v>100</v>
      </c>
      <c r="X19" s="1553"/>
      <c r="Y19" s="3377"/>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6"/>
      <c r="M20" s="2118"/>
      <c r="N20" s="2118"/>
      <c r="O20" s="2118"/>
      <c r="P20" s="3377"/>
      <c r="Q20" s="1558"/>
      <c r="R20" s="1559"/>
      <c r="S20" s="1560"/>
      <c r="T20" s="1559"/>
      <c r="U20" s="1560"/>
      <c r="V20" s="1559"/>
      <c r="W20" s="1560"/>
      <c r="X20" s="1553"/>
      <c r="Y20" s="3377"/>
      <c r="Z20" s="1561"/>
      <c r="AA20" s="1562">
        <v>1</v>
      </c>
      <c r="AB20" s="1562">
        <v>1</v>
      </c>
      <c r="AC20" s="1562">
        <v>1</v>
      </c>
    </row>
    <row r="21" spans="1:29" ht="41.4">
      <c r="A21" s="531"/>
      <c r="B21" s="2554" t="s">
        <v>2518</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377"/>
      <c r="Q21" s="2542" t="str">
        <f>B21</f>
        <v>基础设施水平</v>
      </c>
      <c r="R21" s="1559" t="s">
        <v>8</v>
      </c>
      <c r="S21" s="1560">
        <f>F21</f>
        <v>100</v>
      </c>
      <c r="T21" s="1559" t="s">
        <v>8</v>
      </c>
      <c r="U21" s="1560">
        <f>H21</f>
        <v>100</v>
      </c>
      <c r="V21" s="1559" t="s">
        <v>8</v>
      </c>
      <c r="W21" s="1560">
        <f>J21</f>
        <v>100</v>
      </c>
      <c r="X21" s="2544"/>
      <c r="Y21" s="3377"/>
      <c r="Z21" s="2543"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5"/>
      <c r="L22" s="2126"/>
      <c r="M22" s="2118"/>
      <c r="N22" s="2118"/>
      <c r="O22" s="2118"/>
      <c r="P22" s="3377"/>
      <c r="Q22" s="2542"/>
      <c r="R22" s="1559"/>
      <c r="S22" s="1560"/>
      <c r="T22" s="1559"/>
      <c r="U22" s="1560"/>
      <c r="V22" s="1559"/>
      <c r="W22" s="1560"/>
      <c r="X22" s="2544"/>
      <c r="Y22" s="3377"/>
      <c r="Z22" s="2543"/>
      <c r="AA22" s="1562">
        <v>1</v>
      </c>
      <c r="AB22" s="1562">
        <v>1</v>
      </c>
      <c r="AC22" s="1562">
        <v>1</v>
      </c>
    </row>
    <row r="23" spans="1:29" ht="55.2">
      <c r="A23" s="531"/>
      <c r="B23" s="559" t="s">
        <v>744</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377"/>
      <c r="Q23" s="1558" t="str">
        <f>B23</f>
        <v>环境质量</v>
      </c>
      <c r="R23" s="1559" t="s">
        <v>8</v>
      </c>
      <c r="S23" s="1560">
        <f>F23</f>
        <v>100</v>
      </c>
      <c r="T23" s="1559" t="s">
        <v>8</v>
      </c>
      <c r="U23" s="1560">
        <f>H23</f>
        <v>100</v>
      </c>
      <c r="V23" s="1559" t="s">
        <v>8</v>
      </c>
      <c r="W23" s="1560">
        <f>J23</f>
        <v>100</v>
      </c>
      <c r="X23" s="1553"/>
      <c r="Y23" s="3377"/>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6"/>
      <c r="M24" s="2118"/>
      <c r="N24" s="2118"/>
      <c r="O24" s="2118"/>
      <c r="P24" s="3377"/>
      <c r="Q24" s="1558"/>
      <c r="R24" s="1559"/>
      <c r="S24" s="1560"/>
      <c r="T24" s="1559"/>
      <c r="U24" s="1560"/>
      <c r="V24" s="1559"/>
      <c r="W24" s="1560"/>
      <c r="X24" s="1553"/>
      <c r="Y24" s="3377"/>
      <c r="Z24" s="1561"/>
      <c r="AA24" s="1562">
        <v>1</v>
      </c>
      <c r="AB24" s="1562">
        <v>1</v>
      </c>
      <c r="AC24" s="1562">
        <v>1</v>
      </c>
    </row>
    <row r="25" spans="1:29" ht="28.8">
      <c r="A25" s="514"/>
      <c r="B25" s="559" t="s">
        <v>514</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377"/>
      <c r="Q25" s="1558" t="str">
        <f>B25</f>
        <v>毗邻道路的类型与等级</v>
      </c>
      <c r="R25" s="1559" t="s">
        <v>8</v>
      </c>
      <c r="S25" s="1560">
        <f>F25</f>
        <v>100</v>
      </c>
      <c r="T25" s="1559" t="s">
        <v>8</v>
      </c>
      <c r="U25" s="1560">
        <f>H25</f>
        <v>100</v>
      </c>
      <c r="V25" s="1559" t="s">
        <v>8</v>
      </c>
      <c r="W25" s="1560">
        <f>J25</f>
        <v>100</v>
      </c>
      <c r="X25" s="1553"/>
      <c r="Y25" s="3377"/>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6"/>
      <c r="M26" s="2118"/>
      <c r="N26" s="2118"/>
      <c r="O26" s="2118"/>
      <c r="P26" s="3377"/>
      <c r="Q26" s="1558"/>
      <c r="R26" s="1559"/>
      <c r="S26" s="1560"/>
      <c r="T26" s="1559"/>
      <c r="U26" s="1560"/>
      <c r="V26" s="1559"/>
      <c r="W26" s="1560"/>
      <c r="X26" s="1553"/>
      <c r="Y26" s="3377"/>
      <c r="Z26" s="1561"/>
      <c r="AA26" s="1562">
        <v>1</v>
      </c>
      <c r="AB26" s="1562">
        <v>1</v>
      </c>
      <c r="AC26" s="1562">
        <v>1</v>
      </c>
    </row>
    <row r="27" spans="1:29" ht="15">
      <c r="A27" s="531"/>
      <c r="B27" s="565" t="s">
        <v>727</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377"/>
      <c r="Q27" s="1558" t="str">
        <f t="shared" ref="Q27:Q47" si="11">B27</f>
        <v>楼层</v>
      </c>
      <c r="R27" s="1559" t="s">
        <v>8</v>
      </c>
      <c r="S27" s="1560">
        <f>F27</f>
        <v>100</v>
      </c>
      <c r="T27" s="1559" t="s">
        <v>8</v>
      </c>
      <c r="U27" s="1560">
        <f>H27</f>
        <v>100</v>
      </c>
      <c r="V27" s="1559" t="s">
        <v>8</v>
      </c>
      <c r="W27" s="1560">
        <f>J27</f>
        <v>100</v>
      </c>
      <c r="X27" s="1553"/>
      <c r="Y27" s="3377"/>
      <c r="Z27" s="1561" t="str">
        <f>Q27</f>
        <v>楼层</v>
      </c>
      <c r="AA27" s="1562">
        <f t="shared" si="3"/>
        <v>1</v>
      </c>
      <c r="AB27" s="1562">
        <f t="shared" si="4"/>
        <v>1</v>
      </c>
      <c r="AC27" s="1562">
        <f t="shared" si="5"/>
        <v>1</v>
      </c>
    </row>
    <row r="28" spans="1:29" s="1215" customFormat="1" ht="15">
      <c r="A28" s="535"/>
      <c r="B28" s="559" t="s">
        <v>745</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377"/>
      <c r="Q28" s="1146" t="str">
        <f t="shared" si="11"/>
        <v>朝向</v>
      </c>
      <c r="R28" s="1554" t="s">
        <v>8</v>
      </c>
      <c r="S28" s="1555">
        <f>F28</f>
        <v>100</v>
      </c>
      <c r="T28" s="1554" t="s">
        <v>8</v>
      </c>
      <c r="U28" s="1555">
        <f>H28</f>
        <v>100</v>
      </c>
      <c r="V28" s="1554" t="s">
        <v>8</v>
      </c>
      <c r="W28" s="1555">
        <f>J28</f>
        <v>100</v>
      </c>
      <c r="X28" s="1556"/>
      <c r="Y28" s="3377"/>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377"/>
      <c r="Q29" s="1558">
        <f t="shared" si="11"/>
        <v>111</v>
      </c>
      <c r="R29" s="1559" t="s">
        <v>8</v>
      </c>
      <c r="S29" s="1560">
        <f t="shared" ref="S29:S47" si="12">F29</f>
        <v>100</v>
      </c>
      <c r="T29" s="1559" t="s">
        <v>8</v>
      </c>
      <c r="U29" s="1560">
        <f t="shared" ref="U29:U47" si="13">H29</f>
        <v>100</v>
      </c>
      <c r="V29" s="1559" t="s">
        <v>8</v>
      </c>
      <c r="W29" s="1560">
        <f t="shared" ref="W29:W47" si="14">J29</f>
        <v>100</v>
      </c>
      <c r="X29" s="1553"/>
      <c r="Y29" s="3377"/>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377"/>
      <c r="Q30" s="1558">
        <f t="shared" si="11"/>
        <v>111</v>
      </c>
      <c r="R30" s="1559" t="s">
        <v>8</v>
      </c>
      <c r="S30" s="1560">
        <f t="shared" si="12"/>
        <v>100</v>
      </c>
      <c r="T30" s="1559" t="s">
        <v>8</v>
      </c>
      <c r="U30" s="1560">
        <f t="shared" si="13"/>
        <v>100</v>
      </c>
      <c r="V30" s="1559" t="s">
        <v>8</v>
      </c>
      <c r="W30" s="1560">
        <f t="shared" si="14"/>
        <v>100</v>
      </c>
      <c r="X30" s="1553"/>
      <c r="Y30" s="3377"/>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377"/>
      <c r="Q31" s="1558">
        <f t="shared" si="11"/>
        <v>111</v>
      </c>
      <c r="R31" s="1559" t="s">
        <v>8</v>
      </c>
      <c r="S31" s="1560">
        <f t="shared" si="12"/>
        <v>100</v>
      </c>
      <c r="T31" s="1559" t="s">
        <v>8</v>
      </c>
      <c r="U31" s="1560">
        <f t="shared" si="13"/>
        <v>100</v>
      </c>
      <c r="V31" s="1559" t="s">
        <v>8</v>
      </c>
      <c r="W31" s="1560">
        <f t="shared" si="14"/>
        <v>100</v>
      </c>
      <c r="X31" s="1553"/>
      <c r="Y31" s="3377"/>
      <c r="Z31" s="1561">
        <f t="shared" si="15"/>
        <v>111</v>
      </c>
      <c r="AA31" s="1562">
        <f t="shared" si="3"/>
        <v>1</v>
      </c>
      <c r="AB31" s="1562">
        <f t="shared" si="4"/>
        <v>1</v>
      </c>
      <c r="AC31" s="1562">
        <f t="shared" si="5"/>
        <v>1</v>
      </c>
    </row>
    <row r="32" spans="1:29" ht="15.6"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377"/>
      <c r="Q32" s="1558">
        <f t="shared" si="11"/>
        <v>111</v>
      </c>
      <c r="R32" s="1559" t="s">
        <v>8</v>
      </c>
      <c r="S32" s="1560">
        <f t="shared" si="12"/>
        <v>100</v>
      </c>
      <c r="T32" s="1559" t="s">
        <v>8</v>
      </c>
      <c r="U32" s="1560">
        <f t="shared" si="13"/>
        <v>100</v>
      </c>
      <c r="V32" s="1559" t="s">
        <v>8</v>
      </c>
      <c r="W32" s="1560">
        <f t="shared" si="14"/>
        <v>100</v>
      </c>
      <c r="X32" s="1553"/>
      <c r="Y32" s="3377"/>
      <c r="Z32" s="1561">
        <f t="shared" si="15"/>
        <v>111</v>
      </c>
      <c r="AA32" s="1562">
        <f t="shared" si="3"/>
        <v>1</v>
      </c>
      <c r="AB32" s="1562">
        <f t="shared" si="4"/>
        <v>1</v>
      </c>
      <c r="AC32" s="1562">
        <f t="shared" si="5"/>
        <v>1</v>
      </c>
    </row>
    <row r="33" spans="1:29" ht="15">
      <c r="A33" s="2861" t="s">
        <v>2715</v>
      </c>
      <c r="B33" s="171" t="s">
        <v>746</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378" t="s">
        <v>516</v>
      </c>
      <c r="Q33" s="1558" t="str">
        <f t="shared" si="11"/>
        <v>建筑类型</v>
      </c>
      <c r="R33" s="1559" t="s">
        <v>8</v>
      </c>
      <c r="S33" s="1560">
        <f t="shared" si="12"/>
        <v>100</v>
      </c>
      <c r="T33" s="1559" t="s">
        <v>8</v>
      </c>
      <c r="U33" s="1560">
        <f t="shared" si="13"/>
        <v>100</v>
      </c>
      <c r="V33" s="1559" t="s">
        <v>8</v>
      </c>
      <c r="W33" s="1560">
        <f t="shared" si="14"/>
        <v>100</v>
      </c>
      <c r="X33" s="1553"/>
      <c r="Y33" s="3379" t="s">
        <v>516</v>
      </c>
      <c r="Z33" s="1561" t="str">
        <f t="shared" si="15"/>
        <v>建筑类型</v>
      </c>
      <c r="AA33" s="1562">
        <f t="shared" si="3"/>
        <v>1</v>
      </c>
      <c r="AB33" s="1562">
        <f t="shared" si="4"/>
        <v>1</v>
      </c>
      <c r="AC33" s="1562">
        <f t="shared" si="5"/>
        <v>1</v>
      </c>
    </row>
    <row r="34" spans="1:29" s="1334" customFormat="1" ht="15">
      <c r="A34" s="602"/>
      <c r="B34" s="526" t="s">
        <v>692</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379"/>
      <c r="Q34" s="1590" t="str">
        <f t="shared" si="11"/>
        <v>项目建筑规模</v>
      </c>
      <c r="R34" s="1563" t="s">
        <v>8</v>
      </c>
      <c r="S34" s="1564" t="e">
        <f t="shared" si="12"/>
        <v>#N/A</v>
      </c>
      <c r="T34" s="1563" t="s">
        <v>8</v>
      </c>
      <c r="U34" s="1564" t="e">
        <f t="shared" si="13"/>
        <v>#N/A</v>
      </c>
      <c r="V34" s="1563" t="s">
        <v>8</v>
      </c>
      <c r="W34" s="1564" t="e">
        <f t="shared" si="14"/>
        <v>#N/A</v>
      </c>
      <c r="X34" s="1565"/>
      <c r="Y34" s="3379"/>
      <c r="Z34" s="1566" t="str">
        <f t="shared" si="15"/>
        <v>项目建筑规模</v>
      </c>
      <c r="AA34" s="1562" t="e">
        <f t="shared" si="3"/>
        <v>#N/A</v>
      </c>
      <c r="AB34" s="1562" t="e">
        <f t="shared" si="4"/>
        <v>#N/A</v>
      </c>
      <c r="AC34" s="1562" t="e">
        <f t="shared" si="5"/>
        <v>#N/A</v>
      </c>
    </row>
    <row r="35" spans="1:29" ht="15">
      <c r="A35" s="593"/>
      <c r="B35" s="526" t="s">
        <v>693</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379"/>
      <c r="Q35" s="1558" t="str">
        <f t="shared" si="11"/>
        <v>建筑结构</v>
      </c>
      <c r="R35" s="1559" t="s">
        <v>8</v>
      </c>
      <c r="S35" s="1560">
        <f t="shared" si="12"/>
        <v>100</v>
      </c>
      <c r="T35" s="1559" t="s">
        <v>8</v>
      </c>
      <c r="U35" s="1560">
        <f t="shared" si="13"/>
        <v>100</v>
      </c>
      <c r="V35" s="1559" t="s">
        <v>8</v>
      </c>
      <c r="W35" s="1560">
        <f t="shared" si="14"/>
        <v>100</v>
      </c>
      <c r="X35" s="1553"/>
      <c r="Y35" s="3379"/>
      <c r="Z35" s="1561" t="str">
        <f t="shared" si="15"/>
        <v>建筑结构</v>
      </c>
      <c r="AA35" s="1562">
        <f t="shared" si="3"/>
        <v>1</v>
      </c>
      <c r="AB35" s="1562">
        <f t="shared" si="4"/>
        <v>1</v>
      </c>
      <c r="AC35" s="1562">
        <f t="shared" si="5"/>
        <v>1</v>
      </c>
    </row>
    <row r="36" spans="1:29" ht="15">
      <c r="A36" s="593"/>
      <c r="B36" s="526" t="s">
        <v>729</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379"/>
      <c r="Q36" s="1558" t="str">
        <f t="shared" si="11"/>
        <v>公共部分装修</v>
      </c>
      <c r="R36" s="1559" t="s">
        <v>8</v>
      </c>
      <c r="S36" s="1560">
        <f t="shared" si="12"/>
        <v>100</v>
      </c>
      <c r="T36" s="1559" t="s">
        <v>8</v>
      </c>
      <c r="U36" s="1560">
        <f t="shared" si="13"/>
        <v>100</v>
      </c>
      <c r="V36" s="1559" t="s">
        <v>8</v>
      </c>
      <c r="W36" s="1560">
        <f t="shared" si="14"/>
        <v>100</v>
      </c>
      <c r="X36" s="1553"/>
      <c r="Y36" s="3379"/>
      <c r="Z36" s="1561" t="str">
        <f t="shared" si="15"/>
        <v>公共部分装修</v>
      </c>
      <c r="AA36" s="1562">
        <f t="shared" si="3"/>
        <v>1</v>
      </c>
      <c r="AB36" s="1562">
        <f t="shared" si="4"/>
        <v>1</v>
      </c>
      <c r="AC36" s="1562">
        <f t="shared" si="5"/>
        <v>1</v>
      </c>
    </row>
    <row r="37" spans="1:29" ht="15">
      <c r="A37" s="593"/>
      <c r="B37" s="526" t="s">
        <v>730</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379"/>
      <c r="Q37" s="1558" t="str">
        <f t="shared" si="11"/>
        <v>成新度</v>
      </c>
      <c r="R37" s="1559" t="s">
        <v>8</v>
      </c>
      <c r="S37" s="1560" t="e">
        <f t="shared" si="12"/>
        <v>#N/A</v>
      </c>
      <c r="T37" s="1559" t="s">
        <v>8</v>
      </c>
      <c r="U37" s="1560" t="e">
        <f t="shared" si="13"/>
        <v>#N/A</v>
      </c>
      <c r="V37" s="1559" t="s">
        <v>8</v>
      </c>
      <c r="W37" s="1560" t="e">
        <f t="shared" si="14"/>
        <v>#N/A</v>
      </c>
      <c r="X37" s="1553"/>
      <c r="Y37" s="3379"/>
      <c r="Z37" s="1561" t="str">
        <f t="shared" si="15"/>
        <v>成新度</v>
      </c>
      <c r="AA37" s="1562" t="e">
        <f t="shared" si="3"/>
        <v>#N/A</v>
      </c>
      <c r="AB37" s="1562" t="e">
        <f t="shared" si="4"/>
        <v>#N/A</v>
      </c>
      <c r="AC37" s="1562" t="e">
        <f t="shared" si="5"/>
        <v>#N/A</v>
      </c>
    </row>
    <row r="38" spans="1:29" s="1215" customFormat="1" ht="15">
      <c r="A38" s="599"/>
      <c r="B38" s="526" t="s">
        <v>747</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379"/>
      <c r="Q38" s="1146" t="str">
        <f t="shared" si="11"/>
        <v>写字楼等级</v>
      </c>
      <c r="R38" s="1554" t="s">
        <v>8</v>
      </c>
      <c r="S38" s="1555">
        <f t="shared" si="12"/>
        <v>100</v>
      </c>
      <c r="T38" s="1554" t="s">
        <v>8</v>
      </c>
      <c r="U38" s="1555">
        <f t="shared" si="13"/>
        <v>100</v>
      </c>
      <c r="V38" s="1554" t="s">
        <v>8</v>
      </c>
      <c r="W38" s="1555">
        <f t="shared" si="14"/>
        <v>100</v>
      </c>
      <c r="X38" s="1556"/>
      <c r="Y38" s="3379"/>
      <c r="Z38" s="1145" t="str">
        <f t="shared" si="15"/>
        <v>写字楼等级</v>
      </c>
      <c r="AA38" s="1557">
        <f t="shared" si="3"/>
        <v>1</v>
      </c>
      <c r="AB38" s="1557">
        <f t="shared" si="4"/>
        <v>1</v>
      </c>
      <c r="AC38" s="1557">
        <f t="shared" si="5"/>
        <v>1</v>
      </c>
    </row>
    <row r="39" spans="1:29" ht="15">
      <c r="A39" s="593"/>
      <c r="B39" s="526" t="s">
        <v>748</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379" t="s">
        <v>516</v>
      </c>
      <c r="Q39" s="1558" t="str">
        <f t="shared" si="11"/>
        <v>物业管理</v>
      </c>
      <c r="R39" s="1559" t="s">
        <v>8</v>
      </c>
      <c r="S39" s="1560">
        <f t="shared" si="12"/>
        <v>100</v>
      </c>
      <c r="T39" s="1559" t="s">
        <v>8</v>
      </c>
      <c r="U39" s="1560">
        <f t="shared" si="13"/>
        <v>100</v>
      </c>
      <c r="V39" s="1559" t="s">
        <v>8</v>
      </c>
      <c r="W39" s="1560">
        <f t="shared" si="14"/>
        <v>100</v>
      </c>
      <c r="X39" s="1553"/>
      <c r="Y39" s="3379" t="s">
        <v>516</v>
      </c>
      <c r="Z39" s="1561" t="str">
        <f t="shared" si="15"/>
        <v>物业管理</v>
      </c>
      <c r="AA39" s="1562">
        <f t="shared" si="3"/>
        <v>1</v>
      </c>
      <c r="AB39" s="1562">
        <f t="shared" si="4"/>
        <v>1</v>
      </c>
      <c r="AC39" s="1562">
        <f t="shared" si="5"/>
        <v>1</v>
      </c>
    </row>
    <row r="40" spans="1:29" ht="15">
      <c r="A40" s="593"/>
      <c r="B40" s="1880" t="s">
        <v>2525</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379"/>
      <c r="Q40" s="1558" t="str">
        <f t="shared" si="11"/>
        <v>市政基础设施</v>
      </c>
      <c r="R40" s="1559" t="s">
        <v>8</v>
      </c>
      <c r="S40" s="1560">
        <f t="shared" si="12"/>
        <v>100</v>
      </c>
      <c r="T40" s="1559" t="s">
        <v>8</v>
      </c>
      <c r="U40" s="1560">
        <f t="shared" si="13"/>
        <v>100</v>
      </c>
      <c r="V40" s="1559" t="s">
        <v>8</v>
      </c>
      <c r="W40" s="1560">
        <f t="shared" si="14"/>
        <v>100</v>
      </c>
      <c r="X40" s="1553"/>
      <c r="Y40" s="3379"/>
      <c r="Z40" s="1561" t="str">
        <f t="shared" si="15"/>
        <v>市政基础设施</v>
      </c>
      <c r="AA40" s="1562">
        <f t="shared" si="3"/>
        <v>1</v>
      </c>
      <c r="AB40" s="1562">
        <f t="shared" si="4"/>
        <v>1</v>
      </c>
      <c r="AC40" s="1562">
        <f t="shared" si="5"/>
        <v>1</v>
      </c>
    </row>
    <row r="41" spans="1:29" ht="15">
      <c r="A41" s="593"/>
      <c r="B41" s="526" t="s">
        <v>733</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379"/>
      <c r="Q41" s="1558" t="str">
        <f t="shared" si="11"/>
        <v>层高</v>
      </c>
      <c r="R41" s="1559" t="s">
        <v>8</v>
      </c>
      <c r="S41" s="1560">
        <f t="shared" si="12"/>
        <v>100</v>
      </c>
      <c r="T41" s="1559" t="s">
        <v>8</v>
      </c>
      <c r="U41" s="1560">
        <f t="shared" si="13"/>
        <v>100</v>
      </c>
      <c r="V41" s="1559" t="s">
        <v>8</v>
      </c>
      <c r="W41" s="1560">
        <f t="shared" si="14"/>
        <v>100</v>
      </c>
      <c r="X41" s="1553"/>
      <c r="Y41" s="3379"/>
      <c r="Z41" s="1561" t="str">
        <f t="shared" si="15"/>
        <v>层高</v>
      </c>
      <c r="AA41" s="1562">
        <f t="shared" si="3"/>
        <v>1</v>
      </c>
      <c r="AB41" s="1562">
        <f t="shared" si="4"/>
        <v>1</v>
      </c>
      <c r="AC41" s="1562">
        <f t="shared" si="5"/>
        <v>1</v>
      </c>
    </row>
    <row r="42" spans="1:29" s="1334" customFormat="1" ht="15">
      <c r="A42" s="602"/>
      <c r="B42" s="903" t="s">
        <v>749</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379"/>
      <c r="Q42" s="1590" t="str">
        <f t="shared" si="11"/>
        <v>单套建筑面积</v>
      </c>
      <c r="R42" s="1563" t="s">
        <v>8</v>
      </c>
      <c r="S42" s="1564">
        <f t="shared" si="12"/>
        <v>100</v>
      </c>
      <c r="T42" s="1563" t="s">
        <v>8</v>
      </c>
      <c r="U42" s="1564">
        <f t="shared" si="13"/>
        <v>100</v>
      </c>
      <c r="V42" s="1563" t="s">
        <v>8</v>
      </c>
      <c r="W42" s="1564">
        <f t="shared" si="14"/>
        <v>100</v>
      </c>
      <c r="X42" s="1565"/>
      <c r="Y42" s="3379"/>
      <c r="Z42" s="1566" t="str">
        <f t="shared" si="15"/>
        <v>单套建筑面积</v>
      </c>
      <c r="AA42" s="1562">
        <f t="shared" si="3"/>
        <v>1</v>
      </c>
      <c r="AB42" s="1562">
        <f t="shared" si="4"/>
        <v>1</v>
      </c>
      <c r="AC42" s="1562">
        <f t="shared" si="5"/>
        <v>1</v>
      </c>
    </row>
    <row r="43" spans="1:29" ht="15">
      <c r="A43" s="593"/>
      <c r="B43" s="526" t="s">
        <v>736</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379"/>
      <c r="Q43" s="1558" t="str">
        <f t="shared" si="11"/>
        <v>内部装修</v>
      </c>
      <c r="R43" s="1559" t="s">
        <v>8</v>
      </c>
      <c r="S43" s="1560">
        <f t="shared" si="12"/>
        <v>100</v>
      </c>
      <c r="T43" s="1559" t="s">
        <v>8</v>
      </c>
      <c r="U43" s="1560">
        <f t="shared" si="13"/>
        <v>100</v>
      </c>
      <c r="V43" s="1559" t="s">
        <v>8</v>
      </c>
      <c r="W43" s="1560">
        <f t="shared" si="14"/>
        <v>100</v>
      </c>
      <c r="X43" s="1553"/>
      <c r="Y43" s="3379"/>
      <c r="Z43" s="1561" t="str">
        <f t="shared" si="15"/>
        <v>内部装修</v>
      </c>
      <c r="AA43" s="1562">
        <f t="shared" si="3"/>
        <v>1</v>
      </c>
      <c r="AB43" s="1562">
        <f t="shared" si="4"/>
        <v>1</v>
      </c>
      <c r="AC43" s="1562">
        <f t="shared" si="5"/>
        <v>1</v>
      </c>
    </row>
    <row r="44" spans="1:29" ht="28.8">
      <c r="A44" s="593"/>
      <c r="B44" s="526" t="s">
        <v>701</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379"/>
      <c r="Q44" s="1558" t="str">
        <f t="shared" si="11"/>
        <v>内部装修维护情况</v>
      </c>
      <c r="R44" s="1559" t="s">
        <v>8</v>
      </c>
      <c r="S44" s="1560">
        <f t="shared" si="12"/>
        <v>100</v>
      </c>
      <c r="T44" s="1559" t="s">
        <v>8</v>
      </c>
      <c r="U44" s="1560">
        <f t="shared" si="13"/>
        <v>100</v>
      </c>
      <c r="V44" s="1559" t="s">
        <v>8</v>
      </c>
      <c r="W44" s="1560">
        <f t="shared" si="14"/>
        <v>100</v>
      </c>
      <c r="X44" s="1553"/>
      <c r="Y44" s="3379"/>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379"/>
      <c r="Q45" s="1146">
        <f t="shared" si="11"/>
        <v>111</v>
      </c>
      <c r="R45" s="1554" t="s">
        <v>8</v>
      </c>
      <c r="S45" s="1555">
        <f t="shared" si="12"/>
        <v>100</v>
      </c>
      <c r="T45" s="1554" t="s">
        <v>8</v>
      </c>
      <c r="U45" s="1555">
        <f t="shared" si="13"/>
        <v>100</v>
      </c>
      <c r="V45" s="1554" t="s">
        <v>8</v>
      </c>
      <c r="W45" s="1555">
        <f t="shared" si="14"/>
        <v>100</v>
      </c>
      <c r="X45" s="1556"/>
      <c r="Y45" s="3379"/>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379"/>
      <c r="Q46" s="1558">
        <f t="shared" si="11"/>
        <v>111</v>
      </c>
      <c r="R46" s="1559" t="s">
        <v>8</v>
      </c>
      <c r="S46" s="1560">
        <f t="shared" si="12"/>
        <v>100</v>
      </c>
      <c r="T46" s="1559" t="s">
        <v>8</v>
      </c>
      <c r="U46" s="1560">
        <f t="shared" si="13"/>
        <v>100</v>
      </c>
      <c r="V46" s="1559" t="s">
        <v>8</v>
      </c>
      <c r="W46" s="1560">
        <f t="shared" si="14"/>
        <v>100</v>
      </c>
      <c r="X46" s="1553"/>
      <c r="Y46" s="3379"/>
      <c r="Z46" s="1561">
        <f t="shared" si="15"/>
        <v>111</v>
      </c>
      <c r="AA46" s="1562">
        <f t="shared" si="3"/>
        <v>1</v>
      </c>
      <c r="AB46" s="1562">
        <f t="shared" si="4"/>
        <v>1</v>
      </c>
      <c r="AC46" s="1562">
        <f t="shared" si="5"/>
        <v>1</v>
      </c>
    </row>
    <row r="47" spans="1:29" ht="15.6"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477"/>
      <c r="Q47" s="1558">
        <f t="shared" si="11"/>
        <v>111</v>
      </c>
      <c r="R47" s="1559" t="s">
        <v>8</v>
      </c>
      <c r="S47" s="1560">
        <f t="shared" si="12"/>
        <v>100</v>
      </c>
      <c r="T47" s="1559" t="s">
        <v>8</v>
      </c>
      <c r="U47" s="1560">
        <f t="shared" si="13"/>
        <v>100</v>
      </c>
      <c r="V47" s="1559" t="s">
        <v>8</v>
      </c>
      <c r="W47" s="1560">
        <f t="shared" si="14"/>
        <v>100</v>
      </c>
      <c r="X47" s="1553"/>
      <c r="Y47" s="3477"/>
      <c r="Z47" s="1561">
        <f t="shared" si="15"/>
        <v>111</v>
      </c>
      <c r="AA47" s="1562">
        <f t="shared" si="3"/>
        <v>1</v>
      </c>
      <c r="AB47" s="1562">
        <f t="shared" si="4"/>
        <v>1</v>
      </c>
      <c r="AC47" s="1562">
        <f t="shared" si="5"/>
        <v>1</v>
      </c>
    </row>
    <row r="48" spans="1:29" ht="14.4">
      <c r="A48" s="606" t="s">
        <v>702</v>
      </c>
      <c r="B48" s="886"/>
      <c r="C48" s="2590" t="s">
        <v>1</v>
      </c>
      <c r="D48" s="2591"/>
      <c r="E48" s="2592"/>
      <c r="F48" s="2593"/>
      <c r="G48" s="2594"/>
      <c r="H48" s="2595"/>
      <c r="I48" s="2592"/>
      <c r="J48" s="2595"/>
      <c r="K48" s="1596"/>
      <c r="L48" s="2128"/>
      <c r="M48" s="2118"/>
      <c r="N48" s="2118"/>
      <c r="O48" s="2118"/>
      <c r="P48" s="3396" t="str">
        <f>A48</f>
        <v>成交单价（元/平方米）</v>
      </c>
      <c r="Q48" s="3374"/>
      <c r="R48" s="3476">
        <f>E48</f>
        <v>0</v>
      </c>
      <c r="S48" s="3476"/>
      <c r="T48" s="3476">
        <f>G48</f>
        <v>0</v>
      </c>
      <c r="U48" s="3476"/>
      <c r="V48" s="3476">
        <f>I48</f>
        <v>0</v>
      </c>
      <c r="W48" s="3476"/>
      <c r="X48" s="1545"/>
      <c r="Y48" s="1567"/>
      <c r="Z48" s="1545"/>
      <c r="AA48" s="1545"/>
      <c r="AB48" s="1545"/>
      <c r="AC48" s="1545"/>
    </row>
    <row r="49" spans="1:29" ht="15" thickBot="1">
      <c r="A49" s="614" t="s">
        <v>2720</v>
      </c>
      <c r="B49" s="887"/>
      <c r="C49" s="2596" t="e">
        <f>R50</f>
        <v>#DIV/0!</v>
      </c>
      <c r="D49" s="2597"/>
      <c r="E49" s="2598" t="e">
        <f>R49</f>
        <v>#DIV/0!</v>
      </c>
      <c r="F49" s="2598"/>
      <c r="G49" s="2596" t="e">
        <f>T49</f>
        <v>#DIV/0!</v>
      </c>
      <c r="H49" s="2597"/>
      <c r="I49" s="2598" t="e">
        <f>V49</f>
        <v>#DIV/0!</v>
      </c>
      <c r="J49" s="2597"/>
      <c r="K49" s="1597"/>
      <c r="L49" s="2128"/>
      <c r="M49" s="2118"/>
      <c r="N49" s="2118"/>
      <c r="O49" s="2118"/>
      <c r="P49" s="3396" t="str">
        <f>A49</f>
        <v>比较价格（元/平方米）</v>
      </c>
      <c r="Q49" s="3374"/>
      <c r="R49" s="3476" t="e">
        <f>IF(F1="售价",ROUND(PRODUCT(R48,AA7:AA47),0),ROUND(PRODUCT(R48,AA7:AA47),1))</f>
        <v>#DIV/0!</v>
      </c>
      <c r="S49" s="3476"/>
      <c r="T49" s="3476" t="e">
        <f>IF(F1="售价",ROUND(PRODUCT(T48,AB7:AB47),0),ROUND(PRODUCT(T48,AB7:AB47),1))</f>
        <v>#DIV/0!</v>
      </c>
      <c r="U49" s="3476"/>
      <c r="V49" s="3476" t="e">
        <f>IF(F1="售价",ROUND(PRODUCT(V48,AC7:AC47),0),ROUND(PRODUCT(V48,AC7:AC47),1))</f>
        <v>#DIV/0!</v>
      </c>
      <c r="W49" s="3476"/>
      <c r="X49" s="1545"/>
      <c r="Y49" s="1545"/>
      <c r="Z49" s="1545"/>
      <c r="AA49" s="1545"/>
      <c r="AB49" s="1545"/>
      <c r="AC49" s="1545"/>
    </row>
    <row r="50" spans="1:29" ht="15" thickBot="1">
      <c r="A50" s="620" t="s">
        <v>2893</v>
      </c>
      <c r="B50" s="621"/>
      <c r="C50" s="2599" t="e">
        <f>R50</f>
        <v>#DIV/0!</v>
      </c>
      <c r="D50" s="2599"/>
      <c r="E50" s="2599"/>
      <c r="F50" s="2599"/>
      <c r="G50" s="2599"/>
      <c r="H50" s="2599"/>
      <c r="I50" s="2599"/>
      <c r="J50" s="2599"/>
      <c r="K50" s="1598"/>
      <c r="L50" s="2128"/>
      <c r="M50" s="2118"/>
      <c r="N50" s="2118"/>
      <c r="O50" s="2118"/>
      <c r="P50" s="3481" t="str">
        <f>A50</f>
        <v>估价对象XX用房的比较价格（楼面单价，元/平方米）</v>
      </c>
      <c r="Q50" s="3396"/>
      <c r="R50" s="3475" t="e">
        <f>IF(F1="售价",ROUND(AVERAGE(R49:V49),0),ROUND(AVERAGE(R49:V49),1))</f>
        <v>#DIV/0!</v>
      </c>
      <c r="S50" s="3475"/>
      <c r="T50" s="3475"/>
      <c r="U50" s="3475"/>
      <c r="V50" s="3475"/>
      <c r="W50" s="3475"/>
      <c r="X50" s="1545"/>
      <c r="Y50" s="1545"/>
      <c r="Z50" s="1545"/>
      <c r="AA50" s="1545"/>
      <c r="AB50" s="1545"/>
      <c r="AC50" s="1545"/>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523</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524</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3" t="s">
        <v>525</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2.2" thickBot="1">
      <c r="A58" s="1570" t="s">
        <v>540</v>
      </c>
      <c r="B58" s="1545"/>
      <c r="C58" s="1569"/>
      <c r="D58" s="1569"/>
      <c r="E58" s="1569"/>
      <c r="F58" s="1571"/>
      <c r="G58" s="1571"/>
      <c r="H58" s="1569"/>
      <c r="I58" s="1569"/>
      <c r="J58" s="1569"/>
      <c r="K58" s="1572"/>
      <c r="L58" s="1568"/>
      <c r="M58" s="1569"/>
      <c r="N58" s="1569"/>
      <c r="O58" s="1569"/>
      <c r="P58" s="2194"/>
      <c r="Q58" s="2142"/>
      <c r="R58" s="2129"/>
      <c r="S58" s="2129"/>
      <c r="T58" s="2129"/>
      <c r="U58" s="2129"/>
      <c r="V58" s="2129"/>
      <c r="W58" s="2129"/>
      <c r="X58" s="2129"/>
      <c r="Y58" s="2129"/>
      <c r="Z58" s="2129"/>
      <c r="AA58" s="2129"/>
      <c r="AB58" s="2129"/>
      <c r="AC58" s="2129"/>
    </row>
    <row r="59" spans="1:29" s="1342" customFormat="1" ht="14.4">
      <c r="A59" s="644" t="s">
        <v>495</v>
      </c>
      <c r="B59" s="645"/>
      <c r="C59" s="2756" t="str">
        <f>YEAR(C7)&amp;"-"&amp;MONTH(C7)</f>
        <v>2019-10</v>
      </c>
      <c r="D59" s="2758">
        <f>EDATE(C59,-1)</f>
        <v>43709</v>
      </c>
      <c r="E59" s="2758">
        <f t="shared" ref="E59:O59" si="16">EDATE(D59,-1)</f>
        <v>43678</v>
      </c>
      <c r="F59" s="2758">
        <f t="shared" si="16"/>
        <v>43647</v>
      </c>
      <c r="G59" s="2758">
        <f t="shared" si="16"/>
        <v>43617</v>
      </c>
      <c r="H59" s="2758">
        <f t="shared" si="16"/>
        <v>43586</v>
      </c>
      <c r="I59" s="2758">
        <f t="shared" si="16"/>
        <v>43556</v>
      </c>
      <c r="J59" s="2758">
        <f t="shared" si="16"/>
        <v>43525</v>
      </c>
      <c r="K59" s="2758">
        <f t="shared" si="16"/>
        <v>43497</v>
      </c>
      <c r="L59" s="2758">
        <f t="shared" si="16"/>
        <v>43466</v>
      </c>
      <c r="M59" s="2758">
        <f t="shared" si="16"/>
        <v>43435</v>
      </c>
      <c r="N59" s="2758">
        <f t="shared" si="16"/>
        <v>43405</v>
      </c>
      <c r="O59" s="2758">
        <f t="shared" si="16"/>
        <v>43374</v>
      </c>
      <c r="P59" s="2195"/>
      <c r="Q59" s="2145"/>
      <c r="R59" s="2145"/>
      <c r="S59" s="2145"/>
      <c r="T59" s="2145"/>
      <c r="U59" s="2145"/>
      <c r="V59" s="2145"/>
      <c r="W59" s="2145"/>
      <c r="X59" s="2145"/>
      <c r="Y59" s="2145"/>
      <c r="Z59" s="2145"/>
      <c r="AA59" s="2145"/>
      <c r="AB59" s="2145"/>
      <c r="AC59" s="2145"/>
    </row>
    <row r="60" spans="1:29" s="1215" customFormat="1">
      <c r="A60" s="646"/>
      <c r="B60" s="647"/>
      <c r="C60" s="648">
        <v>100</v>
      </c>
      <c r="D60" s="649"/>
      <c r="E60" s="649"/>
      <c r="F60" s="649"/>
      <c r="G60" s="649"/>
      <c r="H60" s="649"/>
      <c r="I60" s="649"/>
      <c r="J60" s="649"/>
      <c r="K60" s="649"/>
      <c r="L60" s="649"/>
      <c r="M60" s="650"/>
      <c r="N60" s="649"/>
      <c r="O60" s="650"/>
      <c r="P60" s="2196"/>
      <c r="Q60" s="1978"/>
      <c r="R60" s="1978"/>
      <c r="S60" s="1978"/>
      <c r="T60" s="1978"/>
      <c r="U60" s="1978"/>
      <c r="V60" s="1978"/>
      <c r="W60" s="1978"/>
      <c r="X60" s="1978"/>
      <c r="Y60" s="1978"/>
      <c r="Z60" s="1978"/>
      <c r="AA60" s="1978"/>
      <c r="AB60" s="1978"/>
      <c r="AC60" s="1978"/>
    </row>
    <row r="61" spans="1:29" s="1215" customFormat="1" ht="15" thickBot="1">
      <c r="A61" s="652" t="s">
        <v>541</v>
      </c>
      <c r="B61" s="653"/>
      <c r="C61" s="654"/>
      <c r="D61" s="655"/>
      <c r="E61" s="655"/>
      <c r="F61" s="655"/>
      <c r="G61" s="655"/>
      <c r="H61" s="655"/>
      <c r="I61" s="655"/>
      <c r="J61" s="655"/>
      <c r="K61" s="655"/>
      <c r="L61" s="655"/>
      <c r="M61" s="656"/>
      <c r="N61" s="655"/>
      <c r="O61" s="656"/>
      <c r="P61" s="2196"/>
      <c r="Q61" s="2142"/>
      <c r="R61" s="1978"/>
      <c r="S61" s="1978"/>
      <c r="T61" s="1978"/>
      <c r="U61" s="1978"/>
      <c r="V61" s="1978"/>
      <c r="W61" s="1978"/>
      <c r="X61" s="1978"/>
      <c r="Y61" s="1978"/>
      <c r="Z61" s="1978"/>
      <c r="AA61" s="1978"/>
      <c r="AB61" s="1978"/>
      <c r="AC61" s="1978"/>
    </row>
    <row r="62" spans="1:29" s="1215" customFormat="1" ht="14.4">
      <c r="A62" s="658" t="s">
        <v>497</v>
      </c>
      <c r="B62" s="647"/>
      <c r="C62" s="659" t="s">
        <v>542</v>
      </c>
      <c r="D62" s="660"/>
      <c r="E62" s="660"/>
      <c r="F62" s="660"/>
      <c r="G62" s="660"/>
      <c r="H62" s="660"/>
      <c r="I62" s="660"/>
      <c r="J62" s="660"/>
      <c r="K62" s="660"/>
      <c r="L62" s="661"/>
      <c r="M62" s="662"/>
      <c r="N62" s="2146"/>
      <c r="O62" s="2146"/>
      <c r="P62" s="2197"/>
      <c r="Q62" s="2142"/>
      <c r="R62" s="1978"/>
      <c r="S62" s="1978"/>
      <c r="T62" s="1978"/>
      <c r="U62" s="1978"/>
      <c r="V62" s="1978"/>
      <c r="W62" s="1978"/>
      <c r="X62" s="1978"/>
      <c r="Y62" s="1978"/>
      <c r="Z62" s="1978"/>
      <c r="AA62" s="1978"/>
      <c r="AB62" s="1978"/>
      <c r="AC62" s="1978"/>
    </row>
    <row r="63" spans="1:29" s="1215" customFormat="1" ht="14.4" thickBot="1">
      <c r="A63" s="658"/>
      <c r="B63" s="647"/>
      <c r="C63" s="888">
        <v>100</v>
      </c>
      <c r="D63" s="649"/>
      <c r="E63" s="649"/>
      <c r="F63" s="649"/>
      <c r="G63" s="649"/>
      <c r="H63" s="649"/>
      <c r="I63" s="649"/>
      <c r="J63" s="649"/>
      <c r="K63" s="649"/>
      <c r="L63" s="649"/>
      <c r="M63" s="651"/>
      <c r="N63" s="2146"/>
      <c r="O63" s="2146"/>
      <c r="P63" s="2196"/>
      <c r="Q63" s="2142"/>
      <c r="R63" s="1978"/>
      <c r="S63" s="1978"/>
      <c r="T63" s="1978"/>
      <c r="U63" s="1978"/>
      <c r="V63" s="1978"/>
      <c r="W63" s="1978"/>
      <c r="X63" s="1978"/>
      <c r="Y63" s="1978"/>
      <c r="Z63" s="1978"/>
      <c r="AA63" s="1978"/>
      <c r="AB63" s="1978"/>
      <c r="AC63" s="1978"/>
    </row>
    <row r="64" spans="1:29" ht="14.4">
      <c r="A64" s="663" t="s">
        <v>543</v>
      </c>
      <c r="B64" s="664" t="s">
        <v>500</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4.4"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29.4" thickTop="1">
      <c r="A66" s="668"/>
      <c r="B66" s="672" t="s">
        <v>503</v>
      </c>
      <c r="C66" s="673" t="s">
        <v>703</v>
      </c>
      <c r="D66" s="673" t="s">
        <v>704</v>
      </c>
      <c r="E66" s="673" t="s">
        <v>705</v>
      </c>
      <c r="F66" s="673" t="s">
        <v>706</v>
      </c>
      <c r="G66" s="673" t="s">
        <v>707</v>
      </c>
      <c r="H66" s="673" t="s">
        <v>708</v>
      </c>
      <c r="I66" s="673" t="s">
        <v>709</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4.4" thickBot="1">
      <c r="A67" s="668"/>
      <c r="B67" s="677"/>
      <c r="C67" s="678" t="s">
        <v>13</v>
      </c>
      <c r="D67" s="678" t="s">
        <v>14</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5" thickTop="1">
      <c r="A68" s="668"/>
      <c r="B68" s="680" t="s">
        <v>504</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4.4"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4" customFormat="1" ht="14.4"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4" customFormat="1" ht="14.4"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4" customFormat="1" ht="14.4"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4" customFormat="1" ht="14.4"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4" customFormat="1" ht="14.4"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4" customFormat="1" ht="14.4"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ht="14.4">
      <c r="A77" s="663" t="s">
        <v>505</v>
      </c>
      <c r="B77" s="664" t="s">
        <v>551</v>
      </c>
      <c r="C77" s="702" t="s">
        <v>545</v>
      </c>
      <c r="D77" s="702" t="s">
        <v>546</v>
      </c>
      <c r="E77" s="702" t="s">
        <v>547</v>
      </c>
      <c r="F77" s="702" t="s">
        <v>548</v>
      </c>
      <c r="G77" s="702" t="s">
        <v>549</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4.4"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5" thickTop="1">
      <c r="A79" s="668"/>
      <c r="B79" s="672" t="s">
        <v>552</v>
      </c>
      <c r="C79" s="707" t="s">
        <v>545</v>
      </c>
      <c r="D79" s="707" t="s">
        <v>546</v>
      </c>
      <c r="E79" s="707" t="s">
        <v>547</v>
      </c>
      <c r="F79" s="707" t="s">
        <v>548</v>
      </c>
      <c r="G79" s="707" t="s">
        <v>549</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4.4"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5" thickTop="1">
      <c r="A81" s="668"/>
      <c r="B81" s="1881" t="s">
        <v>2517</v>
      </c>
      <c r="C81" s="707" t="s">
        <v>545</v>
      </c>
      <c r="D81" s="707" t="s">
        <v>546</v>
      </c>
      <c r="E81" s="707" t="s">
        <v>547</v>
      </c>
      <c r="F81" s="707" t="s">
        <v>548</v>
      </c>
      <c r="G81" s="707" t="s">
        <v>549</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4.4"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5" thickTop="1">
      <c r="A83" s="668"/>
      <c r="B83" s="2560" t="s">
        <v>2518</v>
      </c>
      <c r="C83" s="2561" t="s">
        <v>2519</v>
      </c>
      <c r="D83" s="2561" t="s">
        <v>2520</v>
      </c>
      <c r="E83" s="2561" t="s">
        <v>2521</v>
      </c>
      <c r="F83" s="2561" t="s">
        <v>2522</v>
      </c>
      <c r="G83" s="2561" t="s">
        <v>2523</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4.4"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5" thickTop="1">
      <c r="A85" s="668"/>
      <c r="B85" s="672" t="s">
        <v>750</v>
      </c>
      <c r="C85" s="707" t="s">
        <v>545</v>
      </c>
      <c r="D85" s="707" t="s">
        <v>546</v>
      </c>
      <c r="E85" s="707" t="s">
        <v>547</v>
      </c>
      <c r="F85" s="707" t="s">
        <v>548</v>
      </c>
      <c r="G85" s="707" t="s">
        <v>549</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4.4"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5" customFormat="1" ht="29.4" thickTop="1">
      <c r="A87" s="708"/>
      <c r="B87" s="672" t="s">
        <v>751</v>
      </c>
      <c r="C87" s="687"/>
      <c r="D87" s="687"/>
      <c r="E87" s="687"/>
      <c r="F87" s="687"/>
      <c r="G87" s="687"/>
      <c r="H87" s="687"/>
      <c r="I87" s="687"/>
      <c r="J87" s="687"/>
      <c r="K87" s="687"/>
      <c r="L87" s="889"/>
      <c r="M87" s="890"/>
      <c r="N87" s="2146"/>
      <c r="O87" s="2146"/>
      <c r="P87" s="2198"/>
      <c r="Q87" s="2142"/>
      <c r="R87" s="1978"/>
      <c r="S87" s="1978"/>
      <c r="T87" s="1978"/>
      <c r="U87" s="1978"/>
      <c r="V87" s="1978"/>
      <c r="W87" s="1978"/>
      <c r="X87" s="1978"/>
      <c r="Y87" s="1978"/>
      <c r="Z87" s="1978"/>
      <c r="AA87" s="1978"/>
      <c r="AB87" s="1978"/>
      <c r="AC87" s="1978"/>
    </row>
    <row r="88" spans="1:29" s="1215" customFormat="1" ht="14.4"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8"/>
      <c r="S88" s="1978"/>
      <c r="T88" s="1978"/>
      <c r="U88" s="1978"/>
      <c r="V88" s="1978"/>
      <c r="W88" s="1978"/>
      <c r="X88" s="1978"/>
      <c r="Y88" s="1978"/>
      <c r="Z88" s="1978"/>
      <c r="AA88" s="1978"/>
      <c r="AB88" s="1978"/>
      <c r="AC88" s="1978"/>
    </row>
    <row r="89" spans="1:29" s="1215" customFormat="1" ht="14.4" thickTop="1">
      <c r="A89" s="708"/>
      <c r="B89" s="672" t="str">
        <f>B27</f>
        <v>楼层</v>
      </c>
      <c r="C89" s="687"/>
      <c r="D89" s="687"/>
      <c r="E89" s="687"/>
      <c r="F89" s="891"/>
      <c r="G89" s="687"/>
      <c r="H89" s="687"/>
      <c r="I89" s="687"/>
      <c r="J89" s="687"/>
      <c r="K89" s="687"/>
      <c r="L89" s="687"/>
      <c r="M89" s="890"/>
      <c r="N89" s="2146"/>
      <c r="O89" s="2146"/>
      <c r="P89" s="2198"/>
      <c r="Q89" s="2142"/>
      <c r="R89" s="1978"/>
      <c r="S89" s="1978"/>
      <c r="T89" s="1978"/>
      <c r="U89" s="1978"/>
      <c r="V89" s="1978"/>
      <c r="W89" s="1978"/>
      <c r="X89" s="1978"/>
      <c r="Y89" s="1978"/>
      <c r="Z89" s="1978"/>
      <c r="AA89" s="1978"/>
      <c r="AB89" s="1978"/>
      <c r="AC89" s="1978"/>
    </row>
    <row r="90" spans="1:29" s="1215" customFormat="1" ht="14.4"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8"/>
      <c r="S90" s="1978"/>
      <c r="T90" s="1978"/>
      <c r="U90" s="1978"/>
      <c r="V90" s="1978"/>
      <c r="W90" s="1978"/>
      <c r="X90" s="1978"/>
      <c r="Y90" s="1978"/>
      <c r="Z90" s="1978"/>
      <c r="AA90" s="1978"/>
      <c r="AB90" s="1978"/>
      <c r="AC90" s="1978"/>
    </row>
    <row r="91" spans="1:29" s="1334" customFormat="1" ht="14.4"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4" customFormat="1" ht="14.4"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4.4"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4.4"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4.4"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4.4"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4.4"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4.4"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4.4"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4.4"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ht="14.4">
      <c r="A101" s="663" t="s">
        <v>517</v>
      </c>
      <c r="B101" s="664" t="s">
        <v>713</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4.4"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5" thickTop="1">
      <c r="A103" s="668"/>
      <c r="B103" s="672" t="s">
        <v>714</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4" customFormat="1" ht="14.4"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5" thickTop="1">
      <c r="A106" s="734"/>
      <c r="B106" s="672" t="s">
        <v>715</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4.4"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4"/>
      <c r="B108" s="672" t="s">
        <v>717</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4.4"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4"/>
      <c r="B110" s="672" t="s">
        <v>718</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4.4"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7"/>
      <c r="B113" s="672" t="s">
        <v>752</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4" customFormat="1" ht="14.4"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4"/>
      <c r="B115" s="672" t="s">
        <v>719</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4.4"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4"/>
      <c r="B117" s="1881" t="s">
        <v>2516</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4.4"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5" thickTop="1">
      <c r="A119" s="734"/>
      <c r="B119" s="916" t="s">
        <v>753</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4.4"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7"/>
      <c r="B121" s="672" t="s">
        <v>741</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4" customFormat="1" ht="14.4"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5" thickTop="1">
      <c r="A123" s="734"/>
      <c r="B123" s="672" t="s">
        <v>721</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4.4"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29.4" thickTop="1">
      <c r="A125" s="734"/>
      <c r="B125" s="672" t="s">
        <v>722</v>
      </c>
      <c r="C125" s="707" t="s">
        <v>545</v>
      </c>
      <c r="D125" s="707" t="s">
        <v>546</v>
      </c>
      <c r="E125" s="707" t="s">
        <v>547</v>
      </c>
      <c r="F125" s="707" t="s">
        <v>548</v>
      </c>
      <c r="G125" s="707" t="s">
        <v>549</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4.4"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4" customFormat="1" ht="14.4"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4" customFormat="1" ht="14.4"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4.4"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4.4"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4.4"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4.4"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A38" sqref="A38:D38"/>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684</v>
      </c>
      <c r="B1" s="502" t="s">
        <v>754</v>
      </c>
      <c r="C1" s="503" t="s">
        <v>686</v>
      </c>
      <c r="D1" s="848"/>
      <c r="E1" s="505"/>
      <c r="F1" s="2761"/>
      <c r="G1" s="1586" t="s">
        <v>687</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433</v>
      </c>
      <c r="B2" s="849" t="e">
        <f>ROUND(B3*D3/10000,0)</f>
        <v>#DIV/0!</v>
      </c>
      <c r="C2" s="2111"/>
      <c r="D2" s="2111"/>
      <c r="E2" s="2112"/>
      <c r="F2" s="2113"/>
      <c r="G2" s="2112"/>
      <c r="H2" s="2112"/>
      <c r="I2" s="2112"/>
      <c r="J2" s="2112"/>
      <c r="K2" s="2112"/>
      <c r="L2" s="2115"/>
      <c r="M2" s="2116"/>
      <c r="N2" s="2116"/>
      <c r="O2" s="2116"/>
      <c r="P2" s="1550"/>
      <c r="Q2" s="1550"/>
      <c r="R2" s="1550"/>
      <c r="S2" s="1550"/>
      <c r="T2" s="1550"/>
      <c r="U2" s="1550"/>
      <c r="V2" s="1550"/>
      <c r="W2" s="1550"/>
      <c r="X2" s="1550"/>
      <c r="Y2" s="1550"/>
      <c r="Z2" s="1550"/>
      <c r="AA2" s="1550"/>
      <c r="AB2" s="1550"/>
      <c r="AC2" s="427"/>
    </row>
    <row r="3" spans="1:29" s="1331" customFormat="1" ht="28.5" customHeight="1" thickBot="1">
      <c r="A3" s="508" t="s">
        <v>485</v>
      </c>
      <c r="B3" s="509" t="e">
        <f>C43</f>
        <v>#DIV/0!</v>
      </c>
      <c r="C3" s="851" t="s">
        <v>688</v>
      </c>
      <c r="D3" s="850">
        <f>SUMIF('数据-汇总表'!$C19:$C33,D1,'数据-汇总表'!$E19:$E33)</f>
        <v>0</v>
      </c>
      <c r="E3" s="2112"/>
      <c r="F3" s="2113"/>
      <c r="G3" s="2112"/>
      <c r="H3" s="2112"/>
      <c r="I3" s="2112"/>
      <c r="J3" s="2112"/>
      <c r="K3" s="2114"/>
      <c r="L3" s="2115"/>
      <c r="M3" s="2116"/>
      <c r="N3" s="2116"/>
      <c r="O3" s="2116"/>
      <c r="P3" s="1550"/>
      <c r="Q3" s="1550"/>
      <c r="R3" s="1550"/>
      <c r="S3" s="1550"/>
      <c r="T3" s="1550"/>
      <c r="U3" s="1550"/>
      <c r="V3" s="1550"/>
      <c r="W3" s="1550"/>
      <c r="X3" s="1550"/>
      <c r="Y3" s="1550"/>
      <c r="Z3" s="1550"/>
      <c r="AA3" s="1550"/>
      <c r="AB3" s="1552"/>
      <c r="AC3" s="427"/>
    </row>
    <row r="4" spans="1:29" ht="14.4">
      <c r="A4" s="511" t="s">
        <v>487</v>
      </c>
      <c r="B4" s="512"/>
      <c r="C4" s="3380" t="s">
        <v>488</v>
      </c>
      <c r="D4" s="3381"/>
      <c r="E4" s="3404" t="s">
        <v>489</v>
      </c>
      <c r="F4" s="3405"/>
      <c r="G4" s="3380" t="s">
        <v>490</v>
      </c>
      <c r="H4" s="3381"/>
      <c r="I4" s="3380" t="s">
        <v>491</v>
      </c>
      <c r="J4" s="3381"/>
      <c r="K4" s="513" t="s">
        <v>492</v>
      </c>
      <c r="L4" s="2117"/>
      <c r="M4" s="2118"/>
      <c r="N4" s="2118"/>
      <c r="O4" s="2118"/>
      <c r="P4" s="3382" t="s">
        <v>493</v>
      </c>
      <c r="Q4" s="3383"/>
      <c r="R4" s="3368" t="s">
        <v>489</v>
      </c>
      <c r="S4" s="3369"/>
      <c r="T4" s="3368" t="s">
        <v>490</v>
      </c>
      <c r="U4" s="3369"/>
      <c r="V4" s="3388" t="s">
        <v>491</v>
      </c>
      <c r="W4" s="3388"/>
      <c r="X4" s="1553"/>
      <c r="Y4" s="3368" t="s">
        <v>493</v>
      </c>
      <c r="Z4" s="3369"/>
      <c r="AA4" s="3363" t="s">
        <v>489</v>
      </c>
      <c r="AB4" s="3364" t="s">
        <v>490</v>
      </c>
      <c r="AC4" s="3363" t="s">
        <v>491</v>
      </c>
    </row>
    <row r="5" spans="1:29">
      <c r="A5" s="514"/>
      <c r="B5" s="515"/>
      <c r="C5" s="3391" t="s">
        <v>2887</v>
      </c>
      <c r="D5" s="3392"/>
      <c r="E5" s="3406" t="s">
        <v>2888</v>
      </c>
      <c r="F5" s="3407"/>
      <c r="G5" s="3391" t="s">
        <v>2889</v>
      </c>
      <c r="H5" s="3392"/>
      <c r="I5" s="3391" t="s">
        <v>2890</v>
      </c>
      <c r="J5" s="3392"/>
      <c r="K5" s="513"/>
      <c r="L5" s="2117"/>
      <c r="M5" s="2118"/>
      <c r="N5" s="2118"/>
      <c r="O5" s="2118"/>
      <c r="P5" s="3384"/>
      <c r="Q5" s="3385"/>
      <c r="R5" s="3370"/>
      <c r="S5" s="3371"/>
      <c r="T5" s="3370"/>
      <c r="U5" s="3371"/>
      <c r="V5" s="3388"/>
      <c r="W5" s="3388"/>
      <c r="X5" s="1553"/>
      <c r="Y5" s="3370"/>
      <c r="Z5" s="3371"/>
      <c r="AA5" s="3364"/>
      <c r="AB5" s="3364"/>
      <c r="AC5" s="3364"/>
    </row>
    <row r="6" spans="1:29" ht="15" thickBot="1">
      <c r="A6" s="516"/>
      <c r="B6" s="517"/>
      <c r="C6" s="3389" t="s">
        <v>2891</v>
      </c>
      <c r="D6" s="3390"/>
      <c r="E6" s="3408" t="s">
        <v>2891</v>
      </c>
      <c r="F6" s="3409"/>
      <c r="G6" s="3389" t="s">
        <v>2891</v>
      </c>
      <c r="H6" s="3390"/>
      <c r="I6" s="3389" t="s">
        <v>2891</v>
      </c>
      <c r="J6" s="3390"/>
      <c r="K6" s="513" t="s">
        <v>494</v>
      </c>
      <c r="L6" s="2117"/>
      <c r="M6" s="2118"/>
      <c r="N6" s="2118"/>
      <c r="O6" s="2118"/>
      <c r="P6" s="3386"/>
      <c r="Q6" s="3387"/>
      <c r="R6" s="3370"/>
      <c r="S6" s="3371"/>
      <c r="T6" s="3372"/>
      <c r="U6" s="3373"/>
      <c r="V6" s="3388"/>
      <c r="W6" s="3388"/>
      <c r="X6" s="1553"/>
      <c r="Y6" s="3372"/>
      <c r="Z6" s="3373"/>
      <c r="AA6" s="3365"/>
      <c r="AB6" s="3365"/>
      <c r="AC6" s="3365"/>
    </row>
    <row r="7" spans="1:29" s="1215" customFormat="1" ht="15" thickBot="1">
      <c r="A7" s="2866"/>
      <c r="B7" s="2873" t="s">
        <v>495</v>
      </c>
      <c r="C7" s="518">
        <f>'数据-取费表'!B2</f>
        <v>43752</v>
      </c>
      <c r="D7" s="519">
        <v>100</v>
      </c>
      <c r="E7" s="520"/>
      <c r="F7" s="521">
        <f>SUMIF(52:52,YEAR(E7)&amp;"-"&amp;MONTH(E7),53:53)</f>
        <v>0</v>
      </c>
      <c r="G7" s="520"/>
      <c r="H7" s="519">
        <f>SUMIF(52:52,YEAR(G7)&amp;"-"&amp;MONTH(G7),53:53)</f>
        <v>0</v>
      </c>
      <c r="I7" s="520"/>
      <c r="J7" s="519">
        <f>SUMIF(52:52,YEAR(I7)&amp;"-"&amp;MONTH(I7),53:53)</f>
        <v>0</v>
      </c>
      <c r="K7" s="523"/>
      <c r="L7" s="2119"/>
      <c r="M7" s="2120"/>
      <c r="N7" s="2120"/>
      <c r="O7" s="2120"/>
      <c r="P7" s="3366" t="s">
        <v>496</v>
      </c>
      <c r="Q7" s="3375"/>
      <c r="R7" s="1554" t="s">
        <v>8</v>
      </c>
      <c r="S7" s="1555">
        <f t="shared" ref="S7:S15" si="0">F7</f>
        <v>0</v>
      </c>
      <c r="T7" s="1554" t="s">
        <v>8</v>
      </c>
      <c r="U7" s="1555">
        <f t="shared" ref="U7:U15" si="1">H7</f>
        <v>0</v>
      </c>
      <c r="V7" s="1554" t="s">
        <v>8</v>
      </c>
      <c r="W7" s="1555">
        <f t="shared" ref="W7:W15" si="2">J7</f>
        <v>0</v>
      </c>
      <c r="X7" s="1556"/>
      <c r="Y7" s="3366" t="s">
        <v>496</v>
      </c>
      <c r="Z7" s="3367"/>
      <c r="AA7" s="1557" t="e">
        <f>D7/F7</f>
        <v>#DIV/0!</v>
      </c>
      <c r="AB7" s="1557" t="e">
        <f>D7/H7</f>
        <v>#DIV/0!</v>
      </c>
      <c r="AC7" s="1557" t="e">
        <f>D7/J7</f>
        <v>#DIV/0!</v>
      </c>
    </row>
    <row r="8" spans="1:29" s="1215" customFormat="1" ht="15" thickBot="1">
      <c r="A8" s="2867"/>
      <c r="B8" s="2874" t="s">
        <v>497</v>
      </c>
      <c r="C8" s="524" t="s">
        <v>542</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366" t="s">
        <v>499</v>
      </c>
      <c r="Q8" s="3367"/>
      <c r="R8" s="1554" t="s">
        <v>8</v>
      </c>
      <c r="S8" s="1555">
        <f t="shared" si="0"/>
        <v>0</v>
      </c>
      <c r="T8" s="1554" t="s">
        <v>8</v>
      </c>
      <c r="U8" s="1555">
        <f t="shared" si="1"/>
        <v>0</v>
      </c>
      <c r="V8" s="1554" t="s">
        <v>8</v>
      </c>
      <c r="W8" s="1555">
        <f t="shared" si="2"/>
        <v>0</v>
      </c>
      <c r="X8" s="1556"/>
      <c r="Y8" s="3366" t="s">
        <v>499</v>
      </c>
      <c r="Z8" s="3367"/>
      <c r="AA8" s="1557" t="e">
        <f t="shared" ref="AA8:AA40" si="3">D8/F8</f>
        <v>#DIV/0!</v>
      </c>
      <c r="AB8" s="1557" t="e">
        <f t="shared" ref="AB8:AB40" si="4">D8/H8</f>
        <v>#DIV/0!</v>
      </c>
      <c r="AC8" s="1557" t="e">
        <f t="shared" ref="AC8:AC40" si="5">D8/J8</f>
        <v>#DIV/0!</v>
      </c>
    </row>
    <row r="9" spans="1:29" s="1215" customFormat="1" ht="14.4">
      <c r="A9" s="2868"/>
      <c r="B9" s="2875" t="s">
        <v>2716</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74" t="s">
        <v>501</v>
      </c>
      <c r="Q9" s="1146" t="str">
        <f t="shared" ref="Q9:Q15" si="6">B9</f>
        <v>用途</v>
      </c>
      <c r="R9" s="1554" t="s">
        <v>8</v>
      </c>
      <c r="S9" s="1555">
        <f t="shared" si="0"/>
        <v>100</v>
      </c>
      <c r="T9" s="1554" t="s">
        <v>8</v>
      </c>
      <c r="U9" s="1555">
        <f t="shared" si="1"/>
        <v>100</v>
      </c>
      <c r="V9" s="1554" t="s">
        <v>8</v>
      </c>
      <c r="W9" s="1555">
        <f t="shared" si="2"/>
        <v>100</v>
      </c>
      <c r="X9" s="1556"/>
      <c r="Y9" s="3331" t="s">
        <v>502</v>
      </c>
      <c r="Z9" s="1145" t="str">
        <f t="shared" ref="Z9:Z15" si="7">Q9</f>
        <v>用途</v>
      </c>
      <c r="AA9" s="1557">
        <f t="shared" si="3"/>
        <v>1</v>
      </c>
      <c r="AB9" s="1557">
        <f t="shared" si="4"/>
        <v>1</v>
      </c>
      <c r="AC9" s="1557">
        <f t="shared" si="5"/>
        <v>1</v>
      </c>
    </row>
    <row r="10" spans="1:29" s="1333" customFormat="1" ht="28.8">
      <c r="A10" s="2869"/>
      <c r="B10" s="2874" t="s">
        <v>2717</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74"/>
      <c r="Q10" s="1146" t="str">
        <f t="shared" si="6"/>
        <v>土地使用年限（年）</v>
      </c>
      <c r="R10" s="1554" t="s">
        <v>8</v>
      </c>
      <c r="S10" s="1555">
        <f t="shared" si="0"/>
        <v>100</v>
      </c>
      <c r="T10" s="1554" t="s">
        <v>8</v>
      </c>
      <c r="U10" s="1555">
        <f t="shared" si="1"/>
        <v>100</v>
      </c>
      <c r="V10" s="1554" t="s">
        <v>8</v>
      </c>
      <c r="W10" s="1555">
        <f t="shared" si="2"/>
        <v>100</v>
      </c>
      <c r="X10" s="1556"/>
      <c r="Y10" s="3331"/>
      <c r="Z10" s="1145" t="str">
        <f t="shared" si="7"/>
        <v>土地使用年限（年）</v>
      </c>
      <c r="AA10" s="1557">
        <f t="shared" si="3"/>
        <v>1</v>
      </c>
      <c r="AB10" s="1557">
        <f t="shared" si="4"/>
        <v>1</v>
      </c>
      <c r="AC10" s="1557">
        <f t="shared" si="5"/>
        <v>1</v>
      </c>
    </row>
    <row r="11" spans="1:29" ht="15">
      <c r="A11" s="2870"/>
      <c r="B11" s="2874" t="s">
        <v>2718</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74"/>
      <c r="Q11" s="1146" t="str">
        <f t="shared" si="6"/>
        <v>容积率</v>
      </c>
      <c r="R11" s="1554" t="s">
        <v>8</v>
      </c>
      <c r="S11" s="1555" t="e">
        <f t="shared" si="0"/>
        <v>#N/A</v>
      </c>
      <c r="T11" s="1554" t="s">
        <v>8</v>
      </c>
      <c r="U11" s="1555" t="e">
        <f t="shared" si="1"/>
        <v>#N/A</v>
      </c>
      <c r="V11" s="1554" t="s">
        <v>8</v>
      </c>
      <c r="W11" s="1555" t="e">
        <f t="shared" si="2"/>
        <v>#N/A</v>
      </c>
      <c r="X11" s="1556"/>
      <c r="Y11" s="3331"/>
      <c r="Z11" s="1145" t="str">
        <f t="shared" si="7"/>
        <v>容积率</v>
      </c>
      <c r="AA11" s="1557" t="e">
        <f t="shared" si="3"/>
        <v>#N/A</v>
      </c>
      <c r="AB11" s="1557" t="e">
        <f t="shared" si="4"/>
        <v>#N/A</v>
      </c>
      <c r="AC11" s="1557" t="e">
        <f t="shared" si="5"/>
        <v>#N/A</v>
      </c>
    </row>
    <row r="12" spans="1:29" s="1215" customFormat="1" ht="15">
      <c r="A12" s="2871"/>
      <c r="B12" s="2877">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374"/>
      <c r="Q12" s="1146">
        <f t="shared" si="6"/>
        <v>111</v>
      </c>
      <c r="R12" s="1554" t="s">
        <v>8</v>
      </c>
      <c r="S12" s="1555">
        <f t="shared" si="0"/>
        <v>100</v>
      </c>
      <c r="T12" s="1554" t="s">
        <v>8</v>
      </c>
      <c r="U12" s="1555">
        <f t="shared" si="1"/>
        <v>100</v>
      </c>
      <c r="V12" s="1554" t="s">
        <v>8</v>
      </c>
      <c r="W12" s="1555">
        <f t="shared" si="2"/>
        <v>100</v>
      </c>
      <c r="X12" s="1556"/>
      <c r="Y12" s="3331"/>
      <c r="Z12" s="1145">
        <f t="shared" si="7"/>
        <v>111</v>
      </c>
      <c r="AA12" s="1557">
        <f>D12/F12</f>
        <v>1</v>
      </c>
      <c r="AB12" s="1557">
        <f>D12/H12</f>
        <v>1</v>
      </c>
      <c r="AC12" s="1557">
        <f>D12/J12</f>
        <v>1</v>
      </c>
    </row>
    <row r="13" spans="1:29" ht="15">
      <c r="A13" s="2871"/>
      <c r="B13" s="2877">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374"/>
      <c r="Q13" s="1146">
        <f t="shared" si="6"/>
        <v>111</v>
      </c>
      <c r="R13" s="1554" t="s">
        <v>8</v>
      </c>
      <c r="S13" s="1555">
        <f t="shared" si="0"/>
        <v>100</v>
      </c>
      <c r="T13" s="1554" t="s">
        <v>8</v>
      </c>
      <c r="U13" s="1555">
        <f t="shared" si="1"/>
        <v>100</v>
      </c>
      <c r="V13" s="1554" t="s">
        <v>8</v>
      </c>
      <c r="W13" s="1555">
        <f t="shared" si="2"/>
        <v>100</v>
      </c>
      <c r="X13" s="1556"/>
      <c r="Y13" s="3331"/>
      <c r="Z13" s="1145">
        <f t="shared" si="7"/>
        <v>111</v>
      </c>
      <c r="AA13" s="1557">
        <f t="shared" si="3"/>
        <v>1</v>
      </c>
      <c r="AB13" s="1557">
        <f t="shared" si="4"/>
        <v>1</v>
      </c>
      <c r="AC13" s="1557">
        <f t="shared" si="5"/>
        <v>1</v>
      </c>
    </row>
    <row r="14" spans="1:29" ht="15.6" thickBot="1">
      <c r="A14" s="2872"/>
      <c r="B14" s="2878">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374"/>
      <c r="Q14" s="1146">
        <f t="shared" si="6"/>
        <v>111</v>
      </c>
      <c r="R14" s="1554" t="s">
        <v>8</v>
      </c>
      <c r="S14" s="1555">
        <f t="shared" si="0"/>
        <v>100</v>
      </c>
      <c r="T14" s="1554" t="s">
        <v>8</v>
      </c>
      <c r="U14" s="1555">
        <f t="shared" si="1"/>
        <v>100</v>
      </c>
      <c r="V14" s="1554" t="s">
        <v>8</v>
      </c>
      <c r="W14" s="1555">
        <f t="shared" si="2"/>
        <v>100</v>
      </c>
      <c r="X14" s="1556"/>
      <c r="Y14" s="3331"/>
      <c r="Z14" s="1145">
        <f t="shared" si="7"/>
        <v>111</v>
      </c>
      <c r="AA14" s="1557">
        <f t="shared" si="3"/>
        <v>1</v>
      </c>
      <c r="AB14" s="1557">
        <f t="shared" si="4"/>
        <v>1</v>
      </c>
      <c r="AC14" s="1557">
        <f t="shared" si="5"/>
        <v>1</v>
      </c>
    </row>
    <row r="15" spans="1:29" ht="15">
      <c r="A15" s="2864" t="s">
        <v>2714</v>
      </c>
      <c r="B15" s="165" t="s">
        <v>755</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376" t="s">
        <v>506</v>
      </c>
      <c r="Q15" s="1558" t="str">
        <f t="shared" si="6"/>
        <v>产业集聚程度</v>
      </c>
      <c r="R15" s="1559" t="s">
        <v>8</v>
      </c>
      <c r="S15" s="1560">
        <f t="shared" si="0"/>
        <v>100</v>
      </c>
      <c r="T15" s="1559" t="s">
        <v>8</v>
      </c>
      <c r="U15" s="1560">
        <f t="shared" si="1"/>
        <v>100</v>
      </c>
      <c r="V15" s="1559" t="s">
        <v>8</v>
      </c>
      <c r="W15" s="1560">
        <f t="shared" si="2"/>
        <v>100</v>
      </c>
      <c r="X15" s="1553"/>
      <c r="Y15" s="3376" t="s">
        <v>506</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6"/>
      <c r="M16" s="2118"/>
      <c r="N16" s="2118"/>
      <c r="O16" s="2125"/>
      <c r="P16" s="3377"/>
      <c r="Q16" s="1558"/>
      <c r="R16" s="1559"/>
      <c r="S16" s="1560"/>
      <c r="T16" s="1559"/>
      <c r="U16" s="1560"/>
      <c r="V16" s="1559"/>
      <c r="W16" s="1560"/>
      <c r="X16" s="1553"/>
      <c r="Y16" s="3377"/>
      <c r="Z16" s="1561"/>
      <c r="AA16" s="1562">
        <v>1</v>
      </c>
      <c r="AB16" s="1562">
        <v>1</v>
      </c>
      <c r="AC16" s="1562">
        <v>1</v>
      </c>
    </row>
    <row r="17" spans="1:29" ht="15">
      <c r="A17" s="531"/>
      <c r="B17" s="870" t="s">
        <v>262</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377"/>
      <c r="Q17" s="1558" t="str">
        <f>B17</f>
        <v>交通便捷度</v>
      </c>
      <c r="R17" s="1559" t="s">
        <v>8</v>
      </c>
      <c r="S17" s="1560">
        <f>F17</f>
        <v>100</v>
      </c>
      <c r="T17" s="1559" t="s">
        <v>8</v>
      </c>
      <c r="U17" s="1560">
        <f>H17</f>
        <v>100</v>
      </c>
      <c r="V17" s="1559" t="s">
        <v>8</v>
      </c>
      <c r="W17" s="1560">
        <f>J17</f>
        <v>100</v>
      </c>
      <c r="X17" s="1553"/>
      <c r="Y17" s="3377"/>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6"/>
      <c r="M18" s="2118"/>
      <c r="N18" s="2118"/>
      <c r="O18" s="2125"/>
      <c r="P18" s="3377"/>
      <c r="Q18" s="1558"/>
      <c r="R18" s="1559"/>
      <c r="S18" s="1560"/>
      <c r="T18" s="1559"/>
      <c r="U18" s="1560"/>
      <c r="V18" s="1559"/>
      <c r="W18" s="1560"/>
      <c r="X18" s="1553"/>
      <c r="Y18" s="3377"/>
      <c r="Z18" s="1561"/>
      <c r="AA18" s="1562">
        <v>1</v>
      </c>
      <c r="AB18" s="1562">
        <v>1</v>
      </c>
      <c r="AC18" s="1562">
        <v>1</v>
      </c>
    </row>
    <row r="19" spans="1:29" ht="15">
      <c r="A19" s="531"/>
      <c r="B19" s="2566" t="s">
        <v>2506</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377"/>
      <c r="Q19" s="1558" t="str">
        <f>B19</f>
        <v>公共配套设施</v>
      </c>
      <c r="R19" s="1559" t="s">
        <v>8</v>
      </c>
      <c r="S19" s="1560">
        <f>F19</f>
        <v>100</v>
      </c>
      <c r="T19" s="1559" t="s">
        <v>8</v>
      </c>
      <c r="U19" s="1560">
        <f>H19</f>
        <v>100</v>
      </c>
      <c r="V19" s="1559" t="s">
        <v>8</v>
      </c>
      <c r="W19" s="1560">
        <f>J19</f>
        <v>100</v>
      </c>
      <c r="X19" s="1553"/>
      <c r="Y19" s="3377"/>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6"/>
      <c r="M20" s="2118"/>
      <c r="N20" s="2118"/>
      <c r="O20" s="2125"/>
      <c r="P20" s="3377"/>
      <c r="Q20" s="1558"/>
      <c r="R20" s="1559"/>
      <c r="S20" s="1560"/>
      <c r="T20" s="1559"/>
      <c r="U20" s="1560"/>
      <c r="V20" s="1559"/>
      <c r="W20" s="1560"/>
      <c r="X20" s="1553"/>
      <c r="Y20" s="3377"/>
      <c r="Z20" s="1561"/>
      <c r="AA20" s="1562">
        <v>1</v>
      </c>
      <c r="AB20" s="1562">
        <v>1</v>
      </c>
      <c r="AC20" s="1562">
        <v>1</v>
      </c>
    </row>
    <row r="21" spans="1:29" ht="15">
      <c r="A21" s="531"/>
      <c r="B21" s="2554" t="s">
        <v>2518</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377"/>
      <c r="Q21" s="2542" t="str">
        <f>B21</f>
        <v>基础设施水平</v>
      </c>
      <c r="R21" s="1559" t="s">
        <v>8</v>
      </c>
      <c r="S21" s="1560">
        <f>F21</f>
        <v>100</v>
      </c>
      <c r="T21" s="1559" t="s">
        <v>8</v>
      </c>
      <c r="U21" s="1560">
        <f>H21</f>
        <v>100</v>
      </c>
      <c r="V21" s="1559" t="s">
        <v>8</v>
      </c>
      <c r="W21" s="1560">
        <f>J21</f>
        <v>100</v>
      </c>
      <c r="X21" s="2544"/>
      <c r="Y21" s="3377"/>
      <c r="Z21" s="2543"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5"/>
      <c r="L22" s="2126"/>
      <c r="M22" s="2118"/>
      <c r="N22" s="2118"/>
      <c r="O22" s="2125"/>
      <c r="P22" s="3377"/>
      <c r="Q22" s="2542"/>
      <c r="R22" s="1559"/>
      <c r="S22" s="1560"/>
      <c r="T22" s="1559"/>
      <c r="U22" s="1560"/>
      <c r="V22" s="1559"/>
      <c r="W22" s="1560"/>
      <c r="X22" s="2544"/>
      <c r="Y22" s="3377"/>
      <c r="Z22" s="2543"/>
      <c r="AA22" s="1562">
        <v>1</v>
      </c>
      <c r="AB22" s="1562">
        <v>1</v>
      </c>
      <c r="AC22" s="1562">
        <v>1</v>
      </c>
    </row>
    <row r="23" spans="1:29" ht="15">
      <c r="A23" s="531"/>
      <c r="B23" s="870" t="s">
        <v>744</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377"/>
      <c r="Q23" s="1558" t="str">
        <f>B23</f>
        <v>环境质量</v>
      </c>
      <c r="R23" s="1559" t="s">
        <v>8</v>
      </c>
      <c r="S23" s="1560">
        <f>F23</f>
        <v>100</v>
      </c>
      <c r="T23" s="1559" t="s">
        <v>8</v>
      </c>
      <c r="U23" s="1560">
        <f>H23</f>
        <v>100</v>
      </c>
      <c r="V23" s="1559" t="s">
        <v>8</v>
      </c>
      <c r="W23" s="1560">
        <f>J23</f>
        <v>100</v>
      </c>
      <c r="X23" s="1553"/>
      <c r="Y23" s="3377"/>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6"/>
      <c r="M24" s="2118"/>
      <c r="N24" s="2118"/>
      <c r="O24" s="2125"/>
      <c r="P24" s="3377"/>
      <c r="Q24" s="1558"/>
      <c r="R24" s="1559"/>
      <c r="S24" s="1560"/>
      <c r="T24" s="1559"/>
      <c r="U24" s="1560"/>
      <c r="V24" s="1559"/>
      <c r="W24" s="1560"/>
      <c r="X24" s="1553"/>
      <c r="Y24" s="3377"/>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377"/>
      <c r="Q25" s="1558">
        <f>B25</f>
        <v>111</v>
      </c>
      <c r="R25" s="1559" t="s">
        <v>8</v>
      </c>
      <c r="S25" s="1560">
        <f>F25</f>
        <v>100</v>
      </c>
      <c r="T25" s="1559" t="s">
        <v>8</v>
      </c>
      <c r="U25" s="1560">
        <f>H25</f>
        <v>100</v>
      </c>
      <c r="V25" s="1559" t="s">
        <v>8</v>
      </c>
      <c r="W25" s="1560">
        <f>J25</f>
        <v>100</v>
      </c>
      <c r="X25" s="1553"/>
      <c r="Y25" s="3377"/>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377"/>
      <c r="Q26" s="1558">
        <f t="shared" ref="Q26:Q40" si="11">B26</f>
        <v>111</v>
      </c>
      <c r="R26" s="1559" t="s">
        <v>8</v>
      </c>
      <c r="S26" s="1560">
        <f>F26</f>
        <v>100</v>
      </c>
      <c r="T26" s="1559" t="s">
        <v>8</v>
      </c>
      <c r="U26" s="1560">
        <f>H26</f>
        <v>100</v>
      </c>
      <c r="V26" s="1559" t="s">
        <v>8</v>
      </c>
      <c r="W26" s="1560">
        <f>J26</f>
        <v>100</v>
      </c>
      <c r="X26" s="1553"/>
      <c r="Y26" s="3377"/>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377"/>
      <c r="Q27" s="1146">
        <f t="shared" si="11"/>
        <v>111</v>
      </c>
      <c r="R27" s="1554" t="s">
        <v>8</v>
      </c>
      <c r="S27" s="1555">
        <f>F27</f>
        <v>100</v>
      </c>
      <c r="T27" s="1554" t="s">
        <v>8</v>
      </c>
      <c r="U27" s="1555">
        <f>H27</f>
        <v>100</v>
      </c>
      <c r="V27" s="1554" t="s">
        <v>8</v>
      </c>
      <c r="W27" s="1555">
        <f>J27</f>
        <v>100</v>
      </c>
      <c r="X27" s="1556"/>
      <c r="Y27" s="3377"/>
      <c r="Z27" s="1145">
        <f>Q27</f>
        <v>111</v>
      </c>
      <c r="AA27" s="1562">
        <f>D27/F27</f>
        <v>1</v>
      </c>
      <c r="AB27" s="1562">
        <f>D27/H27</f>
        <v>1</v>
      </c>
      <c r="AC27" s="1562">
        <f>D27/J27</f>
        <v>1</v>
      </c>
    </row>
    <row r="28" spans="1:29" ht="15.6"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377"/>
      <c r="Q28" s="1558">
        <f t="shared" si="11"/>
        <v>111</v>
      </c>
      <c r="R28" s="1559" t="s">
        <v>8</v>
      </c>
      <c r="S28" s="1560">
        <f t="shared" ref="S28:S40" si="12">F28</f>
        <v>100</v>
      </c>
      <c r="T28" s="1559" t="s">
        <v>8</v>
      </c>
      <c r="U28" s="1560">
        <f t="shared" ref="U28:U40" si="13">H28</f>
        <v>100</v>
      </c>
      <c r="V28" s="1559" t="s">
        <v>8</v>
      </c>
      <c r="W28" s="1560">
        <f t="shared" ref="W28:W40" si="14">J28</f>
        <v>100</v>
      </c>
      <c r="X28" s="1553"/>
      <c r="Y28" s="3377"/>
      <c r="Z28" s="1561">
        <f t="shared" ref="Z28:Z40" si="15">Q28</f>
        <v>111</v>
      </c>
      <c r="AA28" s="1562">
        <f t="shared" si="3"/>
        <v>1</v>
      </c>
      <c r="AB28" s="1562">
        <f t="shared" si="4"/>
        <v>1</v>
      </c>
      <c r="AC28" s="1562">
        <f t="shared" si="5"/>
        <v>1</v>
      </c>
    </row>
    <row r="29" spans="1:29" ht="15">
      <c r="A29" s="2861" t="s">
        <v>2715</v>
      </c>
      <c r="B29" s="171" t="s">
        <v>746</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378" t="s">
        <v>516</v>
      </c>
      <c r="Q29" s="1558" t="str">
        <f t="shared" si="11"/>
        <v>建筑类型</v>
      </c>
      <c r="R29" s="1559" t="s">
        <v>8</v>
      </c>
      <c r="S29" s="1560">
        <f t="shared" si="12"/>
        <v>100</v>
      </c>
      <c r="T29" s="1559" t="s">
        <v>8</v>
      </c>
      <c r="U29" s="1560">
        <f t="shared" si="13"/>
        <v>100</v>
      </c>
      <c r="V29" s="1559" t="s">
        <v>8</v>
      </c>
      <c r="W29" s="1560">
        <f t="shared" si="14"/>
        <v>100</v>
      </c>
      <c r="X29" s="1553"/>
      <c r="Y29" s="3379" t="s">
        <v>516</v>
      </c>
      <c r="Z29" s="1561" t="str">
        <f t="shared" si="15"/>
        <v>建筑类型</v>
      </c>
      <c r="AA29" s="1562">
        <f t="shared" si="3"/>
        <v>1</v>
      </c>
      <c r="AB29" s="1562">
        <f t="shared" si="4"/>
        <v>1</v>
      </c>
      <c r="AC29" s="1562">
        <f t="shared" si="5"/>
        <v>1</v>
      </c>
    </row>
    <row r="30" spans="1:29" s="1334" customFormat="1" ht="15">
      <c r="A30" s="602"/>
      <c r="B30" s="526" t="s">
        <v>692</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379"/>
      <c r="Q30" s="1590" t="str">
        <f t="shared" si="11"/>
        <v>项目建筑规模</v>
      </c>
      <c r="R30" s="1563" t="s">
        <v>8</v>
      </c>
      <c r="S30" s="1564" t="e">
        <f t="shared" si="12"/>
        <v>#N/A</v>
      </c>
      <c r="T30" s="1563" t="s">
        <v>8</v>
      </c>
      <c r="U30" s="1564" t="e">
        <f t="shared" si="13"/>
        <v>#N/A</v>
      </c>
      <c r="V30" s="1563" t="s">
        <v>8</v>
      </c>
      <c r="W30" s="1564" t="e">
        <f t="shared" si="14"/>
        <v>#N/A</v>
      </c>
      <c r="X30" s="1565"/>
      <c r="Y30" s="3379"/>
      <c r="Z30" s="1566" t="str">
        <f t="shared" si="15"/>
        <v>项目建筑规模</v>
      </c>
      <c r="AA30" s="1562" t="e">
        <f t="shared" si="3"/>
        <v>#N/A</v>
      </c>
      <c r="AB30" s="1562" t="e">
        <f t="shared" si="4"/>
        <v>#N/A</v>
      </c>
      <c r="AC30" s="1562" t="e">
        <f t="shared" si="5"/>
        <v>#N/A</v>
      </c>
    </row>
    <row r="31" spans="1:29" ht="15">
      <c r="A31" s="593"/>
      <c r="B31" s="526" t="s">
        <v>693</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379"/>
      <c r="Q31" s="1558" t="str">
        <f t="shared" si="11"/>
        <v>建筑结构</v>
      </c>
      <c r="R31" s="1559" t="s">
        <v>8</v>
      </c>
      <c r="S31" s="1560">
        <f t="shared" si="12"/>
        <v>100</v>
      </c>
      <c r="T31" s="1559" t="s">
        <v>8</v>
      </c>
      <c r="U31" s="1560">
        <f t="shared" si="13"/>
        <v>100</v>
      </c>
      <c r="V31" s="1559" t="s">
        <v>8</v>
      </c>
      <c r="W31" s="1560">
        <f t="shared" si="14"/>
        <v>100</v>
      </c>
      <c r="X31" s="1553"/>
      <c r="Y31" s="3379"/>
      <c r="Z31" s="1561" t="str">
        <f t="shared" si="15"/>
        <v>建筑结构</v>
      </c>
      <c r="AA31" s="1562">
        <f t="shared" si="3"/>
        <v>1</v>
      </c>
      <c r="AB31" s="1562">
        <f t="shared" si="4"/>
        <v>1</v>
      </c>
      <c r="AC31" s="1562">
        <f t="shared" si="5"/>
        <v>1</v>
      </c>
    </row>
    <row r="32" spans="1:29" ht="15">
      <c r="A32" s="593"/>
      <c r="B32" s="526" t="s">
        <v>729</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379"/>
      <c r="Q32" s="1558" t="str">
        <f t="shared" si="11"/>
        <v>公共部分装修</v>
      </c>
      <c r="R32" s="1559" t="s">
        <v>8</v>
      </c>
      <c r="S32" s="1560">
        <f t="shared" si="12"/>
        <v>100</v>
      </c>
      <c r="T32" s="1559" t="s">
        <v>8</v>
      </c>
      <c r="U32" s="1560">
        <f t="shared" si="13"/>
        <v>100</v>
      </c>
      <c r="V32" s="1559" t="s">
        <v>8</v>
      </c>
      <c r="W32" s="1560">
        <f t="shared" si="14"/>
        <v>100</v>
      </c>
      <c r="X32" s="1553"/>
      <c r="Y32" s="3379"/>
      <c r="Z32" s="1561" t="str">
        <f t="shared" si="15"/>
        <v>公共部分装修</v>
      </c>
      <c r="AA32" s="1562">
        <f t="shared" si="3"/>
        <v>1</v>
      </c>
      <c r="AB32" s="1562">
        <f t="shared" si="4"/>
        <v>1</v>
      </c>
      <c r="AC32" s="1562">
        <f t="shared" si="5"/>
        <v>1</v>
      </c>
    </row>
    <row r="33" spans="1:29" ht="15">
      <c r="A33" s="593"/>
      <c r="B33" s="526" t="s">
        <v>730</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379"/>
      <c r="Q33" s="1558" t="str">
        <f t="shared" si="11"/>
        <v>成新度</v>
      </c>
      <c r="R33" s="1559" t="s">
        <v>8</v>
      </c>
      <c r="S33" s="1560" t="e">
        <f t="shared" si="12"/>
        <v>#N/A</v>
      </c>
      <c r="T33" s="1559" t="s">
        <v>8</v>
      </c>
      <c r="U33" s="1560" t="e">
        <f t="shared" si="13"/>
        <v>#N/A</v>
      </c>
      <c r="V33" s="1559" t="s">
        <v>8</v>
      </c>
      <c r="W33" s="1560" t="e">
        <f t="shared" si="14"/>
        <v>#N/A</v>
      </c>
      <c r="X33" s="1553"/>
      <c r="Y33" s="3379"/>
      <c r="Z33" s="1561" t="str">
        <f t="shared" si="15"/>
        <v>成新度</v>
      </c>
      <c r="AA33" s="1562" t="e">
        <f t="shared" si="3"/>
        <v>#N/A</v>
      </c>
      <c r="AB33" s="1562" t="e">
        <f t="shared" si="4"/>
        <v>#N/A</v>
      </c>
      <c r="AC33" s="1562" t="e">
        <f t="shared" si="5"/>
        <v>#N/A</v>
      </c>
    </row>
    <row r="34" spans="1:29" s="1215" customFormat="1" ht="15">
      <c r="A34" s="599"/>
      <c r="B34" s="526" t="s">
        <v>748</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379"/>
      <c r="Q34" s="1146" t="str">
        <f t="shared" si="11"/>
        <v>物业管理</v>
      </c>
      <c r="R34" s="1554" t="s">
        <v>8</v>
      </c>
      <c r="S34" s="1555">
        <f t="shared" si="12"/>
        <v>100</v>
      </c>
      <c r="T34" s="1554" t="s">
        <v>8</v>
      </c>
      <c r="U34" s="1555">
        <f t="shared" si="13"/>
        <v>100</v>
      </c>
      <c r="V34" s="1554" t="s">
        <v>8</v>
      </c>
      <c r="W34" s="1555">
        <f t="shared" si="14"/>
        <v>100</v>
      </c>
      <c r="X34" s="1556"/>
      <c r="Y34" s="3379"/>
      <c r="Z34" s="1145" t="str">
        <f t="shared" si="15"/>
        <v>物业管理</v>
      </c>
      <c r="AA34" s="1557">
        <f t="shared" si="3"/>
        <v>1</v>
      </c>
      <c r="AB34" s="1557">
        <f t="shared" si="4"/>
        <v>1</v>
      </c>
      <c r="AC34" s="1557">
        <f t="shared" si="5"/>
        <v>1</v>
      </c>
    </row>
    <row r="35" spans="1:29" ht="15">
      <c r="A35" s="593"/>
      <c r="B35" s="1880" t="s">
        <v>2525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379" t="s">
        <v>516</v>
      </c>
      <c r="Q35" s="1558" t="str">
        <f t="shared" si="11"/>
        <v>市政基础设施</v>
      </c>
      <c r="R35" s="1559" t="s">
        <v>8</v>
      </c>
      <c r="S35" s="1560">
        <f t="shared" si="12"/>
        <v>100</v>
      </c>
      <c r="T35" s="1559" t="s">
        <v>8</v>
      </c>
      <c r="U35" s="1560">
        <f t="shared" si="13"/>
        <v>100</v>
      </c>
      <c r="V35" s="1559" t="s">
        <v>8</v>
      </c>
      <c r="W35" s="1560">
        <f t="shared" si="14"/>
        <v>100</v>
      </c>
      <c r="X35" s="1553"/>
      <c r="Y35" s="3379" t="s">
        <v>516</v>
      </c>
      <c r="Z35" s="1561" t="str">
        <f t="shared" si="15"/>
        <v>市政基础设施</v>
      </c>
      <c r="AA35" s="1562">
        <f t="shared" si="3"/>
        <v>1</v>
      </c>
      <c r="AB35" s="1562">
        <f t="shared" si="4"/>
        <v>1</v>
      </c>
      <c r="AC35" s="1562">
        <f t="shared" si="5"/>
        <v>1</v>
      </c>
    </row>
    <row r="36" spans="1:29" ht="15">
      <c r="A36" s="593"/>
      <c r="B36" s="526" t="s">
        <v>736</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379"/>
      <c r="Q36" s="1558" t="str">
        <f t="shared" si="11"/>
        <v>内部装修</v>
      </c>
      <c r="R36" s="1559" t="s">
        <v>8</v>
      </c>
      <c r="S36" s="1560">
        <f t="shared" si="12"/>
        <v>100</v>
      </c>
      <c r="T36" s="1559" t="s">
        <v>8</v>
      </c>
      <c r="U36" s="1560">
        <f t="shared" si="13"/>
        <v>100</v>
      </c>
      <c r="V36" s="1559" t="s">
        <v>8</v>
      </c>
      <c r="W36" s="1560">
        <f t="shared" si="14"/>
        <v>100</v>
      </c>
      <c r="X36" s="1553"/>
      <c r="Y36" s="3379"/>
      <c r="Z36" s="1561" t="str">
        <f t="shared" si="15"/>
        <v>内部装修</v>
      </c>
      <c r="AA36" s="1562">
        <f t="shared" si="3"/>
        <v>1</v>
      </c>
      <c r="AB36" s="1562">
        <f t="shared" si="4"/>
        <v>1</v>
      </c>
      <c r="AC36" s="1562">
        <f t="shared" si="5"/>
        <v>1</v>
      </c>
    </row>
    <row r="37" spans="1:29" ht="15">
      <c r="A37" s="593"/>
      <c r="B37" s="526" t="s">
        <v>756</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379"/>
      <c r="Q37" s="1558" t="str">
        <f t="shared" si="11"/>
        <v>内部装修状况</v>
      </c>
      <c r="R37" s="1559" t="s">
        <v>8</v>
      </c>
      <c r="S37" s="1560">
        <f t="shared" si="12"/>
        <v>100</v>
      </c>
      <c r="T37" s="1559" t="s">
        <v>8</v>
      </c>
      <c r="U37" s="1560">
        <f t="shared" si="13"/>
        <v>100</v>
      </c>
      <c r="V37" s="1559" t="s">
        <v>8</v>
      </c>
      <c r="W37" s="1560">
        <f t="shared" si="14"/>
        <v>100</v>
      </c>
      <c r="X37" s="1553"/>
      <c r="Y37" s="3379"/>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379"/>
      <c r="Q38" s="1590">
        <f t="shared" si="11"/>
        <v>111</v>
      </c>
      <c r="R38" s="1563" t="s">
        <v>8</v>
      </c>
      <c r="S38" s="1564">
        <f t="shared" si="12"/>
        <v>100</v>
      </c>
      <c r="T38" s="1563" t="s">
        <v>8</v>
      </c>
      <c r="U38" s="1564">
        <f t="shared" si="13"/>
        <v>100</v>
      </c>
      <c r="V38" s="1563" t="s">
        <v>8</v>
      </c>
      <c r="W38" s="1564">
        <f t="shared" si="14"/>
        <v>100</v>
      </c>
      <c r="X38" s="1565"/>
      <c r="Y38" s="3379"/>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379"/>
      <c r="Q39" s="1558">
        <f t="shared" si="11"/>
        <v>111</v>
      </c>
      <c r="R39" s="1559" t="s">
        <v>8</v>
      </c>
      <c r="S39" s="1560">
        <f t="shared" si="12"/>
        <v>100</v>
      </c>
      <c r="T39" s="1559" t="s">
        <v>8</v>
      </c>
      <c r="U39" s="1560">
        <f t="shared" si="13"/>
        <v>100</v>
      </c>
      <c r="V39" s="1559" t="s">
        <v>8</v>
      </c>
      <c r="W39" s="1560">
        <f t="shared" si="14"/>
        <v>100</v>
      </c>
      <c r="X39" s="1553"/>
      <c r="Y39" s="3379"/>
      <c r="Z39" s="1561">
        <f t="shared" si="15"/>
        <v>111</v>
      </c>
      <c r="AA39" s="1562">
        <f t="shared" si="3"/>
        <v>1</v>
      </c>
      <c r="AB39" s="1562">
        <f t="shared" si="4"/>
        <v>1</v>
      </c>
      <c r="AC39" s="1562">
        <f t="shared" si="5"/>
        <v>1</v>
      </c>
    </row>
    <row r="40" spans="1:29" ht="15.6"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477"/>
      <c r="Q40" s="1558">
        <f t="shared" si="11"/>
        <v>111</v>
      </c>
      <c r="R40" s="1559" t="s">
        <v>8</v>
      </c>
      <c r="S40" s="1560">
        <f t="shared" si="12"/>
        <v>100</v>
      </c>
      <c r="T40" s="1559" t="s">
        <v>8</v>
      </c>
      <c r="U40" s="1560">
        <f t="shared" si="13"/>
        <v>100</v>
      </c>
      <c r="V40" s="1559" t="s">
        <v>8</v>
      </c>
      <c r="W40" s="1560">
        <f t="shared" si="14"/>
        <v>100</v>
      </c>
      <c r="X40" s="1553"/>
      <c r="Y40" s="3477"/>
      <c r="Z40" s="1561">
        <f t="shared" si="15"/>
        <v>111</v>
      </c>
      <c r="AA40" s="1562">
        <f t="shared" si="3"/>
        <v>1</v>
      </c>
      <c r="AB40" s="1562">
        <f t="shared" si="4"/>
        <v>1</v>
      </c>
      <c r="AC40" s="1562">
        <f t="shared" si="5"/>
        <v>1</v>
      </c>
    </row>
    <row r="41" spans="1:29" ht="14.4">
      <c r="A41" s="606" t="s">
        <v>702</v>
      </c>
      <c r="B41" s="886"/>
      <c r="C41" s="2590" t="s">
        <v>1</v>
      </c>
      <c r="D41" s="2591"/>
      <c r="E41" s="2592"/>
      <c r="F41" s="2593"/>
      <c r="G41" s="2594"/>
      <c r="H41" s="2595"/>
      <c r="I41" s="2592"/>
      <c r="J41" s="2595"/>
      <c r="K41" s="1596"/>
      <c r="L41" s="2128"/>
      <c r="M41" s="2129"/>
      <c r="N41" s="2118"/>
      <c r="O41" s="2129"/>
      <c r="P41" s="3374" t="str">
        <f>A41</f>
        <v>成交单价（元/平方米）</v>
      </c>
      <c r="Q41" s="3374"/>
      <c r="R41" s="3476">
        <f>E41</f>
        <v>0</v>
      </c>
      <c r="S41" s="3476"/>
      <c r="T41" s="3476">
        <f>G41</f>
        <v>0</v>
      </c>
      <c r="U41" s="3476"/>
      <c r="V41" s="3476">
        <f>I41</f>
        <v>0</v>
      </c>
      <c r="W41" s="3476"/>
      <c r="X41" s="1545"/>
      <c r="Y41" s="1567"/>
      <c r="Z41" s="1545"/>
      <c r="AA41" s="1545"/>
      <c r="AB41" s="1545"/>
      <c r="AC41" s="1545"/>
    </row>
    <row r="42" spans="1:29" ht="15" thickBot="1">
      <c r="A42" s="614" t="s">
        <v>2720</v>
      </c>
      <c r="B42" s="887"/>
      <c r="C42" s="2596" t="e">
        <f>R43</f>
        <v>#DIV/0!</v>
      </c>
      <c r="D42" s="2597"/>
      <c r="E42" s="2598" t="e">
        <f>R42</f>
        <v>#DIV/0!</v>
      </c>
      <c r="F42" s="2598"/>
      <c r="G42" s="2596" t="e">
        <f>T42</f>
        <v>#DIV/0!</v>
      </c>
      <c r="H42" s="2597"/>
      <c r="I42" s="2598" t="e">
        <f>V42</f>
        <v>#DIV/0!</v>
      </c>
      <c r="J42" s="2597"/>
      <c r="K42" s="1597"/>
      <c r="L42" s="2128"/>
      <c r="M42" s="2129"/>
      <c r="N42" s="2118"/>
      <c r="O42" s="2129"/>
      <c r="P42" s="3374" t="str">
        <f>A42</f>
        <v>比较价格（元/平方米）</v>
      </c>
      <c r="Q42" s="3374"/>
      <c r="R42" s="3476" t="e">
        <f>IF(F1="售价",ROUND(PRODUCT(R41,AA7:AA40),0),ROUND(PRODUCT(R41,AA7:AA40),1))</f>
        <v>#DIV/0!</v>
      </c>
      <c r="S42" s="3476"/>
      <c r="T42" s="3476" t="e">
        <f>IF(F1="售价",ROUND(PRODUCT(T41,AB7:AB40),0),ROUND(PRODUCT(T41,AB7:AB40),1))</f>
        <v>#DIV/0!</v>
      </c>
      <c r="U42" s="3476"/>
      <c r="V42" s="3476" t="e">
        <f>IF(F1="售价",ROUND(PRODUCT(V41,AC7:AC40),0),ROUND(PRODUCT(V41,AC7:AC40),1))</f>
        <v>#DIV/0!</v>
      </c>
      <c r="W42" s="3476"/>
      <c r="X42" s="1545"/>
      <c r="Y42" s="1545"/>
      <c r="Z42" s="1545"/>
      <c r="AA42" s="1545"/>
      <c r="AB42" s="1545"/>
      <c r="AC42" s="1545"/>
    </row>
    <row r="43" spans="1:29" ht="15" thickBot="1">
      <c r="A43" s="620" t="s">
        <v>2893</v>
      </c>
      <c r="B43" s="621"/>
      <c r="C43" s="2599" t="e">
        <f>R43</f>
        <v>#DIV/0!</v>
      </c>
      <c r="D43" s="2599"/>
      <c r="E43" s="2599"/>
      <c r="F43" s="2599"/>
      <c r="G43" s="2599"/>
      <c r="H43" s="2599"/>
      <c r="I43" s="2599"/>
      <c r="J43" s="2599"/>
      <c r="K43" s="1598"/>
      <c r="L43" s="2128"/>
      <c r="M43" s="2129"/>
      <c r="N43" s="2129"/>
      <c r="O43" s="2129"/>
      <c r="P43" s="3395" t="str">
        <f>A43</f>
        <v>估价对象XX用房的比较价格（楼面单价，元/平方米）</v>
      </c>
      <c r="Q43" s="3396"/>
      <c r="R43" s="3475" t="e">
        <f>IF(F1="售价",ROUND(AVERAGE(R42:V42),0),ROUND(AVERAGE(R42:V42),1))</f>
        <v>#DIV/0!</v>
      </c>
      <c r="S43" s="3475"/>
      <c r="T43" s="3475"/>
      <c r="U43" s="3475"/>
      <c r="V43" s="3475"/>
      <c r="W43" s="3475"/>
      <c r="X43" s="1545"/>
      <c r="Y43" s="1545"/>
      <c r="Z43" s="1545"/>
      <c r="AA43" s="1545"/>
      <c r="AB43" s="1545"/>
      <c r="AC43" s="1545"/>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523</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524</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3" t="s">
        <v>525</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2.2" thickBot="1">
      <c r="A51" s="1570" t="s">
        <v>540</v>
      </c>
      <c r="B51" s="1545"/>
      <c r="C51" s="1569"/>
      <c r="D51" s="1569"/>
      <c r="E51" s="1569"/>
      <c r="F51" s="1571"/>
      <c r="G51" s="1571"/>
      <c r="H51" s="1569"/>
      <c r="I51" s="1569"/>
      <c r="J51" s="1569"/>
      <c r="K51" s="1572"/>
      <c r="L51" s="1568"/>
      <c r="M51" s="1569"/>
      <c r="N51" s="1569"/>
      <c r="O51" s="1569"/>
      <c r="P51" s="2141"/>
      <c r="Q51" s="2142"/>
      <c r="R51" s="2129"/>
      <c r="S51" s="2129"/>
      <c r="T51" s="2129"/>
      <c r="U51" s="2129"/>
      <c r="V51" s="2129"/>
      <c r="W51" s="2129"/>
      <c r="X51" s="2129"/>
      <c r="Y51" s="2129"/>
      <c r="Z51" s="2129"/>
      <c r="AA51" s="2129"/>
      <c r="AB51" s="2129"/>
      <c r="AC51" s="2129"/>
    </row>
    <row r="52" spans="1:29" s="1342" customFormat="1" ht="14.4">
      <c r="A52" s="644" t="s">
        <v>495</v>
      </c>
      <c r="B52" s="645"/>
      <c r="C52" s="2756" t="str">
        <f>YEAR(C7)&amp;"-"&amp;MONTH(C7)</f>
        <v>2019-10</v>
      </c>
      <c r="D52" s="2758">
        <f>EDATE(C52,-1)</f>
        <v>43709</v>
      </c>
      <c r="E52" s="2758">
        <f t="shared" ref="E52:O52" si="16">EDATE(D52,-1)</f>
        <v>43678</v>
      </c>
      <c r="F52" s="2758">
        <f t="shared" si="16"/>
        <v>43647</v>
      </c>
      <c r="G52" s="2758">
        <f t="shared" si="16"/>
        <v>43617</v>
      </c>
      <c r="H52" s="2758">
        <f t="shared" si="16"/>
        <v>43586</v>
      </c>
      <c r="I52" s="2758">
        <f t="shared" si="16"/>
        <v>43556</v>
      </c>
      <c r="J52" s="2758">
        <f t="shared" si="16"/>
        <v>43525</v>
      </c>
      <c r="K52" s="2758">
        <f t="shared" si="16"/>
        <v>43497</v>
      </c>
      <c r="L52" s="2758">
        <f t="shared" si="16"/>
        <v>43466</v>
      </c>
      <c r="M52" s="2758">
        <f t="shared" si="16"/>
        <v>43435</v>
      </c>
      <c r="N52" s="2758">
        <f t="shared" si="16"/>
        <v>43405</v>
      </c>
      <c r="O52" s="2758">
        <f t="shared" si="16"/>
        <v>43374</v>
      </c>
      <c r="P52" s="2144"/>
      <c r="Q52" s="2145"/>
      <c r="R52" s="2145"/>
      <c r="S52" s="2145"/>
      <c r="T52" s="2145"/>
      <c r="U52" s="2145"/>
      <c r="V52" s="2145"/>
      <c r="W52" s="2145"/>
      <c r="X52" s="2145"/>
      <c r="Y52" s="2145"/>
      <c r="Z52" s="2145"/>
      <c r="AA52" s="2145"/>
      <c r="AB52" s="2145"/>
      <c r="AC52" s="2145"/>
    </row>
    <row r="53" spans="1:29" s="1215" customFormat="1">
      <c r="A53" s="646"/>
      <c r="B53" s="647"/>
      <c r="C53" s="648">
        <v>100</v>
      </c>
      <c r="D53" s="649"/>
      <c r="E53" s="649"/>
      <c r="F53" s="649"/>
      <c r="G53" s="649"/>
      <c r="H53" s="649"/>
      <c r="I53" s="649"/>
      <c r="J53" s="649"/>
      <c r="K53" s="649"/>
      <c r="L53" s="649"/>
      <c r="M53" s="650"/>
      <c r="N53" s="649"/>
      <c r="O53" s="651"/>
      <c r="P53" s="2142"/>
      <c r="Q53" s="1978"/>
      <c r="R53" s="1978"/>
      <c r="S53" s="1978"/>
      <c r="T53" s="1978"/>
      <c r="U53" s="1978"/>
      <c r="V53" s="1978"/>
      <c r="W53" s="1978"/>
      <c r="X53" s="1978"/>
      <c r="Y53" s="1978"/>
      <c r="Z53" s="1978"/>
      <c r="AA53" s="1978"/>
      <c r="AB53" s="1978"/>
      <c r="AC53" s="1978"/>
    </row>
    <row r="54" spans="1:29" s="1215" customFormat="1" ht="15" thickBot="1">
      <c r="A54" s="652" t="s">
        <v>541</v>
      </c>
      <c r="B54" s="653"/>
      <c r="C54" s="654"/>
      <c r="D54" s="655"/>
      <c r="E54" s="655"/>
      <c r="F54" s="655"/>
      <c r="G54" s="655"/>
      <c r="H54" s="655"/>
      <c r="I54" s="655"/>
      <c r="J54" s="655"/>
      <c r="K54" s="655"/>
      <c r="L54" s="655"/>
      <c r="M54" s="656"/>
      <c r="N54" s="655"/>
      <c r="O54" s="657"/>
      <c r="P54" s="2142"/>
      <c r="Q54" s="2142"/>
      <c r="R54" s="1978"/>
      <c r="S54" s="1978"/>
      <c r="T54" s="1978"/>
      <c r="U54" s="1978"/>
      <c r="V54" s="1978"/>
      <c r="W54" s="1978"/>
      <c r="X54" s="1978"/>
      <c r="Y54" s="1978"/>
      <c r="Z54" s="1978"/>
      <c r="AA54" s="1978"/>
      <c r="AB54" s="1978"/>
      <c r="AC54" s="1978"/>
    </row>
    <row r="55" spans="1:29" s="1215" customFormat="1" ht="14.4">
      <c r="A55" s="658" t="s">
        <v>497</v>
      </c>
      <c r="B55" s="647"/>
      <c r="C55" s="659" t="s">
        <v>542</v>
      </c>
      <c r="D55" s="660"/>
      <c r="E55" s="660"/>
      <c r="F55" s="660"/>
      <c r="G55" s="660"/>
      <c r="H55" s="660"/>
      <c r="I55" s="660"/>
      <c r="J55" s="660"/>
      <c r="K55" s="660"/>
      <c r="L55" s="661"/>
      <c r="M55" s="662"/>
      <c r="N55" s="2146"/>
      <c r="O55" s="2146"/>
      <c r="P55" s="2147"/>
      <c r="Q55" s="2142"/>
      <c r="R55" s="1978"/>
      <c r="S55" s="1978"/>
      <c r="T55" s="1978"/>
      <c r="U55" s="1978"/>
      <c r="V55" s="1978"/>
      <c r="W55" s="1978"/>
      <c r="X55" s="1978"/>
      <c r="Y55" s="1978"/>
      <c r="Z55" s="1978"/>
      <c r="AA55" s="1978"/>
      <c r="AB55" s="1978"/>
      <c r="AC55" s="1978"/>
    </row>
    <row r="56" spans="1:29" s="1215" customFormat="1" ht="14.4" thickBot="1">
      <c r="A56" s="658"/>
      <c r="B56" s="647"/>
      <c r="C56" s="648">
        <v>100</v>
      </c>
      <c r="D56" s="649"/>
      <c r="E56" s="649"/>
      <c r="F56" s="649"/>
      <c r="G56" s="649"/>
      <c r="H56" s="649"/>
      <c r="I56" s="649"/>
      <c r="J56" s="649"/>
      <c r="K56" s="649"/>
      <c r="L56" s="649"/>
      <c r="M56" s="651"/>
      <c r="N56" s="2146"/>
      <c r="O56" s="2146"/>
      <c r="P56" s="2142"/>
      <c r="Q56" s="2142"/>
      <c r="R56" s="1978"/>
      <c r="S56" s="1978"/>
      <c r="T56" s="1978"/>
      <c r="U56" s="1978"/>
      <c r="V56" s="1978"/>
      <c r="W56" s="1978"/>
      <c r="X56" s="1978"/>
      <c r="Y56" s="1978"/>
      <c r="Z56" s="1978"/>
      <c r="AA56" s="1978"/>
      <c r="AB56" s="1978"/>
      <c r="AC56" s="1978"/>
    </row>
    <row r="57" spans="1:29" ht="14.4">
      <c r="A57" s="663" t="s">
        <v>543</v>
      </c>
      <c r="B57" s="664" t="s">
        <v>500</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4.4"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29.4" thickTop="1">
      <c r="A59" s="668"/>
      <c r="B59" s="672" t="s">
        <v>503</v>
      </c>
      <c r="C59" s="673" t="s">
        <v>703</v>
      </c>
      <c r="D59" s="673" t="s">
        <v>704</v>
      </c>
      <c r="E59" s="673" t="s">
        <v>705</v>
      </c>
      <c r="F59" s="673" t="s">
        <v>706</v>
      </c>
      <c r="G59" s="673" t="s">
        <v>707</v>
      </c>
      <c r="H59" s="673" t="s">
        <v>708</v>
      </c>
      <c r="I59" s="673" t="s">
        <v>709</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4.4" thickBot="1">
      <c r="A60" s="668"/>
      <c r="B60" s="677"/>
      <c r="C60" s="678" t="s">
        <v>13</v>
      </c>
      <c r="D60" s="678" t="s">
        <v>14</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5" thickTop="1">
      <c r="A61" s="668"/>
      <c r="B61" s="680" t="s">
        <v>504</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4.4"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4" customFormat="1" ht="14.4"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4" customFormat="1" ht="14.4"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4" customFormat="1" ht="14.4"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4" customFormat="1" ht="14.4"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4" customFormat="1" ht="14.4"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4" customFormat="1" ht="14.4"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ht="14.4">
      <c r="A70" s="663" t="s">
        <v>505</v>
      </c>
      <c r="B70" s="664" t="s">
        <v>551</v>
      </c>
      <c r="C70" s="702" t="s">
        <v>545</v>
      </c>
      <c r="D70" s="702" t="s">
        <v>546</v>
      </c>
      <c r="E70" s="702" t="s">
        <v>547</v>
      </c>
      <c r="F70" s="702" t="s">
        <v>548</v>
      </c>
      <c r="G70" s="702" t="s">
        <v>549</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4.4"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5" thickTop="1">
      <c r="A72" s="668"/>
      <c r="B72" s="672" t="s">
        <v>552</v>
      </c>
      <c r="C72" s="707" t="s">
        <v>545</v>
      </c>
      <c r="D72" s="707" t="s">
        <v>546</v>
      </c>
      <c r="E72" s="707" t="s">
        <v>547</v>
      </c>
      <c r="F72" s="707" t="s">
        <v>548</v>
      </c>
      <c r="G72" s="707" t="s">
        <v>549</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4.4"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5" thickTop="1">
      <c r="A74" s="668"/>
      <c r="B74" s="1881" t="s">
        <v>2517</v>
      </c>
      <c r="C74" s="707" t="s">
        <v>545</v>
      </c>
      <c r="D74" s="707" t="s">
        <v>546</v>
      </c>
      <c r="E74" s="707" t="s">
        <v>547</v>
      </c>
      <c r="F74" s="707" t="s">
        <v>548</v>
      </c>
      <c r="G74" s="707" t="s">
        <v>549</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4.4"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 thickTop="1">
      <c r="A76" s="668"/>
      <c r="B76" s="2560" t="s">
        <v>2518</v>
      </c>
      <c r="C76" s="2561" t="s">
        <v>2519</v>
      </c>
      <c r="D76" s="2561" t="s">
        <v>2520</v>
      </c>
      <c r="E76" s="2561" t="s">
        <v>2521</v>
      </c>
      <c r="F76" s="2561" t="s">
        <v>2522</v>
      </c>
      <c r="G76" s="2561" t="s">
        <v>2523</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4.4"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 thickTop="1">
      <c r="A78" s="668"/>
      <c r="B78" s="672" t="s">
        <v>750</v>
      </c>
      <c r="C78" s="707" t="s">
        <v>545</v>
      </c>
      <c r="D78" s="707" t="s">
        <v>546</v>
      </c>
      <c r="E78" s="707" t="s">
        <v>547</v>
      </c>
      <c r="F78" s="707" t="s">
        <v>548</v>
      </c>
      <c r="G78" s="707" t="s">
        <v>549</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4.4"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5" customFormat="1" ht="14.4" thickTop="1">
      <c r="A80" s="708"/>
      <c r="B80" s="672">
        <f>B25</f>
        <v>111</v>
      </c>
      <c r="C80" s="687"/>
      <c r="D80" s="687"/>
      <c r="E80" s="687"/>
      <c r="F80" s="687"/>
      <c r="G80" s="687"/>
      <c r="H80" s="687"/>
      <c r="I80" s="687"/>
      <c r="J80" s="687"/>
      <c r="K80" s="687"/>
      <c r="L80" s="889"/>
      <c r="M80" s="890"/>
      <c r="N80" s="2146"/>
      <c r="O80" s="2146"/>
      <c r="P80" s="2149"/>
      <c r="Q80" s="2142"/>
      <c r="R80" s="1978"/>
      <c r="S80" s="1978"/>
      <c r="T80" s="1978"/>
      <c r="U80" s="1978"/>
      <c r="V80" s="1978"/>
      <c r="W80" s="1978"/>
      <c r="X80" s="1978"/>
      <c r="Y80" s="1978"/>
      <c r="Z80" s="1978"/>
      <c r="AA80" s="1978"/>
      <c r="AB80" s="1978"/>
      <c r="AC80" s="1978"/>
    </row>
    <row r="81" spans="1:29" s="1215" customFormat="1" ht="14.4" thickBot="1">
      <c r="A81" s="708"/>
      <c r="B81" s="677"/>
      <c r="C81" s="691"/>
      <c r="D81" s="670"/>
      <c r="E81" s="670"/>
      <c r="F81" s="670"/>
      <c r="G81" s="670"/>
      <c r="H81" s="670"/>
      <c r="I81" s="670"/>
      <c r="J81" s="670"/>
      <c r="K81" s="670"/>
      <c r="L81" s="670"/>
      <c r="M81" s="671"/>
      <c r="N81" s="2150"/>
      <c r="O81" s="2150"/>
      <c r="P81" s="2149"/>
      <c r="Q81" s="2142"/>
      <c r="R81" s="1978"/>
      <c r="S81" s="1978"/>
      <c r="T81" s="1978"/>
      <c r="U81" s="1978"/>
      <c r="V81" s="1978"/>
      <c r="W81" s="1978"/>
      <c r="X81" s="1978"/>
      <c r="Y81" s="1978"/>
      <c r="Z81" s="1978"/>
      <c r="AA81" s="1978"/>
      <c r="AB81" s="1978"/>
      <c r="AC81" s="1978"/>
    </row>
    <row r="82" spans="1:29" s="1215" customFormat="1" ht="14.4" thickTop="1">
      <c r="A82" s="708"/>
      <c r="B82" s="672">
        <f>B26</f>
        <v>111</v>
      </c>
      <c r="C82" s="687"/>
      <c r="D82" s="687"/>
      <c r="E82" s="687"/>
      <c r="F82" s="687"/>
      <c r="G82" s="687"/>
      <c r="H82" s="687"/>
      <c r="I82" s="687"/>
      <c r="J82" s="687"/>
      <c r="K82" s="687"/>
      <c r="L82" s="889"/>
      <c r="M82" s="890"/>
      <c r="N82" s="2146"/>
      <c r="O82" s="2146"/>
      <c r="P82" s="2149"/>
      <c r="Q82" s="2142"/>
      <c r="R82" s="1978"/>
      <c r="S82" s="1978"/>
      <c r="T82" s="1978"/>
      <c r="U82" s="1978"/>
      <c r="V82" s="1978"/>
      <c r="W82" s="1978"/>
      <c r="X82" s="1978"/>
      <c r="Y82" s="1978"/>
      <c r="Z82" s="1978"/>
      <c r="AA82" s="1978"/>
      <c r="AB82" s="1978"/>
      <c r="AC82" s="1978"/>
    </row>
    <row r="83" spans="1:29" s="1215" customFormat="1" ht="14.4" thickBot="1">
      <c r="A83" s="708"/>
      <c r="B83" s="677"/>
      <c r="C83" s="691"/>
      <c r="D83" s="670"/>
      <c r="E83" s="670"/>
      <c r="F83" s="670"/>
      <c r="G83" s="670"/>
      <c r="H83" s="670"/>
      <c r="I83" s="670"/>
      <c r="J83" s="670"/>
      <c r="K83" s="670"/>
      <c r="L83" s="670"/>
      <c r="M83" s="671"/>
      <c r="N83" s="2150"/>
      <c r="O83" s="2150"/>
      <c r="P83" s="2149"/>
      <c r="Q83" s="2142"/>
      <c r="R83" s="1978"/>
      <c r="S83" s="1978"/>
      <c r="T83" s="1978"/>
      <c r="U83" s="1978"/>
      <c r="V83" s="1978"/>
      <c r="W83" s="1978"/>
      <c r="X83" s="1978"/>
      <c r="Y83" s="1978"/>
      <c r="Z83" s="1978"/>
      <c r="AA83" s="1978"/>
      <c r="AB83" s="1978"/>
      <c r="AC83" s="1978"/>
    </row>
    <row r="84" spans="1:29" s="1334" customFormat="1" ht="14.4"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4.4"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4.4"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4.4"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ht="14.4">
      <c r="A88" s="663" t="s">
        <v>517</v>
      </c>
      <c r="B88" s="664" t="s">
        <v>713</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4.4"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5" thickTop="1">
      <c r="A90" s="668"/>
      <c r="B90" s="672" t="s">
        <v>714</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4.4"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5" thickTop="1">
      <c r="A93" s="734"/>
      <c r="B93" s="672" t="s">
        <v>715</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4.4"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717</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4.4"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4"/>
      <c r="B97" s="672" t="s">
        <v>718</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4.4"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7"/>
      <c r="B100" s="672" t="s">
        <v>719</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4" customFormat="1" ht="14.4"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4"/>
      <c r="B102" s="1881" t="s">
        <v>2516</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4.4"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4"/>
      <c r="B104" s="672" t="s">
        <v>721</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4.4"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29.4" thickTop="1">
      <c r="A106" s="734"/>
      <c r="B106" s="916" t="s">
        <v>757</v>
      </c>
      <c r="C106" s="707" t="s">
        <v>545</v>
      </c>
      <c r="D106" s="707" t="s">
        <v>546</v>
      </c>
      <c r="E106" s="707" t="s">
        <v>547</v>
      </c>
      <c r="F106" s="707" t="s">
        <v>548</v>
      </c>
      <c r="G106" s="707" t="s">
        <v>549</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4.4"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4.4"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4" customFormat="1" ht="14.4"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4.4"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4.4"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4.4"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4.4"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A38" sqref="A38:D38"/>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684</v>
      </c>
      <c r="B1" s="922"/>
      <c r="C1" s="503" t="s">
        <v>758</v>
      </c>
      <c r="D1" s="848"/>
      <c r="E1" s="505"/>
      <c r="F1" s="2761"/>
      <c r="G1" s="1586" t="s">
        <v>759</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760</v>
      </c>
      <c r="B2" s="849" t="e">
        <f>IF(B37="元/平方米",ROUND(B3*D3/10000,0),ROUND(F3*C39/10000,0))</f>
        <v>#DIV/0!</v>
      </c>
      <c r="C2" s="2111"/>
      <c r="D2" s="2111"/>
      <c r="E2" s="2112"/>
      <c r="F2" s="2113"/>
      <c r="G2" s="2112"/>
      <c r="H2" s="2112"/>
      <c r="I2" s="2112"/>
      <c r="J2" s="2112"/>
      <c r="K2" s="2114"/>
      <c r="L2" s="2115"/>
      <c r="M2" s="2116"/>
      <c r="N2" s="2116"/>
      <c r="O2" s="2116"/>
      <c r="P2" s="1550"/>
      <c r="Q2" s="1550"/>
      <c r="R2" s="1550"/>
      <c r="S2" s="1550"/>
      <c r="T2" s="1550"/>
      <c r="U2" s="1550"/>
      <c r="V2" s="1550"/>
      <c r="W2" s="1550"/>
      <c r="X2" s="1550"/>
      <c r="Y2" s="1550"/>
      <c r="Z2" s="1550"/>
      <c r="AA2" s="1550"/>
      <c r="AB2" s="1550"/>
      <c r="AC2" s="1551"/>
    </row>
    <row r="3" spans="1:29" s="1331" customFormat="1" ht="28.5" customHeight="1" thickBot="1">
      <c r="A3" s="508" t="s">
        <v>761</v>
      </c>
      <c r="B3" s="509" t="e">
        <f>IF(B37="元/平方米",C39,ROUND(B2*10000/D3,0))</f>
        <v>#DIV/0!</v>
      </c>
      <c r="C3" s="851" t="s">
        <v>762</v>
      </c>
      <c r="D3" s="850">
        <f>SUMIF('数据-汇总表'!$C19:$C33,D1,'数据-汇总表'!$E19:$E33)</f>
        <v>0</v>
      </c>
      <c r="E3" s="1833" t="s">
        <v>2037</v>
      </c>
      <c r="F3" s="850">
        <f>SUMIF('数据-取费表'!A5:A15,D1,'数据-取费表'!AH5:AH15)</f>
        <v>0</v>
      </c>
      <c r="G3" s="2112"/>
      <c r="H3" s="2112"/>
      <c r="I3" s="2112"/>
      <c r="J3" s="2112"/>
      <c r="K3" s="2114"/>
      <c r="L3" s="2115"/>
      <c r="M3" s="2116"/>
      <c r="N3" s="2116"/>
      <c r="O3" s="2116"/>
      <c r="P3" s="1550"/>
      <c r="Q3" s="1550"/>
      <c r="R3" s="1550"/>
      <c r="S3" s="1550"/>
      <c r="T3" s="1550"/>
      <c r="U3" s="1550"/>
      <c r="V3" s="1550"/>
      <c r="W3" s="1550"/>
      <c r="X3" s="1550"/>
      <c r="Y3" s="1550"/>
      <c r="Z3" s="1550"/>
      <c r="AA3" s="1550"/>
      <c r="AB3" s="1552"/>
      <c r="AC3" s="427"/>
    </row>
    <row r="4" spans="1:29" ht="14.4">
      <c r="A4" s="511" t="s">
        <v>763</v>
      </c>
      <c r="B4" s="512"/>
      <c r="C4" s="3380" t="s">
        <v>764</v>
      </c>
      <c r="D4" s="3381"/>
      <c r="E4" s="3380" t="s">
        <v>765</v>
      </c>
      <c r="F4" s="3381"/>
      <c r="G4" s="3380" t="s">
        <v>766</v>
      </c>
      <c r="H4" s="3381"/>
      <c r="I4" s="3380" t="s">
        <v>767</v>
      </c>
      <c r="J4" s="3381"/>
      <c r="K4" s="513" t="s">
        <v>768</v>
      </c>
      <c r="L4" s="2117"/>
      <c r="M4" s="2118"/>
      <c r="N4" s="2118"/>
      <c r="O4" s="2118"/>
      <c r="P4" s="3382" t="s">
        <v>769</v>
      </c>
      <c r="Q4" s="3383"/>
      <c r="R4" s="3368" t="s">
        <v>765</v>
      </c>
      <c r="S4" s="3369"/>
      <c r="T4" s="3368" t="s">
        <v>766</v>
      </c>
      <c r="U4" s="3369"/>
      <c r="V4" s="3388" t="s">
        <v>767</v>
      </c>
      <c r="W4" s="3388"/>
      <c r="X4" s="1553"/>
      <c r="Y4" s="3368" t="s">
        <v>769</v>
      </c>
      <c r="Z4" s="3369"/>
      <c r="AA4" s="3363" t="s">
        <v>765</v>
      </c>
      <c r="AB4" s="3364" t="s">
        <v>766</v>
      </c>
      <c r="AC4" s="3363" t="s">
        <v>767</v>
      </c>
    </row>
    <row r="5" spans="1:29">
      <c r="A5" s="514"/>
      <c r="B5" s="515"/>
      <c r="C5" s="3391" t="s">
        <v>2887</v>
      </c>
      <c r="D5" s="3392"/>
      <c r="E5" s="3391" t="s">
        <v>2888</v>
      </c>
      <c r="F5" s="3392"/>
      <c r="G5" s="3391" t="s">
        <v>2889</v>
      </c>
      <c r="H5" s="3392"/>
      <c r="I5" s="3391" t="s">
        <v>2890</v>
      </c>
      <c r="J5" s="3392"/>
      <c r="K5" s="513"/>
      <c r="L5" s="2117"/>
      <c r="M5" s="2118"/>
      <c r="N5" s="2118"/>
      <c r="O5" s="2118"/>
      <c r="P5" s="3384"/>
      <c r="Q5" s="3385"/>
      <c r="R5" s="3370"/>
      <c r="S5" s="3371"/>
      <c r="T5" s="3370"/>
      <c r="U5" s="3371"/>
      <c r="V5" s="3388"/>
      <c r="W5" s="3388"/>
      <c r="X5" s="1553"/>
      <c r="Y5" s="3370"/>
      <c r="Z5" s="3371"/>
      <c r="AA5" s="3364"/>
      <c r="AB5" s="3364"/>
      <c r="AC5" s="3364"/>
    </row>
    <row r="6" spans="1:29" ht="15" thickBot="1">
      <c r="A6" s="516"/>
      <c r="B6" s="517"/>
      <c r="C6" s="3389" t="s">
        <v>2891</v>
      </c>
      <c r="D6" s="3390"/>
      <c r="E6" s="3393" t="s">
        <v>2891</v>
      </c>
      <c r="F6" s="3394"/>
      <c r="G6" s="3389" t="s">
        <v>2891</v>
      </c>
      <c r="H6" s="3390"/>
      <c r="I6" s="3389" t="s">
        <v>2891</v>
      </c>
      <c r="J6" s="3390"/>
      <c r="K6" s="513" t="s">
        <v>494</v>
      </c>
      <c r="L6" s="2117"/>
      <c r="M6" s="2118"/>
      <c r="N6" s="2118"/>
      <c r="O6" s="2118"/>
      <c r="P6" s="3386"/>
      <c r="Q6" s="3387"/>
      <c r="R6" s="3370"/>
      <c r="S6" s="3371"/>
      <c r="T6" s="3372"/>
      <c r="U6" s="3373"/>
      <c r="V6" s="3388"/>
      <c r="W6" s="3388"/>
      <c r="X6" s="1553"/>
      <c r="Y6" s="3372"/>
      <c r="Z6" s="3373"/>
      <c r="AA6" s="3365"/>
      <c r="AB6" s="3365"/>
      <c r="AC6" s="3365"/>
    </row>
    <row r="7" spans="1:29" s="1215" customFormat="1" ht="15" thickBot="1">
      <c r="A7" s="2866"/>
      <c r="B7" s="2873" t="s">
        <v>495</v>
      </c>
      <c r="C7" s="518">
        <f>'数据-取费表'!B2</f>
        <v>43752</v>
      </c>
      <c r="D7" s="519">
        <v>100</v>
      </c>
      <c r="E7" s="520"/>
      <c r="F7" s="521">
        <f>SUMIF(48:48,YEAR(E7)&amp;"-"&amp;MONTH(E7),49:49)</f>
        <v>0</v>
      </c>
      <c r="G7" s="522"/>
      <c r="H7" s="519">
        <f>SUMIF(48:48,YEAR(G7)&amp;"-"&amp;MONTH(G7),49:49)</f>
        <v>0</v>
      </c>
      <c r="I7" s="522"/>
      <c r="J7" s="519">
        <f>SUMIF(48:48,YEAR(I7)&amp;"-"&amp;MONTH(I7),49:49)</f>
        <v>0</v>
      </c>
      <c r="K7" s="523"/>
      <c r="L7" s="2119"/>
      <c r="M7" s="2120"/>
      <c r="N7" s="2120"/>
      <c r="O7" s="2120"/>
      <c r="P7" s="3366" t="s">
        <v>496</v>
      </c>
      <c r="Q7" s="3375"/>
      <c r="R7" s="1554" t="s">
        <v>8</v>
      </c>
      <c r="S7" s="1555">
        <f t="shared" ref="S7:S14" si="0">F7</f>
        <v>0</v>
      </c>
      <c r="T7" s="1554" t="s">
        <v>8</v>
      </c>
      <c r="U7" s="1555">
        <f t="shared" ref="U7:U14" si="1">H7</f>
        <v>0</v>
      </c>
      <c r="V7" s="1554" t="s">
        <v>8</v>
      </c>
      <c r="W7" s="1555">
        <f t="shared" ref="W7:W14" si="2">J7</f>
        <v>0</v>
      </c>
      <c r="X7" s="1556"/>
      <c r="Y7" s="3366" t="s">
        <v>496</v>
      </c>
      <c r="Z7" s="3367"/>
      <c r="AA7" s="1557" t="e">
        <f>D7/F7</f>
        <v>#DIV/0!</v>
      </c>
      <c r="AB7" s="1557" t="e">
        <f>D7/H7</f>
        <v>#DIV/0!</v>
      </c>
      <c r="AC7" s="1557" t="e">
        <f>D7/J7</f>
        <v>#DIV/0!</v>
      </c>
    </row>
    <row r="8" spans="1:29" s="1215" customFormat="1" ht="15" thickBot="1">
      <c r="A8" s="2867"/>
      <c r="B8" s="2874" t="s">
        <v>497</v>
      </c>
      <c r="C8" s="524" t="s">
        <v>542</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366" t="s">
        <v>499</v>
      </c>
      <c r="Q8" s="3367"/>
      <c r="R8" s="1554" t="s">
        <v>8</v>
      </c>
      <c r="S8" s="1555">
        <f t="shared" si="0"/>
        <v>0</v>
      </c>
      <c r="T8" s="1554" t="s">
        <v>8</v>
      </c>
      <c r="U8" s="1555">
        <f t="shared" si="1"/>
        <v>0</v>
      </c>
      <c r="V8" s="1554" t="s">
        <v>8</v>
      </c>
      <c r="W8" s="1555">
        <f t="shared" si="2"/>
        <v>0</v>
      </c>
      <c r="X8" s="1556"/>
      <c r="Y8" s="3366" t="s">
        <v>499</v>
      </c>
      <c r="Z8" s="3367"/>
      <c r="AA8" s="1557" t="e">
        <f t="shared" ref="AA8:AA36" si="3">D8/F8</f>
        <v>#DIV/0!</v>
      </c>
      <c r="AB8" s="1557" t="e">
        <f t="shared" ref="AB8:AB36" si="4">D8/H8</f>
        <v>#DIV/0!</v>
      </c>
      <c r="AC8" s="1557" t="e">
        <f t="shared" ref="AC8:AC36" si="5">D8/J8</f>
        <v>#DIV/0!</v>
      </c>
    </row>
    <row r="9" spans="1:29" s="1215" customFormat="1" ht="14.4">
      <c r="A9" s="2868"/>
      <c r="B9" s="2875" t="s">
        <v>2716</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74" t="s">
        <v>501</v>
      </c>
      <c r="Q9" s="1146" t="str">
        <f t="shared" ref="Q9:Q14" si="6">B9</f>
        <v>用途</v>
      </c>
      <c r="R9" s="1554" t="s">
        <v>8</v>
      </c>
      <c r="S9" s="1555">
        <f t="shared" si="0"/>
        <v>100</v>
      </c>
      <c r="T9" s="1554" t="s">
        <v>8</v>
      </c>
      <c r="U9" s="1555">
        <f t="shared" si="1"/>
        <v>100</v>
      </c>
      <c r="V9" s="1554" t="s">
        <v>8</v>
      </c>
      <c r="W9" s="1555">
        <f t="shared" si="2"/>
        <v>100</v>
      </c>
      <c r="X9" s="1556"/>
      <c r="Y9" s="3331" t="s">
        <v>502</v>
      </c>
      <c r="Z9" s="1145" t="str">
        <f t="shared" ref="Z9:Z14" si="7">Q9</f>
        <v>用途</v>
      </c>
      <c r="AA9" s="1557">
        <f t="shared" si="3"/>
        <v>1</v>
      </c>
      <c r="AB9" s="1557">
        <f t="shared" si="4"/>
        <v>1</v>
      </c>
      <c r="AC9" s="1557">
        <f t="shared" si="5"/>
        <v>1</v>
      </c>
    </row>
    <row r="10" spans="1:29" s="1333" customFormat="1" ht="28.8">
      <c r="A10" s="2869"/>
      <c r="B10" s="2874" t="s">
        <v>2717</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74"/>
      <c r="Q10" s="1146" t="str">
        <f t="shared" si="6"/>
        <v>土地使用年限（年）</v>
      </c>
      <c r="R10" s="1554" t="s">
        <v>8</v>
      </c>
      <c r="S10" s="1555">
        <f t="shared" si="0"/>
        <v>100</v>
      </c>
      <c r="T10" s="1554" t="s">
        <v>8</v>
      </c>
      <c r="U10" s="1555">
        <f t="shared" si="1"/>
        <v>100</v>
      </c>
      <c r="V10" s="1554" t="s">
        <v>8</v>
      </c>
      <c r="W10" s="1555">
        <f t="shared" si="2"/>
        <v>100</v>
      </c>
      <c r="X10" s="1556"/>
      <c r="Y10" s="3331"/>
      <c r="Z10" s="1145" t="str">
        <f t="shared" si="7"/>
        <v>土地使用年限（年）</v>
      </c>
      <c r="AA10" s="1557">
        <f t="shared" si="3"/>
        <v>1</v>
      </c>
      <c r="AB10" s="1557">
        <f t="shared" si="4"/>
        <v>1</v>
      </c>
      <c r="AC10" s="1557">
        <f t="shared" si="5"/>
        <v>1</v>
      </c>
    </row>
    <row r="11" spans="1:29" ht="15">
      <c r="A11" s="2871"/>
      <c r="B11" s="2877">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74"/>
      <c r="Q11" s="1146">
        <f t="shared" si="6"/>
        <v>111</v>
      </c>
      <c r="R11" s="1554" t="s">
        <v>8</v>
      </c>
      <c r="S11" s="1555">
        <f t="shared" si="0"/>
        <v>100</v>
      </c>
      <c r="T11" s="1554" t="s">
        <v>8</v>
      </c>
      <c r="U11" s="1555">
        <f t="shared" si="1"/>
        <v>100</v>
      </c>
      <c r="V11" s="1554" t="s">
        <v>8</v>
      </c>
      <c r="W11" s="1555">
        <f t="shared" si="2"/>
        <v>100</v>
      </c>
      <c r="X11" s="1556"/>
      <c r="Y11" s="3331"/>
      <c r="Z11" s="1145">
        <f t="shared" si="7"/>
        <v>111</v>
      </c>
      <c r="AA11" s="1557">
        <f t="shared" si="3"/>
        <v>1</v>
      </c>
      <c r="AB11" s="1557">
        <f t="shared" si="4"/>
        <v>1</v>
      </c>
      <c r="AC11" s="1557">
        <f t="shared" si="5"/>
        <v>1</v>
      </c>
    </row>
    <row r="12" spans="1:29" s="1215" customFormat="1" ht="15">
      <c r="A12" s="2871"/>
      <c r="B12" s="2877">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74"/>
      <c r="Q12" s="1146">
        <f t="shared" si="6"/>
        <v>111</v>
      </c>
      <c r="R12" s="1554" t="s">
        <v>8</v>
      </c>
      <c r="S12" s="1555">
        <f t="shared" si="0"/>
        <v>100</v>
      </c>
      <c r="T12" s="1554" t="s">
        <v>8</v>
      </c>
      <c r="U12" s="1555">
        <f t="shared" si="1"/>
        <v>100</v>
      </c>
      <c r="V12" s="1554" t="s">
        <v>8</v>
      </c>
      <c r="W12" s="1555">
        <f t="shared" si="2"/>
        <v>100</v>
      </c>
      <c r="X12" s="1556"/>
      <c r="Y12" s="3331"/>
      <c r="Z12" s="1145">
        <f t="shared" si="7"/>
        <v>111</v>
      </c>
      <c r="AA12" s="1557">
        <f>D12/F12</f>
        <v>1</v>
      </c>
      <c r="AB12" s="1557">
        <f>D12/H12</f>
        <v>1</v>
      </c>
      <c r="AC12" s="1557">
        <f>D12/J12</f>
        <v>1</v>
      </c>
    </row>
    <row r="13" spans="1:29" ht="15.6" thickBot="1">
      <c r="A13" s="2872"/>
      <c r="B13" s="2878">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74"/>
      <c r="Q13" s="1146">
        <f t="shared" si="6"/>
        <v>111</v>
      </c>
      <c r="R13" s="1554" t="s">
        <v>8</v>
      </c>
      <c r="S13" s="1555">
        <f t="shared" si="0"/>
        <v>100</v>
      </c>
      <c r="T13" s="1554" t="s">
        <v>8</v>
      </c>
      <c r="U13" s="1555">
        <f t="shared" si="1"/>
        <v>100</v>
      </c>
      <c r="V13" s="1554" t="s">
        <v>8</v>
      </c>
      <c r="W13" s="1555">
        <f t="shared" si="2"/>
        <v>100</v>
      </c>
      <c r="X13" s="1556"/>
      <c r="Y13" s="3331"/>
      <c r="Z13" s="1145">
        <f t="shared" si="7"/>
        <v>111</v>
      </c>
      <c r="AA13" s="1557">
        <f t="shared" si="3"/>
        <v>1</v>
      </c>
      <c r="AB13" s="1557">
        <f t="shared" si="4"/>
        <v>1</v>
      </c>
      <c r="AC13" s="1557">
        <f t="shared" si="5"/>
        <v>1</v>
      </c>
    </row>
    <row r="14" spans="1:29" ht="96.6">
      <c r="A14" s="2864" t="s">
        <v>2714</v>
      </c>
      <c r="B14" s="546" t="s">
        <v>509</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6"/>
      <c r="M14" s="2118"/>
      <c r="N14" s="2118"/>
      <c r="O14" s="2125"/>
      <c r="P14" s="3376" t="s">
        <v>506</v>
      </c>
      <c r="Q14" s="1558" t="str">
        <f t="shared" si="6"/>
        <v>交通便捷度</v>
      </c>
      <c r="R14" s="1559" t="s">
        <v>8</v>
      </c>
      <c r="S14" s="1560">
        <f t="shared" si="0"/>
        <v>100</v>
      </c>
      <c r="T14" s="1559" t="s">
        <v>8</v>
      </c>
      <c r="U14" s="1560">
        <f t="shared" si="1"/>
        <v>100</v>
      </c>
      <c r="V14" s="1559" t="s">
        <v>8</v>
      </c>
      <c r="W14" s="1560">
        <f t="shared" si="2"/>
        <v>100</v>
      </c>
      <c r="X14" s="1553"/>
      <c r="Y14" s="3376" t="s">
        <v>506</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6"/>
      <c r="M15" s="2118"/>
      <c r="N15" s="2118"/>
      <c r="O15" s="2125"/>
      <c r="P15" s="3377"/>
      <c r="Q15" s="1558"/>
      <c r="R15" s="1559"/>
      <c r="S15" s="1560"/>
      <c r="T15" s="1559"/>
      <c r="U15" s="1560"/>
      <c r="V15" s="1559"/>
      <c r="W15" s="1560"/>
      <c r="X15" s="1553"/>
      <c r="Y15" s="3377"/>
      <c r="Z15" s="1561"/>
      <c r="AA15" s="1562">
        <v>1</v>
      </c>
      <c r="AB15" s="1562">
        <v>1</v>
      </c>
      <c r="AC15" s="1562">
        <v>1</v>
      </c>
    </row>
    <row r="16" spans="1:29" ht="41.4">
      <c r="A16" s="514"/>
      <c r="B16" s="2566" t="s">
        <v>2506</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6"/>
      <c r="M16" s="2118"/>
      <c r="N16" s="2118"/>
      <c r="O16" s="2125"/>
      <c r="P16" s="3377"/>
      <c r="Q16" s="1558" t="str">
        <f>B16</f>
        <v>公共配套设施</v>
      </c>
      <c r="R16" s="1559" t="s">
        <v>8</v>
      </c>
      <c r="S16" s="1560">
        <f>F16</f>
        <v>100</v>
      </c>
      <c r="T16" s="1559" t="s">
        <v>8</v>
      </c>
      <c r="U16" s="1560">
        <f>H16</f>
        <v>100</v>
      </c>
      <c r="V16" s="1559" t="s">
        <v>8</v>
      </c>
      <c r="W16" s="1560">
        <f>J16</f>
        <v>100</v>
      </c>
      <c r="X16" s="1553"/>
      <c r="Y16" s="3377"/>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6"/>
      <c r="M17" s="2118"/>
      <c r="N17" s="2118"/>
      <c r="O17" s="2125"/>
      <c r="P17" s="3377"/>
      <c r="Q17" s="1558"/>
      <c r="R17" s="1559"/>
      <c r="S17" s="1560"/>
      <c r="T17" s="1559"/>
      <c r="U17" s="1560"/>
      <c r="V17" s="1559"/>
      <c r="W17" s="1560"/>
      <c r="X17" s="1553"/>
      <c r="Y17" s="3377"/>
      <c r="Z17" s="1561"/>
      <c r="AA17" s="1562">
        <v>1</v>
      </c>
      <c r="AB17" s="1562">
        <v>1</v>
      </c>
      <c r="AC17" s="1562">
        <v>1</v>
      </c>
    </row>
    <row r="18" spans="1:29" ht="41.4">
      <c r="A18" s="514"/>
      <c r="B18" s="2554" t="s">
        <v>2518</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6"/>
      <c r="M18" s="2118"/>
      <c r="N18" s="2118"/>
      <c r="O18" s="2125"/>
      <c r="P18" s="3377"/>
      <c r="Q18" s="2542" t="str">
        <f>B18</f>
        <v>基础设施水平</v>
      </c>
      <c r="R18" s="1559" t="s">
        <v>8</v>
      </c>
      <c r="S18" s="1560">
        <f>F18</f>
        <v>100</v>
      </c>
      <c r="T18" s="1559" t="s">
        <v>8</v>
      </c>
      <c r="U18" s="1560">
        <f>H18</f>
        <v>100</v>
      </c>
      <c r="V18" s="1559" t="s">
        <v>8</v>
      </c>
      <c r="W18" s="1560">
        <f>J18</f>
        <v>100</v>
      </c>
      <c r="X18" s="2544"/>
      <c r="Y18" s="3377"/>
      <c r="Z18" s="2543"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5"/>
      <c r="L19" s="2126"/>
      <c r="M19" s="2118"/>
      <c r="N19" s="2118"/>
      <c r="O19" s="2125"/>
      <c r="P19" s="3377"/>
      <c r="Q19" s="2542"/>
      <c r="R19" s="1559"/>
      <c r="S19" s="1560"/>
      <c r="T19" s="1559"/>
      <c r="U19" s="1560"/>
      <c r="V19" s="1559"/>
      <c r="W19" s="1560"/>
      <c r="X19" s="2544"/>
      <c r="Y19" s="3377"/>
      <c r="Z19" s="2543"/>
      <c r="AA19" s="1562">
        <v>1</v>
      </c>
      <c r="AB19" s="1562">
        <v>1</v>
      </c>
      <c r="AC19" s="1562">
        <v>1</v>
      </c>
    </row>
    <row r="20" spans="1:29" ht="55.2">
      <c r="A20" s="514"/>
      <c r="B20" s="559" t="s">
        <v>770</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6"/>
      <c r="M20" s="2118"/>
      <c r="N20" s="2118"/>
      <c r="O20" s="2125"/>
      <c r="P20" s="3377"/>
      <c r="Q20" s="1558" t="str">
        <f>B20</f>
        <v>自然及人文环境</v>
      </c>
      <c r="R20" s="1559" t="s">
        <v>8</v>
      </c>
      <c r="S20" s="1560">
        <f>F20</f>
        <v>100</v>
      </c>
      <c r="T20" s="1559" t="s">
        <v>8</v>
      </c>
      <c r="U20" s="1560">
        <f>H20</f>
        <v>100</v>
      </c>
      <c r="V20" s="1559" t="s">
        <v>8</v>
      </c>
      <c r="W20" s="1560">
        <f>J20</f>
        <v>100</v>
      </c>
      <c r="X20" s="1553"/>
      <c r="Y20" s="3377"/>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6"/>
      <c r="M21" s="2118"/>
      <c r="N21" s="2118"/>
      <c r="O21" s="2125"/>
      <c r="P21" s="3377"/>
      <c r="Q21" s="1558"/>
      <c r="R21" s="1559"/>
      <c r="S21" s="1560"/>
      <c r="T21" s="1559"/>
      <c r="U21" s="1560"/>
      <c r="V21" s="1559"/>
      <c r="W21" s="1560"/>
      <c r="X21" s="1553"/>
      <c r="Y21" s="3377"/>
      <c r="Z21" s="1561"/>
      <c r="AA21" s="1562">
        <v>1</v>
      </c>
      <c r="AB21" s="1562">
        <v>1</v>
      </c>
      <c r="AC21" s="1562">
        <v>1</v>
      </c>
    </row>
    <row r="22" spans="1:29" ht="15">
      <c r="A22" s="514"/>
      <c r="B22" s="559" t="s">
        <v>771</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377"/>
      <c r="Q22" s="1558" t="str">
        <f>B22</f>
        <v>楼层</v>
      </c>
      <c r="R22" s="1559" t="s">
        <v>8</v>
      </c>
      <c r="S22" s="1560">
        <f>F22</f>
        <v>100</v>
      </c>
      <c r="T22" s="1559" t="s">
        <v>8</v>
      </c>
      <c r="U22" s="1560">
        <f>H22</f>
        <v>100</v>
      </c>
      <c r="V22" s="1559" t="s">
        <v>8</v>
      </c>
      <c r="W22" s="1560">
        <f>J22</f>
        <v>100</v>
      </c>
      <c r="X22" s="1553"/>
      <c r="Y22" s="3377"/>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377"/>
      <c r="Q23" s="1558">
        <f>B23</f>
        <v>111</v>
      </c>
      <c r="R23" s="1559" t="s">
        <v>8</v>
      </c>
      <c r="S23" s="1560">
        <f>F23</f>
        <v>100</v>
      </c>
      <c r="T23" s="1559" t="s">
        <v>8</v>
      </c>
      <c r="U23" s="1560">
        <f>H23</f>
        <v>100</v>
      </c>
      <c r="V23" s="1559" t="s">
        <v>8</v>
      </c>
      <c r="W23" s="1560">
        <f>J23</f>
        <v>100</v>
      </c>
      <c r="X23" s="1553"/>
      <c r="Y23" s="3377"/>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377"/>
      <c r="Q24" s="1558">
        <f t="shared" ref="Q24:Q36" si="11">B24</f>
        <v>111</v>
      </c>
      <c r="R24" s="1559" t="s">
        <v>8</v>
      </c>
      <c r="S24" s="1560">
        <f>F24</f>
        <v>100</v>
      </c>
      <c r="T24" s="1559" t="s">
        <v>8</v>
      </c>
      <c r="U24" s="1560">
        <f>H24</f>
        <v>100</v>
      </c>
      <c r="V24" s="1559" t="s">
        <v>8</v>
      </c>
      <c r="W24" s="1560">
        <f>J24</f>
        <v>100</v>
      </c>
      <c r="X24" s="1553"/>
      <c r="Y24" s="3377"/>
      <c r="Z24" s="1561">
        <f>Q24</f>
        <v>111</v>
      </c>
      <c r="AA24" s="1562">
        <f t="shared" si="3"/>
        <v>1</v>
      </c>
      <c r="AB24" s="1562">
        <f t="shared" si="4"/>
        <v>1</v>
      </c>
      <c r="AC24" s="1562">
        <f t="shared" si="5"/>
        <v>1</v>
      </c>
    </row>
    <row r="25" spans="1:29" s="1215" customFormat="1" ht="15.6"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377"/>
      <c r="Q25" s="1146">
        <f t="shared" si="11"/>
        <v>111</v>
      </c>
      <c r="R25" s="1554" t="s">
        <v>8</v>
      </c>
      <c r="S25" s="1555">
        <f>F25</f>
        <v>100</v>
      </c>
      <c r="T25" s="1554" t="s">
        <v>8</v>
      </c>
      <c r="U25" s="1555">
        <f>H25</f>
        <v>100</v>
      </c>
      <c r="V25" s="1554" t="s">
        <v>8</v>
      </c>
      <c r="W25" s="1555">
        <f>J25</f>
        <v>100</v>
      </c>
      <c r="X25" s="1556"/>
      <c r="Y25" s="3377"/>
      <c r="Z25" s="1145">
        <f>Q25</f>
        <v>111</v>
      </c>
      <c r="AA25" s="1562">
        <f>D25/F25</f>
        <v>1</v>
      </c>
      <c r="AB25" s="1562">
        <f>D25/H25</f>
        <v>1</v>
      </c>
      <c r="AC25" s="1562">
        <f>D25/J25</f>
        <v>1</v>
      </c>
    </row>
    <row r="26" spans="1:29" ht="15">
      <c r="A26" s="2861" t="s">
        <v>2715</v>
      </c>
      <c r="B26" s="169" t="s">
        <v>772</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378" t="s">
        <v>516</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79" t="s">
        <v>516</v>
      </c>
      <c r="Z26" s="1561" t="str">
        <f t="shared" ref="Z26:Z36" si="15">Q26</f>
        <v>配套类型</v>
      </c>
      <c r="AA26" s="1562">
        <f t="shared" si="3"/>
        <v>1</v>
      </c>
      <c r="AB26" s="1562">
        <f t="shared" si="4"/>
        <v>1</v>
      </c>
      <c r="AC26" s="1562">
        <f t="shared" si="5"/>
        <v>1</v>
      </c>
    </row>
    <row r="27" spans="1:29" s="1334" customFormat="1" ht="15">
      <c r="A27" s="928"/>
      <c r="B27" s="581" t="s">
        <v>773</v>
      </c>
      <c r="C27" s="929"/>
      <c r="D27" s="254">
        <v>100</v>
      </c>
      <c r="E27" s="929"/>
      <c r="F27" s="574">
        <f>SUMIF(81:81,E27,82:82)-SUMIF(81:81,C27,82:82)+100</f>
        <v>100</v>
      </c>
      <c r="G27" s="929"/>
      <c r="H27" s="539">
        <f>SUMIF(81:81,G27,82:82)-SUMIF(81:81,C27,82:82)+100</f>
        <v>100</v>
      </c>
      <c r="I27" s="929"/>
      <c r="J27" s="539">
        <f>SUMIF(81:81,I27,82:82)-SUMIF(81:81,C27,82:82)+100</f>
        <v>100</v>
      </c>
      <c r="K27" s="580"/>
      <c r="L27" s="2124"/>
      <c r="M27" s="2155"/>
      <c r="N27" s="2155"/>
      <c r="O27" s="2127"/>
      <c r="P27" s="3379"/>
      <c r="Q27" s="1590" t="str">
        <f t="shared" si="11"/>
        <v>项目停车位配比</v>
      </c>
      <c r="R27" s="1563" t="s">
        <v>8</v>
      </c>
      <c r="S27" s="1564">
        <f t="shared" si="12"/>
        <v>100</v>
      </c>
      <c r="T27" s="1563" t="s">
        <v>8</v>
      </c>
      <c r="U27" s="1564">
        <f t="shared" si="13"/>
        <v>100</v>
      </c>
      <c r="V27" s="1563" t="s">
        <v>8</v>
      </c>
      <c r="W27" s="1564">
        <f t="shared" si="14"/>
        <v>100</v>
      </c>
      <c r="X27" s="1565"/>
      <c r="Y27" s="3379"/>
      <c r="Z27" s="1566" t="str">
        <f t="shared" si="15"/>
        <v>项目停车位配比</v>
      </c>
      <c r="AA27" s="1562">
        <f t="shared" si="3"/>
        <v>1</v>
      </c>
      <c r="AB27" s="1562">
        <f t="shared" si="4"/>
        <v>1</v>
      </c>
      <c r="AC27" s="1562">
        <f t="shared" si="5"/>
        <v>1</v>
      </c>
    </row>
    <row r="28" spans="1:29" ht="15">
      <c r="A28" s="930"/>
      <c r="B28" s="581" t="s">
        <v>774</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379"/>
      <c r="Q28" s="1558" t="str">
        <f t="shared" si="11"/>
        <v>公共部分装修</v>
      </c>
      <c r="R28" s="1559" t="s">
        <v>8</v>
      </c>
      <c r="S28" s="1560">
        <f t="shared" si="12"/>
        <v>100</v>
      </c>
      <c r="T28" s="1559" t="s">
        <v>8</v>
      </c>
      <c r="U28" s="1560">
        <f t="shared" si="13"/>
        <v>100</v>
      </c>
      <c r="V28" s="1559" t="s">
        <v>8</v>
      </c>
      <c r="W28" s="1560">
        <f t="shared" si="14"/>
        <v>100</v>
      </c>
      <c r="X28" s="1553"/>
      <c r="Y28" s="3379"/>
      <c r="Z28" s="1561" t="str">
        <f t="shared" si="15"/>
        <v>公共部分装修</v>
      </c>
      <c r="AA28" s="1562">
        <f t="shared" si="3"/>
        <v>1</v>
      </c>
      <c r="AB28" s="1562">
        <f t="shared" si="4"/>
        <v>1</v>
      </c>
      <c r="AC28" s="1562">
        <f t="shared" si="5"/>
        <v>1</v>
      </c>
    </row>
    <row r="29" spans="1:29" ht="15">
      <c r="A29" s="930"/>
      <c r="B29" s="581" t="s">
        <v>775</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6"/>
      <c r="M29" s="2118"/>
      <c r="N29" s="2118"/>
      <c r="O29" s="2125"/>
      <c r="P29" s="3379"/>
      <c r="Q29" s="1558" t="str">
        <f t="shared" si="11"/>
        <v>成新率</v>
      </c>
      <c r="R29" s="1559" t="s">
        <v>8</v>
      </c>
      <c r="S29" s="1560" t="e">
        <f t="shared" si="12"/>
        <v>#N/A</v>
      </c>
      <c r="T29" s="1559" t="s">
        <v>8</v>
      </c>
      <c r="U29" s="1560" t="e">
        <f t="shared" si="13"/>
        <v>#N/A</v>
      </c>
      <c r="V29" s="1559" t="s">
        <v>8</v>
      </c>
      <c r="W29" s="1560" t="e">
        <f t="shared" si="14"/>
        <v>#N/A</v>
      </c>
      <c r="X29" s="1553"/>
      <c r="Y29" s="3379"/>
      <c r="Z29" s="1561" t="str">
        <f t="shared" si="15"/>
        <v>成新率</v>
      </c>
      <c r="AA29" s="1562" t="e">
        <f t="shared" si="3"/>
        <v>#N/A</v>
      </c>
      <c r="AB29" s="1562" t="e">
        <f t="shared" si="4"/>
        <v>#N/A</v>
      </c>
      <c r="AC29" s="1562" t="e">
        <f t="shared" si="5"/>
        <v>#N/A</v>
      </c>
    </row>
    <row r="30" spans="1:29" ht="15">
      <c r="A30" s="930"/>
      <c r="B30" s="581" t="s">
        <v>776</v>
      </c>
      <c r="C30" s="931"/>
      <c r="D30" s="539">
        <v>100</v>
      </c>
      <c r="E30" s="931"/>
      <c r="F30" s="574">
        <f>SUMIF(88:88,E30,89:89)-SUMIF(88:88,C30,89:89)+100</f>
        <v>100</v>
      </c>
      <c r="G30" s="931"/>
      <c r="H30" s="539">
        <f>SUMIF(88:88,E30,89:89)-SUMIF(88:88,C30,89:89)+100</f>
        <v>100</v>
      </c>
      <c r="I30" s="931"/>
      <c r="J30" s="539">
        <f>SUMIF(88:88,E30,89:89)-SUMIF(88:88,C30,89:89)+100</f>
        <v>100</v>
      </c>
      <c r="K30" s="583"/>
      <c r="L30" s="2126"/>
      <c r="M30" s="2118"/>
      <c r="N30" s="2118"/>
      <c r="O30" s="2125"/>
      <c r="P30" s="3379"/>
      <c r="Q30" s="1558" t="str">
        <f t="shared" si="11"/>
        <v>物业等级</v>
      </c>
      <c r="R30" s="1559" t="s">
        <v>8</v>
      </c>
      <c r="S30" s="1560">
        <f t="shared" si="12"/>
        <v>100</v>
      </c>
      <c r="T30" s="1559" t="s">
        <v>8</v>
      </c>
      <c r="U30" s="1560">
        <f t="shared" si="13"/>
        <v>100</v>
      </c>
      <c r="V30" s="1559" t="s">
        <v>8</v>
      </c>
      <c r="W30" s="1560">
        <f t="shared" si="14"/>
        <v>100</v>
      </c>
      <c r="X30" s="1553"/>
      <c r="Y30" s="3379"/>
      <c r="Z30" s="1561" t="str">
        <f t="shared" si="15"/>
        <v>物业等级</v>
      </c>
      <c r="AA30" s="1562">
        <f t="shared" si="3"/>
        <v>1</v>
      </c>
      <c r="AB30" s="1562">
        <f t="shared" si="4"/>
        <v>1</v>
      </c>
      <c r="AC30" s="1562">
        <f t="shared" si="5"/>
        <v>1</v>
      </c>
    </row>
    <row r="31" spans="1:29" s="1215" customFormat="1" ht="15">
      <c r="A31" s="932"/>
      <c r="B31" s="581" t="s">
        <v>777</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19"/>
      <c r="M31" s="2120"/>
      <c r="N31" s="2120"/>
      <c r="O31" s="2121"/>
      <c r="P31" s="3379"/>
      <c r="Q31" s="1146" t="str">
        <f t="shared" si="11"/>
        <v>停车位面积</v>
      </c>
      <c r="R31" s="1554" t="s">
        <v>8</v>
      </c>
      <c r="S31" s="1555" t="e">
        <f t="shared" si="12"/>
        <v>#N/A</v>
      </c>
      <c r="T31" s="1554" t="s">
        <v>8</v>
      </c>
      <c r="U31" s="1555" t="e">
        <f t="shared" si="13"/>
        <v>#N/A</v>
      </c>
      <c r="V31" s="1554" t="s">
        <v>8</v>
      </c>
      <c r="W31" s="1555" t="e">
        <f t="shared" si="14"/>
        <v>#N/A</v>
      </c>
      <c r="X31" s="1556"/>
      <c r="Y31" s="3379"/>
      <c r="Z31" s="1145" t="str">
        <f t="shared" si="15"/>
        <v>停车位面积</v>
      </c>
      <c r="AA31" s="1557" t="e">
        <f t="shared" si="3"/>
        <v>#N/A</v>
      </c>
      <c r="AB31" s="1557" t="e">
        <f t="shared" si="4"/>
        <v>#N/A</v>
      </c>
      <c r="AC31" s="1557" t="e">
        <f t="shared" si="5"/>
        <v>#N/A</v>
      </c>
    </row>
    <row r="32" spans="1:29" ht="15">
      <c r="A32" s="930"/>
      <c r="B32" s="581" t="s">
        <v>778</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379" t="s">
        <v>516</v>
      </c>
      <c r="Q32" s="1558" t="str">
        <f t="shared" si="11"/>
        <v>车位类型</v>
      </c>
      <c r="R32" s="1559" t="s">
        <v>8</v>
      </c>
      <c r="S32" s="1560">
        <f t="shared" si="12"/>
        <v>100</v>
      </c>
      <c r="T32" s="1559" t="s">
        <v>8</v>
      </c>
      <c r="U32" s="1560">
        <f t="shared" si="13"/>
        <v>100</v>
      </c>
      <c r="V32" s="1559" t="s">
        <v>8</v>
      </c>
      <c r="W32" s="1560">
        <f t="shared" si="14"/>
        <v>100</v>
      </c>
      <c r="X32" s="1553"/>
      <c r="Y32" s="3379" t="s">
        <v>516</v>
      </c>
      <c r="Z32" s="1561" t="str">
        <f t="shared" si="15"/>
        <v>车位类型</v>
      </c>
      <c r="AA32" s="1562">
        <f t="shared" si="3"/>
        <v>1</v>
      </c>
      <c r="AB32" s="1562">
        <f t="shared" si="4"/>
        <v>1</v>
      </c>
      <c r="AC32" s="1562">
        <f t="shared" si="5"/>
        <v>1</v>
      </c>
    </row>
    <row r="33" spans="1:29" ht="15">
      <c r="A33" s="930"/>
      <c r="B33" s="581" t="s">
        <v>779</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379"/>
      <c r="Q33" s="1558" t="str">
        <f t="shared" si="11"/>
        <v>是否直接入户</v>
      </c>
      <c r="R33" s="1559" t="s">
        <v>8</v>
      </c>
      <c r="S33" s="1560">
        <f t="shared" si="12"/>
        <v>100</v>
      </c>
      <c r="T33" s="1559" t="s">
        <v>8</v>
      </c>
      <c r="U33" s="1560">
        <f t="shared" si="13"/>
        <v>100</v>
      </c>
      <c r="V33" s="1559" t="s">
        <v>8</v>
      </c>
      <c r="W33" s="1560">
        <f t="shared" si="14"/>
        <v>100</v>
      </c>
      <c r="X33" s="1553"/>
      <c r="Y33" s="3379"/>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379"/>
      <c r="Q34" s="1558">
        <f t="shared" si="11"/>
        <v>111</v>
      </c>
      <c r="R34" s="1559" t="s">
        <v>8</v>
      </c>
      <c r="S34" s="1560">
        <f t="shared" si="12"/>
        <v>100</v>
      </c>
      <c r="T34" s="1559" t="s">
        <v>8</v>
      </c>
      <c r="U34" s="1560">
        <f t="shared" si="13"/>
        <v>100</v>
      </c>
      <c r="V34" s="1559" t="s">
        <v>8</v>
      </c>
      <c r="W34" s="1560">
        <f t="shared" si="14"/>
        <v>100</v>
      </c>
      <c r="X34" s="1553"/>
      <c r="Y34" s="3379"/>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379"/>
      <c r="Q35" s="1590">
        <f t="shared" si="11"/>
        <v>111</v>
      </c>
      <c r="R35" s="1563" t="s">
        <v>8</v>
      </c>
      <c r="S35" s="1564">
        <f t="shared" si="12"/>
        <v>100</v>
      </c>
      <c r="T35" s="1563" t="s">
        <v>8</v>
      </c>
      <c r="U35" s="1564">
        <f t="shared" si="13"/>
        <v>100</v>
      </c>
      <c r="V35" s="1563" t="s">
        <v>8</v>
      </c>
      <c r="W35" s="1564">
        <f t="shared" si="14"/>
        <v>100</v>
      </c>
      <c r="X35" s="1565"/>
      <c r="Y35" s="3379"/>
      <c r="Z35" s="1566">
        <f t="shared" si="15"/>
        <v>111</v>
      </c>
      <c r="AA35" s="1562">
        <f t="shared" si="3"/>
        <v>1</v>
      </c>
      <c r="AB35" s="1562">
        <f t="shared" si="4"/>
        <v>1</v>
      </c>
      <c r="AC35" s="1562">
        <f t="shared" si="5"/>
        <v>1</v>
      </c>
    </row>
    <row r="36" spans="1:29" ht="15.6"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379"/>
      <c r="Q36" s="1558">
        <f t="shared" si="11"/>
        <v>111</v>
      </c>
      <c r="R36" s="1559" t="s">
        <v>8</v>
      </c>
      <c r="S36" s="1560">
        <f t="shared" si="12"/>
        <v>100</v>
      </c>
      <c r="T36" s="1559" t="s">
        <v>8</v>
      </c>
      <c r="U36" s="1560">
        <f t="shared" si="13"/>
        <v>100</v>
      </c>
      <c r="V36" s="1559" t="s">
        <v>8</v>
      </c>
      <c r="W36" s="1560">
        <f t="shared" si="14"/>
        <v>100</v>
      </c>
      <c r="X36" s="1553"/>
      <c r="Y36" s="3379"/>
      <c r="Z36" s="1561">
        <f t="shared" si="15"/>
        <v>111</v>
      </c>
      <c r="AA36" s="1562">
        <f t="shared" si="3"/>
        <v>1</v>
      </c>
      <c r="AB36" s="1562">
        <f t="shared" si="4"/>
        <v>1</v>
      </c>
      <c r="AC36" s="1562">
        <f t="shared" si="5"/>
        <v>1</v>
      </c>
    </row>
    <row r="37" spans="1:29" ht="14.4">
      <c r="A37" s="1831" t="s">
        <v>2038</v>
      </c>
      <c r="B37" s="1832" t="s">
        <v>2039</v>
      </c>
      <c r="C37" s="2590" t="s">
        <v>1</v>
      </c>
      <c r="D37" s="2591"/>
      <c r="E37" s="2592"/>
      <c r="F37" s="2593"/>
      <c r="G37" s="2594"/>
      <c r="H37" s="2595"/>
      <c r="I37" s="2592"/>
      <c r="J37" s="2595"/>
      <c r="K37" s="1596"/>
      <c r="L37" s="2128"/>
      <c r="M37" s="2129"/>
      <c r="N37" s="2118"/>
      <c r="O37" s="2129"/>
      <c r="P37" s="3374" t="str">
        <f>A37</f>
        <v>成交单价</v>
      </c>
      <c r="Q37" s="3374"/>
      <c r="R37" s="3476">
        <f>E37</f>
        <v>0</v>
      </c>
      <c r="S37" s="3476"/>
      <c r="T37" s="3476">
        <f>G37</f>
        <v>0</v>
      </c>
      <c r="U37" s="3476"/>
      <c r="V37" s="3476">
        <f>I37</f>
        <v>0</v>
      </c>
      <c r="W37" s="3476"/>
      <c r="X37" s="1545"/>
      <c r="Y37" s="1567"/>
      <c r="Z37" s="1545"/>
      <c r="AA37" s="1545"/>
      <c r="AB37" s="1545"/>
      <c r="AC37" s="1545"/>
    </row>
    <row r="38" spans="1:29" ht="15" thickBot="1">
      <c r="A38" s="614" t="s">
        <v>2720</v>
      </c>
      <c r="B38" s="887"/>
      <c r="C38" s="2596" t="e">
        <f>R39</f>
        <v>#DIV/0!</v>
      </c>
      <c r="D38" s="2597"/>
      <c r="E38" s="2598" t="e">
        <f>R38</f>
        <v>#DIV/0!</v>
      </c>
      <c r="F38" s="2598"/>
      <c r="G38" s="2596" t="e">
        <f>T38</f>
        <v>#DIV/0!</v>
      </c>
      <c r="H38" s="2597"/>
      <c r="I38" s="2598" t="e">
        <f>V38</f>
        <v>#DIV/0!</v>
      </c>
      <c r="J38" s="2597"/>
      <c r="K38" s="1597"/>
      <c r="L38" s="2128"/>
      <c r="M38" s="2129"/>
      <c r="N38" s="2129"/>
      <c r="O38" s="2129"/>
      <c r="P38" s="3374" t="str">
        <f>A38</f>
        <v>比较价格（元/平方米）</v>
      </c>
      <c r="Q38" s="3374"/>
      <c r="R38" s="3476" t="e">
        <f>IF(F1="售价",ROUND(PRODUCT(R37,AA7:AA36),0),ROUND(PRODUCT(R37,AA7:AA36),1))</f>
        <v>#DIV/0!</v>
      </c>
      <c r="S38" s="3476"/>
      <c r="T38" s="3476" t="e">
        <f>IF(F1="售价",ROUND(PRODUCT(T37,AB7:AB36),0),ROUND(PRODUCT(T37,AB7:AB36),1))</f>
        <v>#DIV/0!</v>
      </c>
      <c r="U38" s="3476"/>
      <c r="V38" s="3476" t="e">
        <f>IF(F1="售价",ROUND(PRODUCT(V37,AC7:AC36),0),ROUND(PRODUCT(V37,AC7:AC36),1))</f>
        <v>#DIV/0!</v>
      </c>
      <c r="W38" s="3476"/>
      <c r="X38" s="1545"/>
      <c r="Y38" s="1545"/>
      <c r="Z38" s="1545"/>
      <c r="AA38" s="1545"/>
      <c r="AB38" s="1545"/>
      <c r="AC38" s="1545"/>
    </row>
    <row r="39" spans="1:29" ht="15" thickBot="1">
      <c r="A39" s="620" t="s">
        <v>2893</v>
      </c>
      <c r="B39" s="621"/>
      <c r="C39" s="2599" t="e">
        <f>R39</f>
        <v>#DIV/0!</v>
      </c>
      <c r="D39" s="2599"/>
      <c r="E39" s="2599"/>
      <c r="F39" s="2599"/>
      <c r="G39" s="2599"/>
      <c r="H39" s="2599"/>
      <c r="I39" s="2599"/>
      <c r="J39" s="2599"/>
      <c r="K39" s="1598"/>
      <c r="L39" s="2128"/>
      <c r="M39" s="2129"/>
      <c r="N39" s="2129"/>
      <c r="O39" s="2129"/>
      <c r="P39" s="3395" t="str">
        <f>A39</f>
        <v>估价对象XX用房的比较价格（楼面单价，元/平方米）</v>
      </c>
      <c r="Q39" s="3396"/>
      <c r="R39" s="3475" t="e">
        <f>IF(F1="售价",ROUND(AVERAGE(R38:V38),0),ROUND(AVERAGE(R38:V38),1))</f>
        <v>#DIV/0!</v>
      </c>
      <c r="S39" s="3475"/>
      <c r="T39" s="3475"/>
      <c r="U39" s="3475"/>
      <c r="V39" s="3475"/>
      <c r="W39" s="3475"/>
      <c r="X39" s="1545"/>
      <c r="Y39" s="1545"/>
      <c r="Z39" s="1545"/>
      <c r="AA39" s="1545"/>
      <c r="AB39" s="1545"/>
      <c r="AC39" s="1545"/>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523</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524</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3" t="s">
        <v>525</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2.2" thickBot="1">
      <c r="A47" s="1570" t="s">
        <v>540</v>
      </c>
      <c r="B47" s="1545"/>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4.4">
      <c r="A48" s="644" t="s">
        <v>495</v>
      </c>
      <c r="B48" s="645"/>
      <c r="C48" s="2756" t="str">
        <f>YEAR(C7)&amp;"-"&amp;MONTH(C7)</f>
        <v>2019-10</v>
      </c>
      <c r="D48" s="2758">
        <f>EDATE(C48,-1)</f>
        <v>43709</v>
      </c>
      <c r="E48" s="2758">
        <f t="shared" ref="E48:O48" si="16">EDATE(D48,-1)</f>
        <v>43678</v>
      </c>
      <c r="F48" s="2758">
        <f t="shared" si="16"/>
        <v>43647</v>
      </c>
      <c r="G48" s="2758">
        <f t="shared" si="16"/>
        <v>43617</v>
      </c>
      <c r="H48" s="2758">
        <f t="shared" si="16"/>
        <v>43586</v>
      </c>
      <c r="I48" s="2758">
        <f t="shared" si="16"/>
        <v>43556</v>
      </c>
      <c r="J48" s="2758">
        <f t="shared" si="16"/>
        <v>43525</v>
      </c>
      <c r="K48" s="2758">
        <f t="shared" si="16"/>
        <v>43497</v>
      </c>
      <c r="L48" s="2758">
        <f t="shared" si="16"/>
        <v>43466</v>
      </c>
      <c r="M48" s="2758">
        <f t="shared" si="16"/>
        <v>43435</v>
      </c>
      <c r="N48" s="2758">
        <f t="shared" si="16"/>
        <v>43405</v>
      </c>
      <c r="O48" s="2758">
        <f t="shared" si="16"/>
        <v>43374</v>
      </c>
      <c r="P48" s="2144"/>
      <c r="Q48" s="2145"/>
      <c r="R48" s="2145"/>
      <c r="S48" s="2145"/>
      <c r="T48" s="2145"/>
      <c r="U48" s="2145"/>
      <c r="V48" s="2145"/>
      <c r="W48" s="2145"/>
      <c r="X48" s="2145"/>
      <c r="Y48" s="2145"/>
      <c r="Z48" s="2145"/>
      <c r="AA48" s="2145"/>
      <c r="AB48" s="2145"/>
      <c r="AC48" s="2145"/>
    </row>
    <row r="49" spans="1:29" s="1215" customFormat="1">
      <c r="A49" s="646"/>
      <c r="B49" s="647"/>
      <c r="C49" s="2757">
        <v>100</v>
      </c>
      <c r="D49" s="649"/>
      <c r="E49" s="649"/>
      <c r="F49" s="649"/>
      <c r="G49" s="649"/>
      <c r="H49" s="649"/>
      <c r="I49" s="649"/>
      <c r="J49" s="649"/>
      <c r="K49" s="649"/>
      <c r="L49" s="649"/>
      <c r="M49" s="650"/>
      <c r="N49" s="649"/>
      <c r="O49" s="651"/>
      <c r="P49" s="2142"/>
      <c r="Q49" s="1978"/>
      <c r="R49" s="1978"/>
      <c r="S49" s="1978"/>
      <c r="T49" s="1978"/>
      <c r="U49" s="1978"/>
      <c r="V49" s="1978"/>
      <c r="W49" s="1978"/>
      <c r="X49" s="1978"/>
      <c r="Y49" s="1978"/>
      <c r="Z49" s="1978"/>
      <c r="AA49" s="1978"/>
      <c r="AB49" s="1978"/>
      <c r="AC49" s="1978"/>
    </row>
    <row r="50" spans="1:29" s="1215" customFormat="1" ht="15" thickBot="1">
      <c r="A50" s="652" t="s">
        <v>541</v>
      </c>
      <c r="B50" s="653"/>
      <c r="C50" s="654"/>
      <c r="D50" s="655"/>
      <c r="E50" s="655"/>
      <c r="F50" s="655"/>
      <c r="G50" s="655"/>
      <c r="H50" s="655"/>
      <c r="I50" s="655"/>
      <c r="J50" s="655"/>
      <c r="K50" s="655"/>
      <c r="L50" s="655"/>
      <c r="M50" s="656"/>
      <c r="N50" s="655"/>
      <c r="O50" s="657"/>
      <c r="P50" s="2142"/>
      <c r="Q50" s="2142"/>
      <c r="R50" s="1978"/>
      <c r="S50" s="1978"/>
      <c r="T50" s="1978"/>
      <c r="U50" s="1978"/>
      <c r="V50" s="1978"/>
      <c r="W50" s="1978"/>
      <c r="X50" s="1978"/>
      <c r="Y50" s="1978"/>
      <c r="Z50" s="1978"/>
      <c r="AA50" s="1978"/>
      <c r="AB50" s="1978"/>
      <c r="AC50" s="1978"/>
    </row>
    <row r="51" spans="1:29" s="1215" customFormat="1" ht="14.4">
      <c r="A51" s="658" t="s">
        <v>497</v>
      </c>
      <c r="B51" s="647"/>
      <c r="C51" s="659" t="s">
        <v>542</v>
      </c>
      <c r="D51" s="660"/>
      <c r="E51" s="660"/>
      <c r="F51" s="660"/>
      <c r="G51" s="660"/>
      <c r="H51" s="660"/>
      <c r="I51" s="660"/>
      <c r="J51" s="660"/>
      <c r="K51" s="660"/>
      <c r="L51" s="661"/>
      <c r="M51" s="662"/>
      <c r="N51" s="2146"/>
      <c r="O51" s="2146"/>
      <c r="P51" s="2147"/>
      <c r="Q51" s="2142"/>
      <c r="R51" s="1978"/>
      <c r="S51" s="1978"/>
      <c r="T51" s="1978"/>
      <c r="U51" s="1978"/>
      <c r="V51" s="1978"/>
      <c r="W51" s="1978"/>
      <c r="X51" s="1978"/>
      <c r="Y51" s="1978"/>
      <c r="Z51" s="1978"/>
      <c r="AA51" s="1978"/>
      <c r="AB51" s="1978"/>
      <c r="AC51" s="1978"/>
    </row>
    <row r="52" spans="1:29" s="1215" customFormat="1" ht="14.4" thickBot="1">
      <c r="A52" s="658"/>
      <c r="B52" s="647"/>
      <c r="C52" s="648">
        <v>100</v>
      </c>
      <c r="D52" s="649"/>
      <c r="E52" s="649"/>
      <c r="F52" s="649"/>
      <c r="G52" s="649"/>
      <c r="H52" s="649"/>
      <c r="I52" s="649"/>
      <c r="J52" s="649"/>
      <c r="K52" s="649"/>
      <c r="L52" s="649"/>
      <c r="M52" s="651"/>
      <c r="N52" s="2146"/>
      <c r="O52" s="2146"/>
      <c r="P52" s="2142"/>
      <c r="Q52" s="2142"/>
      <c r="R52" s="1978"/>
      <c r="S52" s="1978"/>
      <c r="T52" s="1978"/>
      <c r="U52" s="1978"/>
      <c r="V52" s="1978"/>
      <c r="W52" s="1978"/>
      <c r="X52" s="1978"/>
      <c r="Y52" s="1978"/>
      <c r="Z52" s="1978"/>
      <c r="AA52" s="1978"/>
      <c r="AB52" s="1978"/>
      <c r="AC52" s="1978"/>
    </row>
    <row r="53" spans="1:29" ht="14.4">
      <c r="A53" s="663" t="s">
        <v>543</v>
      </c>
      <c r="B53" s="664" t="s">
        <v>500</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4.4"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29.4" thickTop="1">
      <c r="A55" s="668"/>
      <c r="B55" s="672" t="s">
        <v>503</v>
      </c>
      <c r="C55" s="673" t="s">
        <v>703</v>
      </c>
      <c r="D55" s="673" t="s">
        <v>704</v>
      </c>
      <c r="E55" s="673" t="s">
        <v>705</v>
      </c>
      <c r="F55" s="673" t="s">
        <v>706</v>
      </c>
      <c r="G55" s="673" t="s">
        <v>707</v>
      </c>
      <c r="H55" s="673" t="s">
        <v>708</v>
      </c>
      <c r="I55" s="673" t="s">
        <v>709</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4.4" thickBot="1">
      <c r="A56" s="668"/>
      <c r="B56" s="677"/>
      <c r="C56" s="678" t="s">
        <v>13</v>
      </c>
      <c r="D56" s="678" t="s">
        <v>14</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4.4" thickTop="1">
      <c r="A57" s="668"/>
      <c r="B57" s="934">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4.4"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4" customFormat="1" ht="14.4"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4" customFormat="1" ht="14.4"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4" customFormat="1" ht="14.4"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4" customFormat="1" ht="14.4"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5" thickTop="1">
      <c r="A63" s="663" t="s">
        <v>505</v>
      </c>
      <c r="B63" s="664" t="s">
        <v>552</v>
      </c>
      <c r="C63" s="702" t="s">
        <v>545</v>
      </c>
      <c r="D63" s="702" t="s">
        <v>546</v>
      </c>
      <c r="E63" s="702" t="s">
        <v>547</v>
      </c>
      <c r="F63" s="702" t="s">
        <v>548</v>
      </c>
      <c r="G63" s="702" t="s">
        <v>549</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4.4"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 thickTop="1">
      <c r="A65" s="668"/>
      <c r="B65" s="1881" t="s">
        <v>2517</v>
      </c>
      <c r="C65" s="707" t="s">
        <v>545</v>
      </c>
      <c r="D65" s="707" t="s">
        <v>546</v>
      </c>
      <c r="E65" s="707" t="s">
        <v>547</v>
      </c>
      <c r="F65" s="707" t="s">
        <v>548</v>
      </c>
      <c r="G65" s="707" t="s">
        <v>549</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4.4"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 thickTop="1">
      <c r="A67" s="668"/>
      <c r="B67" s="2560" t="s">
        <v>2518</v>
      </c>
      <c r="C67" s="2561" t="s">
        <v>2519</v>
      </c>
      <c r="D67" s="2561" t="s">
        <v>2520</v>
      </c>
      <c r="E67" s="2561" t="s">
        <v>2521</v>
      </c>
      <c r="F67" s="2561" t="s">
        <v>2522</v>
      </c>
      <c r="G67" s="2561" t="s">
        <v>2523</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4.4" thickBot="1">
      <c r="A68" s="668"/>
      <c r="B68" s="680"/>
      <c r="C68" s="678">
        <v>100</v>
      </c>
      <c r="D68" s="678">
        <f>C68-$K18</f>
        <v>100</v>
      </c>
      <c r="E68" s="678">
        <f>D68-$K18</f>
        <v>100</v>
      </c>
      <c r="F68" s="678">
        <f>E68-$K18</f>
        <v>100</v>
      </c>
      <c r="G68" s="678">
        <f>F68-$K18</f>
        <v>100</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5" thickTop="1">
      <c r="A69" s="668"/>
      <c r="B69" s="672" t="s">
        <v>710</v>
      </c>
      <c r="C69" s="707" t="s">
        <v>545</v>
      </c>
      <c r="D69" s="707" t="s">
        <v>546</v>
      </c>
      <c r="E69" s="707" t="s">
        <v>547</v>
      </c>
      <c r="F69" s="707" t="s">
        <v>548</v>
      </c>
      <c r="G69" s="707" t="s">
        <v>549</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4.4"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5" thickTop="1">
      <c r="A71" s="668"/>
      <c r="B71" s="672" t="s">
        <v>711</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4.4"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5" customFormat="1" ht="14.4" thickTop="1">
      <c r="A73" s="708"/>
      <c r="B73" s="672">
        <f>B23</f>
        <v>111</v>
      </c>
      <c r="C73" s="540"/>
      <c r="D73" s="540"/>
      <c r="E73" s="540"/>
      <c r="F73" s="540"/>
      <c r="G73" s="687"/>
      <c r="H73" s="687"/>
      <c r="I73" s="687"/>
      <c r="J73" s="687"/>
      <c r="K73" s="687"/>
      <c r="L73" s="889"/>
      <c r="M73" s="890"/>
      <c r="N73" s="2146"/>
      <c r="O73" s="2146"/>
      <c r="P73" s="2149"/>
      <c r="Q73" s="2142"/>
      <c r="R73" s="1978"/>
      <c r="S73" s="1978"/>
      <c r="T73" s="1978"/>
      <c r="U73" s="1978"/>
      <c r="V73" s="1978"/>
      <c r="W73" s="1978"/>
      <c r="X73" s="1978"/>
      <c r="Y73" s="1978"/>
      <c r="Z73" s="1978"/>
      <c r="AA73" s="1978"/>
      <c r="AB73" s="1978"/>
      <c r="AC73" s="1978"/>
    </row>
    <row r="74" spans="1:29" s="1215" customFormat="1" ht="14.4" thickBot="1">
      <c r="A74" s="708"/>
      <c r="B74" s="677"/>
      <c r="C74" s="691"/>
      <c r="D74" s="670"/>
      <c r="E74" s="670"/>
      <c r="F74" s="670"/>
      <c r="G74" s="670"/>
      <c r="H74" s="670"/>
      <c r="I74" s="670"/>
      <c r="J74" s="670"/>
      <c r="K74" s="670"/>
      <c r="L74" s="670"/>
      <c r="M74" s="671"/>
      <c r="N74" s="2150"/>
      <c r="O74" s="2150"/>
      <c r="P74" s="2149"/>
      <c r="Q74" s="2142"/>
      <c r="R74" s="1978"/>
      <c r="S74" s="1978"/>
      <c r="T74" s="1978"/>
      <c r="U74" s="1978"/>
      <c r="V74" s="1978"/>
      <c r="W74" s="1978"/>
      <c r="X74" s="1978"/>
      <c r="Y74" s="1978"/>
      <c r="Z74" s="1978"/>
      <c r="AA74" s="1978"/>
      <c r="AB74" s="1978"/>
      <c r="AC74" s="1978"/>
    </row>
    <row r="75" spans="1:29" s="1215" customFormat="1" ht="14.4" thickTop="1">
      <c r="A75" s="708"/>
      <c r="B75" s="672">
        <f>B24</f>
        <v>111</v>
      </c>
      <c r="C75" s="540"/>
      <c r="D75" s="540"/>
      <c r="E75" s="540"/>
      <c r="F75" s="540"/>
      <c r="G75" s="687"/>
      <c r="H75" s="687"/>
      <c r="I75" s="687"/>
      <c r="J75" s="687"/>
      <c r="K75" s="687"/>
      <c r="L75" s="687"/>
      <c r="M75" s="890"/>
      <c r="N75" s="2146"/>
      <c r="O75" s="2146"/>
      <c r="P75" s="2149"/>
      <c r="Q75" s="2142"/>
      <c r="R75" s="1978"/>
      <c r="S75" s="1978"/>
      <c r="T75" s="1978"/>
      <c r="U75" s="1978"/>
      <c r="V75" s="1978"/>
      <c r="W75" s="1978"/>
      <c r="X75" s="1978"/>
      <c r="Y75" s="1978"/>
      <c r="Z75" s="1978"/>
      <c r="AA75" s="1978"/>
      <c r="AB75" s="1978"/>
      <c r="AC75" s="1978"/>
    </row>
    <row r="76" spans="1:29" s="1215" customFormat="1" ht="14.4" thickBot="1">
      <c r="A76" s="708"/>
      <c r="B76" s="677"/>
      <c r="C76" s="691"/>
      <c r="D76" s="670"/>
      <c r="E76" s="670"/>
      <c r="F76" s="670"/>
      <c r="G76" s="670"/>
      <c r="H76" s="670"/>
      <c r="I76" s="670"/>
      <c r="J76" s="670"/>
      <c r="K76" s="670"/>
      <c r="L76" s="670"/>
      <c r="M76" s="671"/>
      <c r="N76" s="2150"/>
      <c r="O76" s="2150"/>
      <c r="P76" s="2149"/>
      <c r="Q76" s="2142"/>
      <c r="R76" s="1978"/>
      <c r="S76" s="1978"/>
      <c r="T76" s="1978"/>
      <c r="U76" s="1978"/>
      <c r="V76" s="1978"/>
      <c r="W76" s="1978"/>
      <c r="X76" s="1978"/>
      <c r="Y76" s="1978"/>
      <c r="Z76" s="1978"/>
      <c r="AA76" s="1978"/>
      <c r="AB76" s="1978"/>
      <c r="AC76" s="1978"/>
    </row>
    <row r="77" spans="1:29" s="1334" customFormat="1" ht="14.4"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4" customFormat="1" ht="14.4"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29.4" thickTop="1">
      <c r="A79" s="663" t="s">
        <v>517</v>
      </c>
      <c r="B79" s="664" t="s">
        <v>780</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4.4"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5" thickTop="1">
      <c r="A81" s="668"/>
      <c r="B81" s="672" t="s">
        <v>781</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4.4"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5" thickTop="1">
      <c r="A83" s="734"/>
      <c r="B83" s="672" t="s">
        <v>717</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4.4"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4"/>
      <c r="B85" s="672" t="s">
        <v>782</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4.4"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4"/>
      <c r="B88" s="680" t="s">
        <v>783</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4.4"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7"/>
      <c r="B90" s="672" t="s">
        <v>784</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4.4"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5" thickTop="1">
      <c r="A93" s="734"/>
      <c r="B93" s="672" t="s">
        <v>785</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4.4"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786</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4.4"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4.4" thickTop="1">
      <c r="A97" s="734"/>
      <c r="B97" s="916">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4.4"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4" customFormat="1" ht="14.4"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4" customFormat="1" ht="14.4"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4.4"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4.4"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4.4"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A38" sqref="A38:D38"/>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684</v>
      </c>
      <c r="B1" s="922"/>
      <c r="C1" s="503" t="s">
        <v>758</v>
      </c>
      <c r="D1" s="848"/>
      <c r="E1" s="505"/>
      <c r="F1" s="2761"/>
      <c r="G1" s="1586" t="s">
        <v>759</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760</v>
      </c>
      <c r="B2" s="849" t="e">
        <f>ROUND(B3*D3/10000,0)</f>
        <v>#DIV/0!</v>
      </c>
      <c r="C2" s="2111"/>
      <c r="D2" s="2111"/>
      <c r="E2" s="2112"/>
      <c r="F2" s="2113"/>
      <c r="G2" s="2112"/>
      <c r="H2" s="2112"/>
      <c r="I2" s="2112"/>
      <c r="J2" s="2112"/>
      <c r="K2" s="2114"/>
      <c r="L2" s="2115"/>
      <c r="M2" s="2116"/>
      <c r="N2" s="2116"/>
      <c r="O2" s="2116"/>
      <c r="P2" s="1550"/>
      <c r="Q2" s="1550"/>
      <c r="R2" s="1550"/>
      <c r="S2" s="1550"/>
      <c r="T2" s="1550"/>
      <c r="U2" s="1550"/>
      <c r="V2" s="1550"/>
      <c r="W2" s="1550"/>
      <c r="X2" s="1550"/>
      <c r="Y2" s="1550"/>
      <c r="Z2" s="1550"/>
      <c r="AA2" s="1550"/>
      <c r="AB2" s="1550"/>
      <c r="AC2" s="1551"/>
    </row>
    <row r="3" spans="1:29" s="1331" customFormat="1" ht="28.5" customHeight="1" thickBot="1">
      <c r="A3" s="508" t="s">
        <v>761</v>
      </c>
      <c r="B3" s="509" t="e">
        <f>C37</f>
        <v>#DIV/0!</v>
      </c>
      <c r="C3" s="851" t="s">
        <v>762</v>
      </c>
      <c r="D3" s="850">
        <f>SUMIF('数据-汇总表'!$C19:$C33,D1,'数据-汇总表'!$E19:$E33)</f>
        <v>0</v>
      </c>
      <c r="E3" s="2112"/>
      <c r="F3" s="2113"/>
      <c r="G3" s="2112"/>
      <c r="H3" s="2112"/>
      <c r="I3" s="2112"/>
      <c r="J3" s="2112"/>
      <c r="K3" s="2114"/>
      <c r="L3" s="2115"/>
      <c r="M3" s="2116"/>
      <c r="N3" s="2116"/>
      <c r="O3" s="2116"/>
      <c r="P3" s="1550"/>
      <c r="Q3" s="1550"/>
      <c r="R3" s="1550"/>
      <c r="S3" s="1550"/>
      <c r="T3" s="1550"/>
      <c r="U3" s="1550"/>
      <c r="V3" s="1550"/>
      <c r="W3" s="1550"/>
      <c r="X3" s="1550"/>
      <c r="Y3" s="1550"/>
      <c r="Z3" s="1550"/>
      <c r="AA3" s="1550"/>
      <c r="AB3" s="1552"/>
      <c r="AC3" s="427"/>
    </row>
    <row r="4" spans="1:29" ht="14.4">
      <c r="A4" s="511" t="s">
        <v>763</v>
      </c>
      <c r="B4" s="512"/>
      <c r="C4" s="3380" t="s">
        <v>764</v>
      </c>
      <c r="D4" s="3381"/>
      <c r="E4" s="3404" t="s">
        <v>765</v>
      </c>
      <c r="F4" s="3405"/>
      <c r="G4" s="3380" t="s">
        <v>766</v>
      </c>
      <c r="H4" s="3381"/>
      <c r="I4" s="3380" t="s">
        <v>767</v>
      </c>
      <c r="J4" s="3381"/>
      <c r="K4" s="513" t="s">
        <v>768</v>
      </c>
      <c r="L4" s="2117"/>
      <c r="M4" s="2118"/>
      <c r="N4" s="2118"/>
      <c r="O4" s="2118"/>
      <c r="P4" s="3382" t="s">
        <v>769</v>
      </c>
      <c r="Q4" s="3383"/>
      <c r="R4" s="3368" t="s">
        <v>765</v>
      </c>
      <c r="S4" s="3369"/>
      <c r="T4" s="3368" t="s">
        <v>766</v>
      </c>
      <c r="U4" s="3369"/>
      <c r="V4" s="3388" t="s">
        <v>767</v>
      </c>
      <c r="W4" s="3388"/>
      <c r="X4" s="1553"/>
      <c r="Y4" s="3368" t="s">
        <v>769</v>
      </c>
      <c r="Z4" s="3369"/>
      <c r="AA4" s="3363" t="s">
        <v>765</v>
      </c>
      <c r="AB4" s="3364" t="s">
        <v>766</v>
      </c>
      <c r="AC4" s="3363" t="s">
        <v>767</v>
      </c>
    </row>
    <row r="5" spans="1:29">
      <c r="A5" s="514"/>
      <c r="B5" s="515"/>
      <c r="C5" s="3391" t="s">
        <v>2887</v>
      </c>
      <c r="D5" s="3392"/>
      <c r="E5" s="3406" t="s">
        <v>2888</v>
      </c>
      <c r="F5" s="3407"/>
      <c r="G5" s="3391" t="s">
        <v>2889</v>
      </c>
      <c r="H5" s="3392"/>
      <c r="I5" s="3391" t="s">
        <v>2890</v>
      </c>
      <c r="J5" s="3392"/>
      <c r="K5" s="513"/>
      <c r="L5" s="2117"/>
      <c r="M5" s="2118"/>
      <c r="N5" s="2118"/>
      <c r="O5" s="2118"/>
      <c r="P5" s="3384"/>
      <c r="Q5" s="3385"/>
      <c r="R5" s="3370"/>
      <c r="S5" s="3371"/>
      <c r="T5" s="3370"/>
      <c r="U5" s="3371"/>
      <c r="V5" s="3388"/>
      <c r="W5" s="3388"/>
      <c r="X5" s="1553"/>
      <c r="Y5" s="3370"/>
      <c r="Z5" s="3371"/>
      <c r="AA5" s="3364"/>
      <c r="AB5" s="3364"/>
      <c r="AC5" s="3364"/>
    </row>
    <row r="6" spans="1:29" ht="15" thickBot="1">
      <c r="A6" s="516"/>
      <c r="B6" s="517"/>
      <c r="C6" s="3389" t="s">
        <v>2891</v>
      </c>
      <c r="D6" s="3390"/>
      <c r="E6" s="3408" t="s">
        <v>2891</v>
      </c>
      <c r="F6" s="3409"/>
      <c r="G6" s="3389" t="s">
        <v>2891</v>
      </c>
      <c r="H6" s="3390"/>
      <c r="I6" s="3389" t="s">
        <v>2891</v>
      </c>
      <c r="J6" s="3390"/>
      <c r="K6" s="513" t="s">
        <v>494</v>
      </c>
      <c r="L6" s="2117"/>
      <c r="M6" s="2118"/>
      <c r="N6" s="2118"/>
      <c r="O6" s="2118"/>
      <c r="P6" s="3386"/>
      <c r="Q6" s="3387"/>
      <c r="R6" s="3370"/>
      <c r="S6" s="3371"/>
      <c r="T6" s="3372"/>
      <c r="U6" s="3373"/>
      <c r="V6" s="3388"/>
      <c r="W6" s="3388"/>
      <c r="X6" s="1553"/>
      <c r="Y6" s="3372"/>
      <c r="Z6" s="3373"/>
      <c r="AA6" s="3365"/>
      <c r="AB6" s="3365"/>
      <c r="AC6" s="3365"/>
    </row>
    <row r="7" spans="1:29" s="1215" customFormat="1" ht="15" thickBot="1">
      <c r="A7" s="2866"/>
      <c r="B7" s="2873" t="s">
        <v>495</v>
      </c>
      <c r="C7" s="518">
        <f>'数据-取费表'!B2</f>
        <v>43752</v>
      </c>
      <c r="D7" s="519">
        <v>100</v>
      </c>
      <c r="E7" s="520"/>
      <c r="F7" s="521">
        <f>SUMIF(46:46,YEAR(E7)&amp;"-"&amp;MONTH(E7),47:47)</f>
        <v>0</v>
      </c>
      <c r="G7" s="522"/>
      <c r="H7" s="519">
        <f>SUMIF(46:46,YEAR(G7)&amp;"-"&amp;MONTH(G7),47:47)</f>
        <v>0</v>
      </c>
      <c r="I7" s="522"/>
      <c r="J7" s="519">
        <f>SUMIF(46:46,YEAR(I7)&amp;"-"&amp;MONTH(I7),47:47)</f>
        <v>0</v>
      </c>
      <c r="K7" s="523"/>
      <c r="L7" s="2119"/>
      <c r="M7" s="2120"/>
      <c r="N7" s="2120"/>
      <c r="O7" s="2120"/>
      <c r="P7" s="3366" t="s">
        <v>496</v>
      </c>
      <c r="Q7" s="3375"/>
      <c r="R7" s="1554" t="s">
        <v>8</v>
      </c>
      <c r="S7" s="1555">
        <f t="shared" ref="S7:S14" si="0">F7</f>
        <v>0</v>
      </c>
      <c r="T7" s="1554" t="s">
        <v>8</v>
      </c>
      <c r="U7" s="1555">
        <f t="shared" ref="U7:U14" si="1">H7</f>
        <v>0</v>
      </c>
      <c r="V7" s="1554" t="s">
        <v>8</v>
      </c>
      <c r="W7" s="1555">
        <f t="shared" ref="W7:W14" si="2">J7</f>
        <v>0</v>
      </c>
      <c r="X7" s="1556"/>
      <c r="Y7" s="3366" t="s">
        <v>496</v>
      </c>
      <c r="Z7" s="3367"/>
      <c r="AA7" s="1557" t="e">
        <f>D7/F7</f>
        <v>#DIV/0!</v>
      </c>
      <c r="AB7" s="1557" t="e">
        <f>D7/H7</f>
        <v>#DIV/0!</v>
      </c>
      <c r="AC7" s="1557" t="e">
        <f>D7/J7</f>
        <v>#DIV/0!</v>
      </c>
    </row>
    <row r="8" spans="1:29" s="1215" customFormat="1" ht="15" thickBot="1">
      <c r="A8" s="2867"/>
      <c r="B8" s="2874" t="s">
        <v>497</v>
      </c>
      <c r="C8" s="524" t="s">
        <v>542</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366" t="s">
        <v>499</v>
      </c>
      <c r="Q8" s="3367"/>
      <c r="R8" s="1554" t="s">
        <v>8</v>
      </c>
      <c r="S8" s="1555">
        <f t="shared" si="0"/>
        <v>0</v>
      </c>
      <c r="T8" s="1554" t="s">
        <v>8</v>
      </c>
      <c r="U8" s="1555">
        <f t="shared" si="1"/>
        <v>0</v>
      </c>
      <c r="V8" s="1554" t="s">
        <v>8</v>
      </c>
      <c r="W8" s="1555">
        <f t="shared" si="2"/>
        <v>0</v>
      </c>
      <c r="X8" s="1556"/>
      <c r="Y8" s="3366" t="s">
        <v>499</v>
      </c>
      <c r="Z8" s="3367"/>
      <c r="AA8" s="1557" t="e">
        <f t="shared" ref="AA8:AA34" si="3">D8/F8</f>
        <v>#DIV/0!</v>
      </c>
      <c r="AB8" s="1557" t="e">
        <f t="shared" ref="AB8:AB34" si="4">D8/H8</f>
        <v>#DIV/0!</v>
      </c>
      <c r="AC8" s="1557" t="e">
        <f t="shared" ref="AC8:AC34" si="5">D8/J8</f>
        <v>#DIV/0!</v>
      </c>
    </row>
    <row r="9" spans="1:29" s="1215" customFormat="1" ht="14.4">
      <c r="A9" s="2868"/>
      <c r="B9" s="2875" t="s">
        <v>2716</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74" t="s">
        <v>501</v>
      </c>
      <c r="Q9" s="1146" t="str">
        <f t="shared" ref="Q9:Q14" si="6">B9</f>
        <v>用途</v>
      </c>
      <c r="R9" s="1554" t="s">
        <v>8</v>
      </c>
      <c r="S9" s="1555">
        <f t="shared" si="0"/>
        <v>100</v>
      </c>
      <c r="T9" s="1554" t="s">
        <v>8</v>
      </c>
      <c r="U9" s="1555">
        <f t="shared" si="1"/>
        <v>100</v>
      </c>
      <c r="V9" s="1554" t="s">
        <v>8</v>
      </c>
      <c r="W9" s="1555">
        <f t="shared" si="2"/>
        <v>100</v>
      </c>
      <c r="X9" s="1556"/>
      <c r="Y9" s="3331" t="s">
        <v>502</v>
      </c>
      <c r="Z9" s="1145" t="str">
        <f t="shared" ref="Z9:Z14" si="7">Q9</f>
        <v>用途</v>
      </c>
      <c r="AA9" s="1557">
        <f t="shared" si="3"/>
        <v>1</v>
      </c>
      <c r="AB9" s="1557">
        <f t="shared" si="4"/>
        <v>1</v>
      </c>
      <c r="AC9" s="1557">
        <f t="shared" si="5"/>
        <v>1</v>
      </c>
    </row>
    <row r="10" spans="1:29" s="1333" customFormat="1" ht="28.8">
      <c r="A10" s="2869"/>
      <c r="B10" s="2874" t="s">
        <v>2717</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74"/>
      <c r="Q10" s="1146" t="str">
        <f t="shared" si="6"/>
        <v>土地使用年限（年）</v>
      </c>
      <c r="R10" s="1554" t="s">
        <v>8</v>
      </c>
      <c r="S10" s="1555">
        <f t="shared" si="0"/>
        <v>100</v>
      </c>
      <c r="T10" s="1554" t="s">
        <v>8</v>
      </c>
      <c r="U10" s="1555">
        <f t="shared" si="1"/>
        <v>100</v>
      </c>
      <c r="V10" s="1554" t="s">
        <v>8</v>
      </c>
      <c r="W10" s="1555">
        <f t="shared" si="2"/>
        <v>100</v>
      </c>
      <c r="X10" s="1556"/>
      <c r="Y10" s="3331"/>
      <c r="Z10" s="1145" t="str">
        <f t="shared" si="7"/>
        <v>土地使用年限（年）</v>
      </c>
      <c r="AA10" s="1557">
        <f t="shared" si="3"/>
        <v>1</v>
      </c>
      <c r="AB10" s="1557">
        <f t="shared" si="4"/>
        <v>1</v>
      </c>
      <c r="AC10" s="1557">
        <f t="shared" si="5"/>
        <v>1</v>
      </c>
    </row>
    <row r="11" spans="1:29" ht="15">
      <c r="A11" s="2871"/>
      <c r="B11" s="2877">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374"/>
      <c r="Q11" s="1146">
        <f t="shared" si="6"/>
        <v>111</v>
      </c>
      <c r="R11" s="1554" t="s">
        <v>8</v>
      </c>
      <c r="S11" s="1555">
        <f t="shared" si="0"/>
        <v>100</v>
      </c>
      <c r="T11" s="1554" t="s">
        <v>8</v>
      </c>
      <c r="U11" s="1555">
        <f t="shared" si="1"/>
        <v>100</v>
      </c>
      <c r="V11" s="1554" t="s">
        <v>8</v>
      </c>
      <c r="W11" s="1555">
        <f t="shared" si="2"/>
        <v>100</v>
      </c>
      <c r="X11" s="1556"/>
      <c r="Y11" s="3331"/>
      <c r="Z11" s="1145">
        <f t="shared" si="7"/>
        <v>111</v>
      </c>
      <c r="AA11" s="1557">
        <f t="shared" si="3"/>
        <v>1</v>
      </c>
      <c r="AB11" s="1557">
        <f t="shared" si="4"/>
        <v>1</v>
      </c>
      <c r="AC11" s="1557">
        <f t="shared" si="5"/>
        <v>1</v>
      </c>
    </row>
    <row r="12" spans="1:29" s="1215" customFormat="1" ht="15">
      <c r="A12" s="2871"/>
      <c r="B12" s="2877">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374"/>
      <c r="Q12" s="1146">
        <f t="shared" si="6"/>
        <v>111</v>
      </c>
      <c r="R12" s="1554" t="s">
        <v>8</v>
      </c>
      <c r="S12" s="1555">
        <f t="shared" si="0"/>
        <v>100</v>
      </c>
      <c r="T12" s="1554" t="s">
        <v>8</v>
      </c>
      <c r="U12" s="1555">
        <f t="shared" si="1"/>
        <v>100</v>
      </c>
      <c r="V12" s="1554" t="s">
        <v>8</v>
      </c>
      <c r="W12" s="1555">
        <f t="shared" si="2"/>
        <v>100</v>
      </c>
      <c r="X12" s="1556"/>
      <c r="Y12" s="3331"/>
      <c r="Z12" s="1145">
        <f t="shared" si="7"/>
        <v>111</v>
      </c>
      <c r="AA12" s="1557">
        <f>D12/F12</f>
        <v>1</v>
      </c>
      <c r="AB12" s="1557">
        <f>D12/H12</f>
        <v>1</v>
      </c>
      <c r="AC12" s="1557">
        <f>D12/J12</f>
        <v>1</v>
      </c>
    </row>
    <row r="13" spans="1:29" ht="15.6" thickBot="1">
      <c r="A13" s="2872"/>
      <c r="B13" s="2878">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374"/>
      <c r="Q13" s="1146">
        <f t="shared" si="6"/>
        <v>111</v>
      </c>
      <c r="R13" s="1554" t="s">
        <v>8</v>
      </c>
      <c r="S13" s="1555">
        <f t="shared" si="0"/>
        <v>100</v>
      </c>
      <c r="T13" s="1554" t="s">
        <v>8</v>
      </c>
      <c r="U13" s="1555">
        <f t="shared" si="1"/>
        <v>100</v>
      </c>
      <c r="V13" s="1554" t="s">
        <v>8</v>
      </c>
      <c r="W13" s="1555">
        <f t="shared" si="2"/>
        <v>100</v>
      </c>
      <c r="X13" s="1556"/>
      <c r="Y13" s="3331"/>
      <c r="Z13" s="1145">
        <f t="shared" si="7"/>
        <v>111</v>
      </c>
      <c r="AA13" s="1557">
        <f t="shared" si="3"/>
        <v>1</v>
      </c>
      <c r="AB13" s="1557">
        <f t="shared" si="4"/>
        <v>1</v>
      </c>
      <c r="AC13" s="1557">
        <f t="shared" si="5"/>
        <v>1</v>
      </c>
    </row>
    <row r="14" spans="1:29" ht="96.6">
      <c r="A14" s="2864" t="s">
        <v>2714</v>
      </c>
      <c r="B14" s="165" t="s">
        <v>509</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376" t="s">
        <v>506</v>
      </c>
      <c r="Q14" s="1558" t="str">
        <f t="shared" si="6"/>
        <v>交通便捷度</v>
      </c>
      <c r="R14" s="1559" t="s">
        <v>8</v>
      </c>
      <c r="S14" s="1560">
        <f t="shared" si="0"/>
        <v>100</v>
      </c>
      <c r="T14" s="1559" t="s">
        <v>8</v>
      </c>
      <c r="U14" s="1560">
        <f t="shared" si="1"/>
        <v>100</v>
      </c>
      <c r="V14" s="1559" t="s">
        <v>8</v>
      </c>
      <c r="W14" s="1560">
        <f t="shared" si="2"/>
        <v>100</v>
      </c>
      <c r="X14" s="1553"/>
      <c r="Y14" s="3376" t="s">
        <v>506</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6"/>
      <c r="M15" s="2118"/>
      <c r="N15" s="2118"/>
      <c r="O15" s="2125"/>
      <c r="P15" s="3377"/>
      <c r="Q15" s="1558"/>
      <c r="R15" s="1559"/>
      <c r="S15" s="1560"/>
      <c r="T15" s="1559"/>
      <c r="U15" s="1560"/>
      <c r="V15" s="1559"/>
      <c r="W15" s="1560"/>
      <c r="X15" s="1553"/>
      <c r="Y15" s="3377"/>
      <c r="Z15" s="1561"/>
      <c r="AA15" s="1562">
        <v>1</v>
      </c>
      <c r="AB15" s="1562">
        <v>1</v>
      </c>
      <c r="AC15" s="1562">
        <v>1</v>
      </c>
    </row>
    <row r="16" spans="1:29" ht="41.4">
      <c r="A16" s="531"/>
      <c r="B16" s="2566" t="s">
        <v>2506</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377"/>
      <c r="Q16" s="1558" t="str">
        <f>B16</f>
        <v>公共配套设施</v>
      </c>
      <c r="R16" s="1559" t="s">
        <v>8</v>
      </c>
      <c r="S16" s="1560">
        <f>F16</f>
        <v>100</v>
      </c>
      <c r="T16" s="1559" t="s">
        <v>8</v>
      </c>
      <c r="U16" s="1560">
        <f>H16</f>
        <v>100</v>
      </c>
      <c r="V16" s="1559" t="s">
        <v>8</v>
      </c>
      <c r="W16" s="1560">
        <f>J16</f>
        <v>100</v>
      </c>
      <c r="X16" s="1553"/>
      <c r="Y16" s="3377"/>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6"/>
      <c r="M17" s="2118"/>
      <c r="N17" s="2118"/>
      <c r="O17" s="2125"/>
      <c r="P17" s="3377"/>
      <c r="Q17" s="1558"/>
      <c r="R17" s="1559"/>
      <c r="S17" s="1560"/>
      <c r="T17" s="1559"/>
      <c r="U17" s="1560"/>
      <c r="V17" s="1559"/>
      <c r="W17" s="1560"/>
      <c r="X17" s="1553"/>
      <c r="Y17" s="3377"/>
      <c r="Z17" s="1561"/>
      <c r="AA17" s="1562">
        <v>1</v>
      </c>
      <c r="AB17" s="1562">
        <v>1</v>
      </c>
      <c r="AC17" s="1562">
        <v>1</v>
      </c>
    </row>
    <row r="18" spans="1:29" ht="41.4">
      <c r="A18" s="531"/>
      <c r="B18" s="2554" t="s">
        <v>2518</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377"/>
      <c r="Q18" s="2542" t="str">
        <f>B18</f>
        <v>基础设施水平</v>
      </c>
      <c r="R18" s="1559" t="s">
        <v>8</v>
      </c>
      <c r="S18" s="1560">
        <f>F18</f>
        <v>100</v>
      </c>
      <c r="T18" s="1559" t="s">
        <v>8</v>
      </c>
      <c r="U18" s="1560">
        <f>H18</f>
        <v>100</v>
      </c>
      <c r="V18" s="1559" t="s">
        <v>8</v>
      </c>
      <c r="W18" s="1560">
        <f>J18</f>
        <v>100</v>
      </c>
      <c r="X18" s="2544"/>
      <c r="Y18" s="3377"/>
      <c r="Z18" s="2543"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5"/>
      <c r="L19" s="2126"/>
      <c r="M19" s="2118"/>
      <c r="N19" s="2118"/>
      <c r="O19" s="2125"/>
      <c r="P19" s="3377"/>
      <c r="Q19" s="2542"/>
      <c r="R19" s="1559"/>
      <c r="S19" s="1560"/>
      <c r="T19" s="1559"/>
      <c r="U19" s="1560"/>
      <c r="V19" s="1559"/>
      <c r="W19" s="1560"/>
      <c r="X19" s="2544"/>
      <c r="Y19" s="3377"/>
      <c r="Z19" s="2543"/>
      <c r="AA19" s="1562">
        <v>1</v>
      </c>
      <c r="AB19" s="1562">
        <v>1</v>
      </c>
      <c r="AC19" s="1562">
        <v>1</v>
      </c>
    </row>
    <row r="20" spans="1:29" ht="55.2">
      <c r="A20" s="531"/>
      <c r="B20" s="870" t="s">
        <v>770</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377"/>
      <c r="Q20" s="1558" t="str">
        <f>B20</f>
        <v>自然及人文环境</v>
      </c>
      <c r="R20" s="1559" t="s">
        <v>8</v>
      </c>
      <c r="S20" s="1560">
        <f>F20</f>
        <v>100</v>
      </c>
      <c r="T20" s="1559" t="s">
        <v>8</v>
      </c>
      <c r="U20" s="1560">
        <f>H20</f>
        <v>100</v>
      </c>
      <c r="V20" s="1559" t="s">
        <v>8</v>
      </c>
      <c r="W20" s="1560">
        <f>J20</f>
        <v>100</v>
      </c>
      <c r="X20" s="1553"/>
      <c r="Y20" s="3377"/>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6"/>
      <c r="M21" s="2118"/>
      <c r="N21" s="2118"/>
      <c r="O21" s="2125"/>
      <c r="P21" s="3377"/>
      <c r="Q21" s="1558"/>
      <c r="R21" s="1559"/>
      <c r="S21" s="1560"/>
      <c r="T21" s="1559"/>
      <c r="U21" s="1560"/>
      <c r="V21" s="1559"/>
      <c r="W21" s="1560"/>
      <c r="X21" s="1553"/>
      <c r="Y21" s="3377"/>
      <c r="Z21" s="1561"/>
      <c r="AA21" s="1562">
        <v>1</v>
      </c>
      <c r="AB21" s="1562">
        <v>1</v>
      </c>
      <c r="AC21" s="1562">
        <v>1</v>
      </c>
    </row>
    <row r="22" spans="1:29" ht="15">
      <c r="A22" s="531"/>
      <c r="B22" s="870" t="s">
        <v>771</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377"/>
      <c r="Q22" s="1558" t="str">
        <f>B22</f>
        <v>楼层</v>
      </c>
      <c r="R22" s="1559" t="s">
        <v>8</v>
      </c>
      <c r="S22" s="1560">
        <f>F22</f>
        <v>100</v>
      </c>
      <c r="T22" s="1559" t="s">
        <v>8</v>
      </c>
      <c r="U22" s="1560">
        <f>H22</f>
        <v>100</v>
      </c>
      <c r="V22" s="1559" t="s">
        <v>8</v>
      </c>
      <c r="W22" s="1560">
        <f>J22</f>
        <v>100</v>
      </c>
      <c r="X22" s="1553"/>
      <c r="Y22" s="3377"/>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377"/>
      <c r="Q23" s="1558">
        <f>B23</f>
        <v>111</v>
      </c>
      <c r="R23" s="1559" t="s">
        <v>8</v>
      </c>
      <c r="S23" s="1560">
        <f>F23</f>
        <v>100</v>
      </c>
      <c r="T23" s="1559" t="s">
        <v>8</v>
      </c>
      <c r="U23" s="1560">
        <f>H23</f>
        <v>100</v>
      </c>
      <c r="V23" s="1559" t="s">
        <v>8</v>
      </c>
      <c r="W23" s="1560">
        <f>J23</f>
        <v>100</v>
      </c>
      <c r="X23" s="1553"/>
      <c r="Y23" s="3377"/>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377"/>
      <c r="Q24" s="1558">
        <f t="shared" ref="Q24:Q34" si="11">B24</f>
        <v>111</v>
      </c>
      <c r="R24" s="1559" t="s">
        <v>8</v>
      </c>
      <c r="S24" s="1560">
        <f>F24</f>
        <v>100</v>
      </c>
      <c r="T24" s="1559" t="s">
        <v>8</v>
      </c>
      <c r="U24" s="1560">
        <f>H24</f>
        <v>100</v>
      </c>
      <c r="V24" s="1559" t="s">
        <v>8</v>
      </c>
      <c r="W24" s="1560">
        <f>J24</f>
        <v>100</v>
      </c>
      <c r="X24" s="1553"/>
      <c r="Y24" s="3377"/>
      <c r="Z24" s="1561">
        <f>Q24</f>
        <v>111</v>
      </c>
      <c r="AA24" s="1562">
        <f t="shared" si="3"/>
        <v>1</v>
      </c>
      <c r="AB24" s="1562">
        <f t="shared" si="4"/>
        <v>1</v>
      </c>
      <c r="AC24" s="1562">
        <f t="shared" si="5"/>
        <v>1</v>
      </c>
    </row>
    <row r="25" spans="1:29" s="1215" customFormat="1" ht="15.6"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377"/>
      <c r="Q25" s="1146">
        <f t="shared" si="11"/>
        <v>111</v>
      </c>
      <c r="R25" s="1554" t="s">
        <v>8</v>
      </c>
      <c r="S25" s="1555">
        <f>F25</f>
        <v>100</v>
      </c>
      <c r="T25" s="1554" t="s">
        <v>8</v>
      </c>
      <c r="U25" s="1555">
        <f>H25</f>
        <v>100</v>
      </c>
      <c r="V25" s="1554" t="s">
        <v>8</v>
      </c>
      <c r="W25" s="1555">
        <f>J25</f>
        <v>100</v>
      </c>
      <c r="X25" s="1556"/>
      <c r="Y25" s="3377"/>
      <c r="Z25" s="1145">
        <f>Q25</f>
        <v>111</v>
      </c>
      <c r="AA25" s="1562">
        <f>D25/F25</f>
        <v>1</v>
      </c>
      <c r="AB25" s="1562">
        <f>D25/H25</f>
        <v>1</v>
      </c>
      <c r="AC25" s="1562">
        <f>D25/J25</f>
        <v>1</v>
      </c>
    </row>
    <row r="26" spans="1:29" ht="15">
      <c r="A26" s="2861" t="s">
        <v>2715</v>
      </c>
      <c r="B26" s="171" t="s">
        <v>774</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378" t="s">
        <v>787</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79" t="s">
        <v>787</v>
      </c>
      <c r="Z26" s="1561" t="str">
        <f t="shared" ref="Z26:Z34" si="15">Q26</f>
        <v>公共部分装修</v>
      </c>
      <c r="AA26" s="1562">
        <f t="shared" si="3"/>
        <v>1</v>
      </c>
      <c r="AB26" s="1562">
        <f t="shared" si="4"/>
        <v>1</v>
      </c>
      <c r="AC26" s="1562">
        <f t="shared" si="5"/>
        <v>1</v>
      </c>
    </row>
    <row r="27" spans="1:29" s="1334" customFormat="1" ht="15">
      <c r="A27" s="602"/>
      <c r="B27" s="526" t="s">
        <v>775</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379"/>
      <c r="Q27" s="1590" t="str">
        <f t="shared" si="11"/>
        <v>成新率</v>
      </c>
      <c r="R27" s="1563" t="s">
        <v>8</v>
      </c>
      <c r="S27" s="1564" t="e">
        <f t="shared" si="12"/>
        <v>#N/A</v>
      </c>
      <c r="T27" s="1563" t="s">
        <v>8</v>
      </c>
      <c r="U27" s="1564" t="e">
        <f t="shared" si="13"/>
        <v>#N/A</v>
      </c>
      <c r="V27" s="1563" t="s">
        <v>8</v>
      </c>
      <c r="W27" s="1564" t="e">
        <f t="shared" si="14"/>
        <v>#N/A</v>
      </c>
      <c r="X27" s="1565"/>
      <c r="Y27" s="3379"/>
      <c r="Z27" s="1566" t="str">
        <f t="shared" si="15"/>
        <v>成新率</v>
      </c>
      <c r="AA27" s="1562" t="e">
        <f t="shared" si="3"/>
        <v>#N/A</v>
      </c>
      <c r="AB27" s="1562" t="e">
        <f t="shared" si="4"/>
        <v>#N/A</v>
      </c>
      <c r="AC27" s="1562" t="e">
        <f t="shared" si="5"/>
        <v>#N/A</v>
      </c>
    </row>
    <row r="28" spans="1:29" ht="15">
      <c r="A28" s="593"/>
      <c r="B28" s="526" t="s">
        <v>776</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379"/>
      <c r="Q28" s="1558" t="str">
        <f t="shared" si="11"/>
        <v>物业等级</v>
      </c>
      <c r="R28" s="1559" t="s">
        <v>8</v>
      </c>
      <c r="S28" s="1560">
        <f t="shared" si="12"/>
        <v>100</v>
      </c>
      <c r="T28" s="1559" t="s">
        <v>8</v>
      </c>
      <c r="U28" s="1560">
        <f t="shared" si="13"/>
        <v>100</v>
      </c>
      <c r="V28" s="1559" t="s">
        <v>8</v>
      </c>
      <c r="W28" s="1560">
        <f t="shared" si="14"/>
        <v>100</v>
      </c>
      <c r="X28" s="1553"/>
      <c r="Y28" s="3379"/>
      <c r="Z28" s="1561" t="str">
        <f t="shared" si="15"/>
        <v>物业等级</v>
      </c>
      <c r="AA28" s="1562">
        <f t="shared" si="3"/>
        <v>1</v>
      </c>
      <c r="AB28" s="1562">
        <f t="shared" si="4"/>
        <v>1</v>
      </c>
      <c r="AC28" s="1562">
        <f t="shared" si="5"/>
        <v>1</v>
      </c>
    </row>
    <row r="29" spans="1:29" ht="15">
      <c r="A29" s="593"/>
      <c r="B29" s="526" t="s">
        <v>788</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379"/>
      <c r="Q29" s="1558" t="str">
        <f t="shared" si="11"/>
        <v>有无电梯</v>
      </c>
      <c r="R29" s="1559" t="s">
        <v>8</v>
      </c>
      <c r="S29" s="1560">
        <f t="shared" si="12"/>
        <v>100</v>
      </c>
      <c r="T29" s="1559" t="s">
        <v>8</v>
      </c>
      <c r="U29" s="1560">
        <f t="shared" si="13"/>
        <v>100</v>
      </c>
      <c r="V29" s="1559" t="s">
        <v>8</v>
      </c>
      <c r="W29" s="1560">
        <f t="shared" si="14"/>
        <v>100</v>
      </c>
      <c r="X29" s="1553"/>
      <c r="Y29" s="3379"/>
      <c r="Z29" s="1561" t="str">
        <f t="shared" si="15"/>
        <v>有无电梯</v>
      </c>
      <c r="AA29" s="1562">
        <f t="shared" si="3"/>
        <v>1</v>
      </c>
      <c r="AB29" s="1562">
        <f t="shared" si="4"/>
        <v>1</v>
      </c>
      <c r="AC29" s="1562">
        <f t="shared" si="5"/>
        <v>1</v>
      </c>
    </row>
    <row r="30" spans="1:29" ht="15">
      <c r="A30" s="593"/>
      <c r="B30" s="526" t="s">
        <v>789</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379"/>
      <c r="Q30" s="1558" t="str">
        <f t="shared" si="11"/>
        <v>建筑面积</v>
      </c>
      <c r="R30" s="1559" t="s">
        <v>8</v>
      </c>
      <c r="S30" s="1560" t="e">
        <f t="shared" si="12"/>
        <v>#N/A</v>
      </c>
      <c r="T30" s="1559" t="s">
        <v>8</v>
      </c>
      <c r="U30" s="1560" t="e">
        <f t="shared" si="13"/>
        <v>#N/A</v>
      </c>
      <c r="V30" s="1559" t="s">
        <v>8</v>
      </c>
      <c r="W30" s="1560" t="e">
        <f t="shared" si="14"/>
        <v>#N/A</v>
      </c>
      <c r="X30" s="1553"/>
      <c r="Y30" s="3379"/>
      <c r="Z30" s="1561" t="str">
        <f t="shared" si="15"/>
        <v>建筑面积</v>
      </c>
      <c r="AA30" s="1562" t="e">
        <f t="shared" si="3"/>
        <v>#N/A</v>
      </c>
      <c r="AB30" s="1562" t="e">
        <f t="shared" si="4"/>
        <v>#N/A</v>
      </c>
      <c r="AC30" s="1562" t="e">
        <f t="shared" si="5"/>
        <v>#N/A</v>
      </c>
    </row>
    <row r="31" spans="1:29" s="1215" customFormat="1" ht="15">
      <c r="A31" s="599"/>
      <c r="B31" s="526" t="s">
        <v>790</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379"/>
      <c r="Q31" s="1146" t="str">
        <f t="shared" si="11"/>
        <v>是否封闭</v>
      </c>
      <c r="R31" s="1554" t="s">
        <v>8</v>
      </c>
      <c r="S31" s="1555">
        <f t="shared" si="12"/>
        <v>100</v>
      </c>
      <c r="T31" s="1554" t="s">
        <v>8</v>
      </c>
      <c r="U31" s="1555">
        <f t="shared" si="13"/>
        <v>100</v>
      </c>
      <c r="V31" s="1554" t="s">
        <v>8</v>
      </c>
      <c r="W31" s="1555">
        <f t="shared" si="14"/>
        <v>100</v>
      </c>
      <c r="X31" s="1556"/>
      <c r="Y31" s="3379"/>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379" t="s">
        <v>516</v>
      </c>
      <c r="Q32" s="1558">
        <f t="shared" si="11"/>
        <v>111</v>
      </c>
      <c r="R32" s="1559" t="s">
        <v>8</v>
      </c>
      <c r="S32" s="1560">
        <f t="shared" si="12"/>
        <v>100</v>
      </c>
      <c r="T32" s="1559" t="s">
        <v>8</v>
      </c>
      <c r="U32" s="1560">
        <f t="shared" si="13"/>
        <v>100</v>
      </c>
      <c r="V32" s="1559" t="s">
        <v>8</v>
      </c>
      <c r="W32" s="1560">
        <f t="shared" si="14"/>
        <v>100</v>
      </c>
      <c r="X32" s="1553"/>
      <c r="Y32" s="3379" t="s">
        <v>516</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379"/>
      <c r="Q33" s="1558">
        <f t="shared" si="11"/>
        <v>111</v>
      </c>
      <c r="R33" s="1559" t="s">
        <v>8</v>
      </c>
      <c r="S33" s="1560">
        <f t="shared" si="12"/>
        <v>100</v>
      </c>
      <c r="T33" s="1559" t="s">
        <v>8</v>
      </c>
      <c r="U33" s="1560">
        <f t="shared" si="13"/>
        <v>100</v>
      </c>
      <c r="V33" s="1559" t="s">
        <v>8</v>
      </c>
      <c r="W33" s="1560">
        <f t="shared" si="14"/>
        <v>100</v>
      </c>
      <c r="X33" s="1553"/>
      <c r="Y33" s="3379"/>
      <c r="Z33" s="1561">
        <f t="shared" si="15"/>
        <v>111</v>
      </c>
      <c r="AA33" s="1562">
        <f t="shared" si="3"/>
        <v>1</v>
      </c>
      <c r="AB33" s="1562">
        <f t="shared" si="4"/>
        <v>1</v>
      </c>
      <c r="AC33" s="1562">
        <f t="shared" si="5"/>
        <v>1</v>
      </c>
    </row>
    <row r="34" spans="1:29" ht="15.6"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379"/>
      <c r="Q34" s="1558">
        <f t="shared" si="11"/>
        <v>111</v>
      </c>
      <c r="R34" s="1559" t="s">
        <v>8</v>
      </c>
      <c r="S34" s="1560">
        <f t="shared" si="12"/>
        <v>100</v>
      </c>
      <c r="T34" s="1559" t="s">
        <v>8</v>
      </c>
      <c r="U34" s="1560">
        <f t="shared" si="13"/>
        <v>100</v>
      </c>
      <c r="V34" s="1559" t="s">
        <v>8</v>
      </c>
      <c r="W34" s="1560">
        <f t="shared" si="14"/>
        <v>100</v>
      </c>
      <c r="X34" s="1553"/>
      <c r="Y34" s="3379"/>
      <c r="Z34" s="1561">
        <f t="shared" si="15"/>
        <v>111</v>
      </c>
      <c r="AA34" s="1562">
        <f t="shared" si="3"/>
        <v>1</v>
      </c>
      <c r="AB34" s="1562">
        <f t="shared" si="4"/>
        <v>1</v>
      </c>
      <c r="AC34" s="1562">
        <f t="shared" si="5"/>
        <v>1</v>
      </c>
    </row>
    <row r="35" spans="1:29" ht="14.4">
      <c r="A35" s="606" t="s">
        <v>702</v>
      </c>
      <c r="B35" s="886"/>
      <c r="C35" s="2590" t="s">
        <v>1</v>
      </c>
      <c r="D35" s="2591"/>
      <c r="E35" s="2592"/>
      <c r="F35" s="2593"/>
      <c r="G35" s="2594"/>
      <c r="H35" s="2595"/>
      <c r="I35" s="2592"/>
      <c r="J35" s="2595"/>
      <c r="K35" s="1596"/>
      <c r="L35" s="2128"/>
      <c r="M35" s="2129"/>
      <c r="N35" s="2118"/>
      <c r="O35" s="2129"/>
      <c r="P35" s="3374" t="str">
        <f>A35</f>
        <v>成交单价（元/平方米）</v>
      </c>
      <c r="Q35" s="3374"/>
      <c r="R35" s="3476">
        <f>E35</f>
        <v>0</v>
      </c>
      <c r="S35" s="3476"/>
      <c r="T35" s="3476">
        <f>G35</f>
        <v>0</v>
      </c>
      <c r="U35" s="3476"/>
      <c r="V35" s="3476">
        <f>I35</f>
        <v>0</v>
      </c>
      <c r="W35" s="3476"/>
      <c r="X35" s="1545"/>
      <c r="Y35" s="1567"/>
      <c r="Z35" s="1545"/>
      <c r="AA35" s="1545"/>
      <c r="AB35" s="1545"/>
      <c r="AC35" s="1545"/>
    </row>
    <row r="36" spans="1:29" ht="15" thickBot="1">
      <c r="A36" s="614" t="s">
        <v>2720</v>
      </c>
      <c r="B36" s="887"/>
      <c r="C36" s="2596" t="e">
        <f>R37</f>
        <v>#DIV/0!</v>
      </c>
      <c r="D36" s="2597"/>
      <c r="E36" s="2598" t="e">
        <f>R36</f>
        <v>#DIV/0!</v>
      </c>
      <c r="F36" s="2598"/>
      <c r="G36" s="2596" t="e">
        <f>T36</f>
        <v>#DIV/0!</v>
      </c>
      <c r="H36" s="2597"/>
      <c r="I36" s="2598" t="e">
        <f>V36</f>
        <v>#DIV/0!</v>
      </c>
      <c r="J36" s="2597"/>
      <c r="K36" s="1597"/>
      <c r="L36" s="2128"/>
      <c r="M36" s="2129"/>
      <c r="N36" s="2118"/>
      <c r="O36" s="2129"/>
      <c r="P36" s="3374" t="str">
        <f>A36</f>
        <v>比较价格（元/平方米）</v>
      </c>
      <c r="Q36" s="3374"/>
      <c r="R36" s="3476" t="e">
        <f>IF(F1="售价",ROUND(PRODUCT(R35,AA7:AA34),0),ROUND(PRODUCT(R35,AA7:AA34),1))</f>
        <v>#DIV/0!</v>
      </c>
      <c r="S36" s="3476"/>
      <c r="T36" s="3476" t="e">
        <f>IF(F1="售价",ROUND(PRODUCT(T35,AB7:AB34),0),ROUND(PRODUCT(T35,AB7:AB34),1))</f>
        <v>#DIV/0!</v>
      </c>
      <c r="U36" s="3476"/>
      <c r="V36" s="3476" t="e">
        <f>IF(F1="售价",ROUND(PRODUCT(V35,AC7:AC34),0),ROUND(PRODUCT(V35,AC7:AC34),1))</f>
        <v>#DIV/0!</v>
      </c>
      <c r="W36" s="3476"/>
      <c r="X36" s="1545"/>
      <c r="Y36" s="1545"/>
      <c r="Z36" s="1545"/>
      <c r="AA36" s="1545"/>
      <c r="AB36" s="1545"/>
      <c r="AC36" s="1545"/>
    </row>
    <row r="37" spans="1:29" ht="15" thickBot="1">
      <c r="A37" s="620" t="s">
        <v>2893</v>
      </c>
      <c r="B37" s="621"/>
      <c r="C37" s="2599" t="e">
        <f>R37</f>
        <v>#DIV/0!</v>
      </c>
      <c r="D37" s="2599"/>
      <c r="E37" s="2599"/>
      <c r="F37" s="2599"/>
      <c r="G37" s="2599"/>
      <c r="H37" s="2599"/>
      <c r="I37" s="2599"/>
      <c r="J37" s="2599"/>
      <c r="K37" s="1598"/>
      <c r="L37" s="2128"/>
      <c r="M37" s="2129"/>
      <c r="N37" s="2129"/>
      <c r="O37" s="2129"/>
      <c r="P37" s="3395" t="str">
        <f>A37</f>
        <v>估价对象XX用房的比较价格（楼面单价，元/平方米）</v>
      </c>
      <c r="Q37" s="3396"/>
      <c r="R37" s="3475" t="e">
        <f>IF(F1="售价",ROUND(AVERAGE(R36:V36),0),ROUND(AVERAGE(R36:V36),1))</f>
        <v>#DIV/0!</v>
      </c>
      <c r="S37" s="3475"/>
      <c r="T37" s="3475"/>
      <c r="U37" s="3475"/>
      <c r="V37" s="3475"/>
      <c r="W37" s="3475"/>
      <c r="X37" s="1545"/>
      <c r="Y37" s="1545"/>
      <c r="Z37" s="1545"/>
      <c r="AA37" s="1545"/>
      <c r="AB37" s="1545"/>
      <c r="AC37" s="1545"/>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523</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524</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3" t="s">
        <v>525</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2.2" thickBot="1">
      <c r="A45" s="1570" t="s">
        <v>540</v>
      </c>
      <c r="B45" s="1545"/>
      <c r="C45" s="1569"/>
      <c r="D45" s="1569"/>
      <c r="E45" s="1569"/>
      <c r="F45" s="1571"/>
      <c r="G45" s="1571"/>
      <c r="H45" s="1569"/>
      <c r="I45" s="1569"/>
      <c r="J45" s="1569"/>
      <c r="K45" s="1572"/>
      <c r="L45" s="1568"/>
      <c r="M45" s="1569"/>
      <c r="N45" s="1569"/>
      <c r="O45" s="1569"/>
      <c r="P45" s="2141"/>
      <c r="Q45" s="2142"/>
      <c r="R45" s="2129"/>
      <c r="S45" s="2129"/>
      <c r="T45" s="2129"/>
      <c r="U45" s="2129"/>
      <c r="V45" s="2129"/>
      <c r="W45" s="2129"/>
      <c r="X45" s="2129"/>
      <c r="Y45" s="2129"/>
      <c r="Z45" s="2129"/>
      <c r="AA45" s="2129"/>
      <c r="AB45" s="2129"/>
      <c r="AC45" s="2129"/>
    </row>
    <row r="46" spans="1:29" s="1342" customFormat="1" ht="14.4">
      <c r="A46" s="644" t="s">
        <v>495</v>
      </c>
      <c r="B46" s="645"/>
      <c r="C46" s="2756" t="str">
        <f>YEAR(C7)&amp;"-"&amp;MONTH(C7)</f>
        <v>2019-10</v>
      </c>
      <c r="D46" s="2758">
        <f>EDATE(C46,-1)</f>
        <v>43709</v>
      </c>
      <c r="E46" s="2758">
        <f t="shared" ref="E46:O46" si="16">EDATE(D46,-1)</f>
        <v>43678</v>
      </c>
      <c r="F46" s="2758">
        <f t="shared" si="16"/>
        <v>43647</v>
      </c>
      <c r="G46" s="2758">
        <f t="shared" si="16"/>
        <v>43617</v>
      </c>
      <c r="H46" s="2758">
        <f t="shared" si="16"/>
        <v>43586</v>
      </c>
      <c r="I46" s="2758">
        <f t="shared" si="16"/>
        <v>43556</v>
      </c>
      <c r="J46" s="2758">
        <f t="shared" si="16"/>
        <v>43525</v>
      </c>
      <c r="K46" s="2758">
        <f t="shared" si="16"/>
        <v>43497</v>
      </c>
      <c r="L46" s="2758">
        <f t="shared" si="16"/>
        <v>43466</v>
      </c>
      <c r="M46" s="2758">
        <f t="shared" si="16"/>
        <v>43435</v>
      </c>
      <c r="N46" s="2758">
        <f t="shared" si="16"/>
        <v>43405</v>
      </c>
      <c r="O46" s="2758">
        <f t="shared" si="16"/>
        <v>43374</v>
      </c>
      <c r="P46" s="2144"/>
      <c r="Q46" s="2145"/>
      <c r="R46" s="2145"/>
      <c r="S46" s="2145"/>
      <c r="T46" s="2145"/>
      <c r="U46" s="2145"/>
      <c r="V46" s="2145"/>
      <c r="W46" s="2145"/>
      <c r="X46" s="2145"/>
      <c r="Y46" s="2145"/>
      <c r="Z46" s="2145"/>
      <c r="AA46" s="2145"/>
      <c r="AB46" s="2145"/>
      <c r="AC46" s="2145"/>
    </row>
    <row r="47" spans="1:29" s="1215" customFormat="1">
      <c r="A47" s="646"/>
      <c r="B47" s="647"/>
      <c r="C47" s="648">
        <v>100</v>
      </c>
      <c r="D47" s="649"/>
      <c r="E47" s="649"/>
      <c r="F47" s="649"/>
      <c r="G47" s="649"/>
      <c r="H47" s="649"/>
      <c r="I47" s="649"/>
      <c r="J47" s="649"/>
      <c r="K47" s="649"/>
      <c r="L47" s="649"/>
      <c r="M47" s="650"/>
      <c r="N47" s="649"/>
      <c r="O47" s="651"/>
      <c r="P47" s="2142"/>
      <c r="Q47" s="1978"/>
      <c r="R47" s="1978"/>
      <c r="S47" s="1978"/>
      <c r="T47" s="1978"/>
      <c r="U47" s="1978"/>
      <c r="V47" s="1978"/>
      <c r="W47" s="1978"/>
      <c r="X47" s="1978"/>
      <c r="Y47" s="1978"/>
      <c r="Z47" s="1978"/>
      <c r="AA47" s="1978"/>
      <c r="AB47" s="1978"/>
      <c r="AC47" s="1978"/>
    </row>
    <row r="48" spans="1:29" s="1215" customFormat="1" ht="15" thickBot="1">
      <c r="A48" s="652" t="s">
        <v>541</v>
      </c>
      <c r="B48" s="653"/>
      <c r="C48" s="654"/>
      <c r="D48" s="655"/>
      <c r="E48" s="655"/>
      <c r="F48" s="655"/>
      <c r="G48" s="655"/>
      <c r="H48" s="655"/>
      <c r="I48" s="655"/>
      <c r="J48" s="655"/>
      <c r="K48" s="655"/>
      <c r="L48" s="655"/>
      <c r="M48" s="656"/>
      <c r="N48" s="655"/>
      <c r="O48" s="657"/>
      <c r="P48" s="2142"/>
      <c r="Q48" s="2142"/>
      <c r="R48" s="1978"/>
      <c r="S48" s="1978"/>
      <c r="T48" s="1978"/>
      <c r="U48" s="1978"/>
      <c r="V48" s="1978"/>
      <c r="W48" s="1978"/>
      <c r="X48" s="1978"/>
      <c r="Y48" s="1978"/>
      <c r="Z48" s="1978"/>
      <c r="AA48" s="1978"/>
      <c r="AB48" s="1978"/>
      <c r="AC48" s="1978"/>
    </row>
    <row r="49" spans="1:29" s="1215" customFormat="1" ht="14.4">
      <c r="A49" s="658" t="s">
        <v>497</v>
      </c>
      <c r="B49" s="647"/>
      <c r="C49" s="659" t="s">
        <v>542</v>
      </c>
      <c r="D49" s="660"/>
      <c r="E49" s="660"/>
      <c r="F49" s="660"/>
      <c r="G49" s="660"/>
      <c r="H49" s="660"/>
      <c r="I49" s="660"/>
      <c r="J49" s="660"/>
      <c r="K49" s="660"/>
      <c r="L49" s="661"/>
      <c r="M49" s="662"/>
      <c r="N49" s="2146"/>
      <c r="O49" s="2146"/>
      <c r="P49" s="2147"/>
      <c r="Q49" s="2142"/>
      <c r="R49" s="1978"/>
      <c r="S49" s="1978"/>
      <c r="T49" s="1978"/>
      <c r="U49" s="1978"/>
      <c r="V49" s="1978"/>
      <c r="W49" s="1978"/>
      <c r="X49" s="1978"/>
      <c r="Y49" s="1978"/>
      <c r="Z49" s="1978"/>
      <c r="AA49" s="1978"/>
      <c r="AB49" s="1978"/>
      <c r="AC49" s="1978"/>
    </row>
    <row r="50" spans="1:29" s="1215" customFormat="1" ht="14.4" thickBot="1">
      <c r="A50" s="658"/>
      <c r="B50" s="647"/>
      <c r="C50" s="648">
        <v>100</v>
      </c>
      <c r="D50" s="649"/>
      <c r="E50" s="649"/>
      <c r="F50" s="649"/>
      <c r="G50" s="649"/>
      <c r="H50" s="649"/>
      <c r="I50" s="649"/>
      <c r="J50" s="649"/>
      <c r="K50" s="649"/>
      <c r="L50" s="649"/>
      <c r="M50" s="651"/>
      <c r="N50" s="2146"/>
      <c r="O50" s="2146"/>
      <c r="P50" s="2142"/>
      <c r="Q50" s="2142"/>
      <c r="R50" s="1978"/>
      <c r="S50" s="1978"/>
      <c r="T50" s="1978"/>
      <c r="U50" s="1978"/>
      <c r="V50" s="1978"/>
      <c r="W50" s="1978"/>
      <c r="X50" s="1978"/>
      <c r="Y50" s="1978"/>
      <c r="Z50" s="1978"/>
      <c r="AA50" s="1978"/>
      <c r="AB50" s="1978"/>
      <c r="AC50" s="1978"/>
    </row>
    <row r="51" spans="1:29" ht="14.4">
      <c r="A51" s="663" t="s">
        <v>543</v>
      </c>
      <c r="B51" s="664" t="s">
        <v>500</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4.4"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29.4" thickTop="1">
      <c r="A53" s="668"/>
      <c r="B53" s="672" t="s">
        <v>503</v>
      </c>
      <c r="C53" s="673" t="s">
        <v>703</v>
      </c>
      <c r="D53" s="673" t="s">
        <v>704</v>
      </c>
      <c r="E53" s="673" t="s">
        <v>705</v>
      </c>
      <c r="F53" s="673" t="s">
        <v>706</v>
      </c>
      <c r="G53" s="673" t="s">
        <v>707</v>
      </c>
      <c r="H53" s="673" t="s">
        <v>708</v>
      </c>
      <c r="I53" s="673" t="s">
        <v>709</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4.4" thickBot="1">
      <c r="A54" s="668"/>
      <c r="B54" s="677"/>
      <c r="C54" s="678" t="s">
        <v>13</v>
      </c>
      <c r="D54" s="678" t="s">
        <v>14</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4.4"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4.4"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4" customFormat="1" ht="14.4"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4" customFormat="1" ht="14.4"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4" customFormat="1" ht="14.4"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4" customFormat="1" ht="14.4"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5" thickTop="1">
      <c r="A61" s="663" t="s">
        <v>505</v>
      </c>
      <c r="B61" s="664" t="s">
        <v>552</v>
      </c>
      <c r="C61" s="702" t="s">
        <v>545</v>
      </c>
      <c r="D61" s="702" t="s">
        <v>546</v>
      </c>
      <c r="E61" s="702" t="s">
        <v>547</v>
      </c>
      <c r="F61" s="702" t="s">
        <v>548</v>
      </c>
      <c r="G61" s="702" t="s">
        <v>549</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4.4"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5" thickTop="1">
      <c r="A63" s="668"/>
      <c r="B63" s="1881" t="s">
        <v>2517</v>
      </c>
      <c r="C63" s="707" t="s">
        <v>545</v>
      </c>
      <c r="D63" s="707" t="s">
        <v>546</v>
      </c>
      <c r="E63" s="707" t="s">
        <v>547</v>
      </c>
      <c r="F63" s="707" t="s">
        <v>548</v>
      </c>
      <c r="G63" s="707" t="s">
        <v>549</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4.4"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 thickTop="1">
      <c r="A65" s="668"/>
      <c r="B65" s="2560" t="s">
        <v>2518</v>
      </c>
      <c r="C65" s="2561" t="s">
        <v>2519</v>
      </c>
      <c r="D65" s="2561" t="s">
        <v>2520</v>
      </c>
      <c r="E65" s="2561" t="s">
        <v>2521</v>
      </c>
      <c r="F65" s="2561" t="s">
        <v>2522</v>
      </c>
      <c r="G65" s="2561" t="s">
        <v>2523</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4.4"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5" thickTop="1">
      <c r="A67" s="668"/>
      <c r="B67" s="672" t="s">
        <v>710</v>
      </c>
      <c r="C67" s="707" t="s">
        <v>545</v>
      </c>
      <c r="D67" s="707" t="s">
        <v>546</v>
      </c>
      <c r="E67" s="707" t="s">
        <v>547</v>
      </c>
      <c r="F67" s="707" t="s">
        <v>548</v>
      </c>
      <c r="G67" s="707" t="s">
        <v>549</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4.4"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5" thickTop="1">
      <c r="A69" s="668"/>
      <c r="B69" s="672" t="s">
        <v>711</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4.4"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5" customFormat="1" ht="14.4" thickTop="1">
      <c r="A71" s="708"/>
      <c r="B71" s="672">
        <f>B23</f>
        <v>111</v>
      </c>
      <c r="C71" s="540"/>
      <c r="D71" s="540"/>
      <c r="E71" s="540"/>
      <c r="F71" s="540"/>
      <c r="G71" s="687"/>
      <c r="H71" s="687"/>
      <c r="I71" s="687"/>
      <c r="J71" s="687"/>
      <c r="K71" s="687"/>
      <c r="L71" s="889"/>
      <c r="M71" s="890"/>
      <c r="N71" s="2146"/>
      <c r="O71" s="2146"/>
      <c r="P71" s="2149"/>
      <c r="Q71" s="2142"/>
      <c r="R71" s="1978"/>
      <c r="S71" s="1978"/>
      <c r="T71" s="1978"/>
      <c r="U71" s="1978"/>
      <c r="V71" s="1978"/>
      <c r="W71" s="1978"/>
      <c r="X71" s="1978"/>
      <c r="Y71" s="1978"/>
      <c r="Z71" s="1978"/>
      <c r="AA71" s="1978"/>
      <c r="AB71" s="1978"/>
      <c r="AC71" s="1978"/>
    </row>
    <row r="72" spans="1:29" s="1215" customFormat="1" ht="14.4" thickBot="1">
      <c r="A72" s="708"/>
      <c r="B72" s="677"/>
      <c r="C72" s="691"/>
      <c r="D72" s="670"/>
      <c r="E72" s="670"/>
      <c r="F72" s="670"/>
      <c r="G72" s="670"/>
      <c r="H72" s="670"/>
      <c r="I72" s="670"/>
      <c r="J72" s="670"/>
      <c r="K72" s="670"/>
      <c r="L72" s="670"/>
      <c r="M72" s="671"/>
      <c r="N72" s="2150"/>
      <c r="O72" s="2150"/>
      <c r="P72" s="2149"/>
      <c r="Q72" s="2142"/>
      <c r="R72" s="1978"/>
      <c r="S72" s="1978"/>
      <c r="T72" s="1978"/>
      <c r="U72" s="1978"/>
      <c r="V72" s="1978"/>
      <c r="W72" s="1978"/>
      <c r="X72" s="1978"/>
      <c r="Y72" s="1978"/>
      <c r="Z72" s="1978"/>
      <c r="AA72" s="1978"/>
      <c r="AB72" s="1978"/>
      <c r="AC72" s="1978"/>
    </row>
    <row r="73" spans="1:29" s="1215" customFormat="1" ht="14.4" thickTop="1">
      <c r="A73" s="708"/>
      <c r="B73" s="672">
        <f>B24</f>
        <v>111</v>
      </c>
      <c r="C73" s="540"/>
      <c r="D73" s="540"/>
      <c r="E73" s="540"/>
      <c r="F73" s="540"/>
      <c r="G73" s="687"/>
      <c r="H73" s="687"/>
      <c r="I73" s="687"/>
      <c r="J73" s="687"/>
      <c r="K73" s="687"/>
      <c r="L73" s="687"/>
      <c r="M73" s="890"/>
      <c r="N73" s="2146"/>
      <c r="O73" s="2146"/>
      <c r="P73" s="2149"/>
      <c r="Q73" s="2142"/>
      <c r="R73" s="1978"/>
      <c r="S73" s="1978"/>
      <c r="T73" s="1978"/>
      <c r="U73" s="1978"/>
      <c r="V73" s="1978"/>
      <c r="W73" s="1978"/>
      <c r="X73" s="1978"/>
      <c r="Y73" s="1978"/>
      <c r="Z73" s="1978"/>
      <c r="AA73" s="1978"/>
      <c r="AB73" s="1978"/>
      <c r="AC73" s="1978"/>
    </row>
    <row r="74" spans="1:29" s="1215" customFormat="1" ht="14.4" thickBot="1">
      <c r="A74" s="708"/>
      <c r="B74" s="677"/>
      <c r="C74" s="691"/>
      <c r="D74" s="670"/>
      <c r="E74" s="670"/>
      <c r="F74" s="670"/>
      <c r="G74" s="670"/>
      <c r="H74" s="670"/>
      <c r="I74" s="670"/>
      <c r="J74" s="670"/>
      <c r="K74" s="670"/>
      <c r="L74" s="670"/>
      <c r="M74" s="671"/>
      <c r="N74" s="2150"/>
      <c r="O74" s="2150"/>
      <c r="P74" s="2149"/>
      <c r="Q74" s="2142"/>
      <c r="R74" s="1978"/>
      <c r="S74" s="1978"/>
      <c r="T74" s="1978"/>
      <c r="U74" s="1978"/>
      <c r="V74" s="1978"/>
      <c r="W74" s="1978"/>
      <c r="X74" s="1978"/>
      <c r="Y74" s="1978"/>
      <c r="Z74" s="1978"/>
      <c r="AA74" s="1978"/>
      <c r="AB74" s="1978"/>
      <c r="AC74" s="1978"/>
    </row>
    <row r="75" spans="1:29" s="1334" customFormat="1" ht="14.4"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4" customFormat="1" ht="14.4"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5" thickTop="1">
      <c r="A77" s="663" t="s">
        <v>517</v>
      </c>
      <c r="B77" s="664" t="s">
        <v>717</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4.4"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5" thickTop="1">
      <c r="A79" s="668"/>
      <c r="B79" s="672" t="s">
        <v>782</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4.4"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4"/>
      <c r="B82" s="680" t="s">
        <v>783</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4.4"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4"/>
      <c r="B84" s="672" t="s">
        <v>791</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4.4"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4"/>
      <c r="B86" s="680" t="s">
        <v>792</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4.4"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4" customFormat="1" ht="15" thickTop="1">
      <c r="A89" s="727"/>
      <c r="B89" s="672" t="s">
        <v>793</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4" customFormat="1" ht="14.4"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4.4"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4.4"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4.4"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4.4"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4.4"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4.4"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4.4"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A38" sqref="A38:D38"/>
      <selection pane="bottomLeft" activeCell="A38" sqref="A38:D38"/>
    </sheetView>
  </sheetViews>
  <sheetFormatPr defaultColWidth="9" defaultRowHeight="13.2"/>
  <cols>
    <col min="1" max="1" width="11.44140625" style="1245" customWidth="1"/>
    <col min="2" max="2" width="9.2187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8" t="s">
        <v>2264</v>
      </c>
      <c r="C1" s="3485" t="s">
        <v>2265</v>
      </c>
      <c r="D1" s="3486"/>
      <c r="E1" s="3486"/>
      <c r="F1" s="3486"/>
      <c r="G1" s="3486"/>
      <c r="H1" s="3486"/>
      <c r="I1" s="3486"/>
      <c r="J1" s="3486"/>
      <c r="K1" s="3486"/>
      <c r="L1" s="3486"/>
      <c r="M1" s="3486"/>
      <c r="N1" s="3486"/>
      <c r="O1" s="3486"/>
      <c r="P1" s="3486"/>
      <c r="Q1" s="3486"/>
      <c r="R1" s="3486"/>
      <c r="S1" s="3487"/>
      <c r="T1" s="2218" t="s">
        <v>2266</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5" customFormat="1">
      <c r="A2" s="2219"/>
      <c r="B2" s="948" t="s">
        <v>2267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6"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6" customFormat="1" ht="13.8"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7" customFormat="1">
      <c r="A5" s="2235"/>
      <c r="B5" s="3040" t="s">
        <v>2886</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7" customFormat="1" ht="13.8" thickBot="1">
      <c r="A6" s="2235"/>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7" customFormat="1">
      <c r="A7" s="2235"/>
      <c r="B7" s="3042" t="s">
        <v>2885</v>
      </c>
      <c r="C7" s="1946"/>
      <c r="D7" s="1947"/>
      <c r="E7" s="1947"/>
      <c r="F7" s="1947"/>
      <c r="G7" s="1947"/>
      <c r="H7" s="1947"/>
      <c r="I7" s="1947"/>
      <c r="J7" s="1947"/>
      <c r="K7" s="1947"/>
      <c r="L7" s="1947"/>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7" customFormat="1" ht="13.8" thickBot="1">
      <c r="A8" s="2235"/>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7" customFormat="1">
      <c r="A9" s="2235"/>
      <c r="B9" s="3042" t="s">
        <v>2884</v>
      </c>
      <c r="C9" s="1946"/>
      <c r="D9" s="1947"/>
      <c r="E9" s="1947"/>
      <c r="F9" s="1947"/>
      <c r="G9" s="1947"/>
      <c r="H9" s="1947"/>
      <c r="I9" s="1947"/>
      <c r="J9" s="1947"/>
      <c r="K9" s="1947"/>
      <c r="L9" s="1948"/>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7" customFormat="1" ht="13.8"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7" customFormat="1">
      <c r="A11" s="2235"/>
      <c r="B11" s="3040" t="s">
        <v>2897</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7" customFormat="1" ht="13.8" thickBot="1">
      <c r="A12" s="2235"/>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7" customFormat="1">
      <c r="A13" s="2235"/>
      <c r="B13" s="3040" t="s">
        <v>2883</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7" customFormat="1" ht="13.8" thickBot="1">
      <c r="A14" s="2235"/>
      <c r="B14" s="1949"/>
      <c r="C14" s="1950"/>
      <c r="D14" s="1951"/>
      <c r="E14" s="1951"/>
      <c r="F14" s="1951"/>
      <c r="G14" s="1951"/>
      <c r="H14" s="1951"/>
      <c r="I14" s="1951"/>
      <c r="J14" s="1951"/>
      <c r="K14" s="1951"/>
      <c r="L14" s="1951"/>
      <c r="M14" s="2259"/>
      <c r="N14" s="2259"/>
      <c r="O14" s="1951"/>
      <c r="P14" s="1951"/>
      <c r="Q14" s="1951"/>
      <c r="R14" s="1951"/>
      <c r="S14" s="2260"/>
      <c r="T14" s="1952"/>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7" customFormat="1">
      <c r="A15" s="2235"/>
      <c r="B15" s="3040" t="s">
        <v>2882</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7" customFormat="1" ht="13.8"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5" customFormat="1">
      <c r="A17" s="2261" t="s">
        <v>2268</v>
      </c>
      <c r="B17" s="2262" t="s">
        <v>2269</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5" customFormat="1" ht="13.8"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5"/>
      <c r="D19" s="1975"/>
      <c r="E19" s="1975"/>
      <c r="F19" s="1975"/>
      <c r="G19" s="1975"/>
      <c r="H19" s="1975"/>
      <c r="I19" s="1975"/>
      <c r="J19" s="1975"/>
      <c r="K19" s="1975"/>
      <c r="L19" s="1975"/>
      <c r="M19" s="1975"/>
      <c r="N19" s="1975"/>
      <c r="O19" s="1975"/>
      <c r="P19" s="1975"/>
      <c r="Q19" s="1975"/>
      <c r="R19" s="2209"/>
      <c r="S19" s="2012"/>
    </row>
    <row r="20" spans="1:45" ht="15.6">
      <c r="A20" s="959" t="s">
        <v>794</v>
      </c>
      <c r="B20" s="774">
        <f>S22</f>
        <v>0</v>
      </c>
      <c r="C20" s="1975"/>
      <c r="D20" s="1975"/>
      <c r="E20" s="1975"/>
      <c r="F20" s="1975"/>
      <c r="G20" s="1975"/>
      <c r="H20" s="1975"/>
      <c r="I20" s="1975"/>
      <c r="J20" s="1975"/>
      <c r="K20" s="1975"/>
      <c r="L20" s="1975"/>
      <c r="M20" s="1975"/>
      <c r="N20" s="1975"/>
      <c r="O20" s="1975"/>
      <c r="P20" s="1975"/>
      <c r="Q20" s="1975"/>
      <c r="R20" s="2209"/>
      <c r="S20" s="2012"/>
    </row>
    <row r="21" spans="1:45" ht="15.6">
      <c r="A21" s="959" t="s">
        <v>795</v>
      </c>
      <c r="B21" s="774" t="e">
        <f>R22</f>
        <v>#DIV/0!</v>
      </c>
      <c r="C21" s="1975"/>
      <c r="D21" s="1975"/>
      <c r="E21" s="1975"/>
      <c r="F21" s="1975"/>
      <c r="G21" s="1975"/>
      <c r="H21" s="1975"/>
      <c r="I21" s="1975"/>
      <c r="J21" s="1975"/>
      <c r="K21" s="1975"/>
      <c r="L21" s="1975"/>
      <c r="M21" s="1975"/>
      <c r="N21" s="1975"/>
      <c r="O21" s="1975"/>
      <c r="P21" s="1975"/>
      <c r="Q21" s="1975"/>
      <c r="R21" s="2209"/>
      <c r="S21" s="2012"/>
    </row>
    <row r="22" spans="1:45">
      <c r="A22" s="798" t="s">
        <v>796</v>
      </c>
      <c r="B22" s="52">
        <f>SUM(B24:B10000)</f>
        <v>0</v>
      </c>
      <c r="C22" s="3482" t="s">
        <v>19</v>
      </c>
      <c r="D22" s="3483"/>
      <c r="E22" s="3483"/>
      <c r="F22" s="3483"/>
      <c r="G22" s="3483"/>
      <c r="H22" s="3483"/>
      <c r="I22" s="3483"/>
      <c r="J22" s="3483"/>
      <c r="K22" s="3483"/>
      <c r="L22" s="3483"/>
      <c r="M22" s="3483"/>
      <c r="N22" s="3483"/>
      <c r="O22" s="3483"/>
      <c r="P22" s="3483"/>
      <c r="Q22" s="3484"/>
      <c r="R22" s="489" t="e">
        <f>ROUND(S22*10000/B22,0)</f>
        <v>#DIV/0!</v>
      </c>
      <c r="S22" s="52">
        <f>SUM(S24:S10000)</f>
        <v>0</v>
      </c>
    </row>
    <row r="23" spans="1:45" s="1599" customFormat="1" ht="24">
      <c r="A23" s="16" t="s">
        <v>797</v>
      </c>
      <c r="B23" s="16" t="s">
        <v>798</v>
      </c>
      <c r="C23" s="16" t="s">
        <v>799</v>
      </c>
      <c r="D23" s="16" t="str">
        <f>B5</f>
        <v>修正项2</v>
      </c>
      <c r="E23" s="16" t="s">
        <v>799</v>
      </c>
      <c r="F23" s="16" t="str">
        <f>B7</f>
        <v>修正项3</v>
      </c>
      <c r="G23" s="16" t="s">
        <v>799</v>
      </c>
      <c r="H23" s="16" t="str">
        <f>B9</f>
        <v>修正项4</v>
      </c>
      <c r="I23" s="16" t="s">
        <v>799</v>
      </c>
      <c r="J23" s="16" t="str">
        <f>B11</f>
        <v>修正项5</v>
      </c>
      <c r="K23" s="16" t="s">
        <v>799</v>
      </c>
      <c r="L23" s="16" t="str">
        <f>B13</f>
        <v>修正项6</v>
      </c>
      <c r="M23" s="16" t="s">
        <v>799</v>
      </c>
      <c r="N23" s="16" t="str">
        <f>B15</f>
        <v>修正项7</v>
      </c>
      <c r="O23" s="16" t="s">
        <v>799</v>
      </c>
      <c r="P23" s="16" t="str">
        <f>B17</f>
        <v>楼层</v>
      </c>
      <c r="Q23" s="16" t="s">
        <v>799</v>
      </c>
      <c r="R23" s="490" t="s">
        <v>800</v>
      </c>
      <c r="S23" s="16" t="s">
        <v>801</v>
      </c>
      <c r="T23" s="17"/>
      <c r="U23" s="17"/>
      <c r="V23" s="17"/>
      <c r="W23" s="17"/>
      <c r="X23" s="17"/>
      <c r="Y23" s="17"/>
      <c r="Z23" s="17"/>
      <c r="AA23" s="17"/>
      <c r="AB23" s="17"/>
      <c r="AC23" s="17"/>
      <c r="AD23" s="17"/>
      <c r="AE23" s="17"/>
      <c r="AF23" s="17"/>
      <c r="AG23" s="17"/>
      <c r="AH23" s="17"/>
      <c r="AI23" s="17"/>
    </row>
    <row r="24" spans="1:45" s="1600" customFormat="1">
      <c r="A24" s="960" t="s">
        <v>802</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0"/>
      <c r="S525" s="256"/>
    </row>
    <row r="526" spans="1:19">
      <c r="A526" s="256"/>
      <c r="B526" s="56"/>
      <c r="C526" s="56"/>
      <c r="D526" s="56"/>
      <c r="E526" s="56"/>
      <c r="F526" s="56"/>
      <c r="G526" s="56"/>
      <c r="H526" s="56"/>
      <c r="I526" s="56"/>
      <c r="J526" s="56"/>
      <c r="K526" s="56"/>
      <c r="L526" s="56"/>
      <c r="M526" s="56"/>
      <c r="N526" s="56"/>
      <c r="O526" s="56"/>
      <c r="P526" s="56"/>
      <c r="Q526" s="56"/>
      <c r="R526" s="2210"/>
      <c r="S526" s="256"/>
    </row>
    <row r="527" spans="1:19">
      <c r="A527" s="256"/>
      <c r="B527" s="56"/>
      <c r="C527" s="56"/>
      <c r="D527" s="56"/>
      <c r="E527" s="56"/>
      <c r="F527" s="56"/>
      <c r="G527" s="56"/>
      <c r="H527" s="56"/>
      <c r="I527" s="56"/>
      <c r="J527" s="56"/>
      <c r="K527" s="56"/>
      <c r="L527" s="56"/>
      <c r="M527" s="56"/>
      <c r="N527" s="56"/>
      <c r="O527" s="56"/>
      <c r="P527" s="56"/>
      <c r="Q527" s="56"/>
      <c r="R527" s="2210"/>
      <c r="S527" s="256"/>
    </row>
    <row r="528" spans="1:19">
      <c r="A528" s="256"/>
      <c r="B528" s="56"/>
      <c r="C528" s="56"/>
      <c r="D528" s="56"/>
      <c r="E528" s="56"/>
      <c r="F528" s="56"/>
      <c r="G528" s="56"/>
      <c r="H528" s="56"/>
      <c r="I528" s="56"/>
      <c r="J528" s="56"/>
      <c r="K528" s="56"/>
      <c r="L528" s="56"/>
      <c r="M528" s="56"/>
      <c r="N528" s="56"/>
      <c r="O528" s="56"/>
      <c r="P528" s="56"/>
      <c r="Q528" s="56"/>
      <c r="R528" s="2210"/>
      <c r="S528" s="256"/>
    </row>
    <row r="529" spans="1:19">
      <c r="A529" s="256"/>
      <c r="B529" s="56"/>
      <c r="C529" s="56"/>
      <c r="D529" s="56"/>
      <c r="E529" s="56"/>
      <c r="F529" s="56"/>
      <c r="G529" s="56"/>
      <c r="H529" s="56"/>
      <c r="I529" s="56"/>
      <c r="J529" s="56"/>
      <c r="K529" s="56"/>
      <c r="L529" s="56"/>
      <c r="M529" s="56"/>
      <c r="N529" s="56"/>
      <c r="O529" s="56"/>
      <c r="P529" s="56"/>
      <c r="Q529" s="56"/>
      <c r="R529" s="2210"/>
      <c r="S529" s="256"/>
    </row>
    <row r="530" spans="1:19">
      <c r="A530" s="256"/>
      <c r="B530" s="56"/>
      <c r="C530" s="56"/>
      <c r="D530" s="56"/>
      <c r="E530" s="56"/>
      <c r="F530" s="56"/>
      <c r="G530" s="56"/>
      <c r="H530" s="56"/>
      <c r="I530" s="56"/>
      <c r="J530" s="56"/>
      <c r="K530" s="56"/>
      <c r="L530" s="56"/>
      <c r="M530" s="56"/>
      <c r="N530" s="56"/>
      <c r="O530" s="56"/>
      <c r="P530" s="56"/>
      <c r="Q530" s="56"/>
      <c r="R530" s="2210"/>
      <c r="S530" s="256"/>
    </row>
    <row r="531" spans="1:19">
      <c r="A531" s="256"/>
      <c r="B531" s="56"/>
      <c r="C531" s="56"/>
      <c r="D531" s="56"/>
      <c r="E531" s="56"/>
      <c r="F531" s="56"/>
      <c r="G531" s="56"/>
      <c r="H531" s="56"/>
      <c r="I531" s="56"/>
      <c r="J531" s="56"/>
      <c r="K531" s="56"/>
      <c r="L531" s="56"/>
      <c r="M531" s="56"/>
      <c r="N531" s="56"/>
      <c r="O531" s="56"/>
      <c r="P531" s="56"/>
      <c r="Q531" s="56"/>
      <c r="R531" s="2210"/>
      <c r="S531" s="256"/>
    </row>
    <row r="532" spans="1:19">
      <c r="A532" s="256"/>
      <c r="B532" s="56"/>
      <c r="C532" s="56"/>
      <c r="D532" s="56"/>
      <c r="E532" s="56"/>
      <c r="F532" s="56"/>
      <c r="G532" s="56"/>
      <c r="H532" s="56"/>
      <c r="I532" s="56"/>
      <c r="J532" s="56"/>
      <c r="K532" s="56"/>
      <c r="L532" s="56"/>
      <c r="M532" s="56"/>
      <c r="N532" s="56"/>
      <c r="O532" s="56"/>
      <c r="P532" s="56"/>
      <c r="Q532" s="56"/>
      <c r="R532" s="2210"/>
      <c r="S532" s="256"/>
    </row>
    <row r="533" spans="1:19">
      <c r="A533" s="256"/>
      <c r="B533" s="56"/>
      <c r="C533" s="56"/>
      <c r="D533" s="56"/>
      <c r="E533" s="56"/>
      <c r="F533" s="56"/>
      <c r="G533" s="56"/>
      <c r="H533" s="56"/>
      <c r="I533" s="56"/>
      <c r="J533" s="56"/>
      <c r="K533" s="56"/>
      <c r="L533" s="56"/>
      <c r="M533" s="56"/>
      <c r="N533" s="56"/>
      <c r="O533" s="56"/>
      <c r="P533" s="56"/>
      <c r="Q533" s="56"/>
      <c r="R533" s="2210"/>
      <c r="S533" s="256"/>
    </row>
    <row r="534" spans="1:19">
      <c r="A534" s="256"/>
      <c r="B534" s="56"/>
      <c r="C534" s="56"/>
      <c r="D534" s="56"/>
      <c r="E534" s="56"/>
      <c r="F534" s="56"/>
      <c r="G534" s="56"/>
      <c r="H534" s="56"/>
      <c r="I534" s="56"/>
      <c r="J534" s="56"/>
      <c r="K534" s="56"/>
      <c r="L534" s="56"/>
      <c r="M534" s="56"/>
      <c r="N534" s="56"/>
      <c r="O534" s="56"/>
      <c r="P534" s="56"/>
      <c r="Q534" s="56"/>
      <c r="R534" s="2210"/>
      <c r="S534" s="256"/>
    </row>
    <row r="535" spans="1:19">
      <c r="A535" s="256"/>
      <c r="B535" s="56"/>
      <c r="C535" s="56"/>
      <c r="D535" s="56"/>
      <c r="E535" s="56"/>
      <c r="F535" s="56"/>
      <c r="G535" s="56"/>
      <c r="H535" s="56"/>
      <c r="I535" s="56"/>
      <c r="J535" s="56"/>
      <c r="K535" s="56"/>
      <c r="L535" s="56"/>
      <c r="M535" s="56"/>
      <c r="N535" s="56"/>
      <c r="O535" s="56"/>
      <c r="P535" s="56"/>
      <c r="Q535" s="56"/>
      <c r="R535" s="2210"/>
      <c r="S535" s="256"/>
    </row>
    <row r="536" spans="1:19">
      <c r="A536" s="256"/>
      <c r="B536" s="56"/>
      <c r="C536" s="56"/>
      <c r="D536" s="56"/>
      <c r="E536" s="56"/>
      <c r="F536" s="56"/>
      <c r="G536" s="56"/>
      <c r="H536" s="56"/>
      <c r="I536" s="56"/>
      <c r="J536" s="56"/>
      <c r="K536" s="56"/>
      <c r="L536" s="56"/>
      <c r="M536" s="56"/>
      <c r="N536" s="56"/>
      <c r="O536" s="56"/>
      <c r="P536" s="56"/>
      <c r="Q536" s="56"/>
      <c r="R536" s="2210"/>
      <c r="S536" s="256"/>
    </row>
    <row r="537" spans="1:19">
      <c r="A537" s="256"/>
      <c r="B537" s="56"/>
      <c r="C537" s="56"/>
      <c r="D537" s="56"/>
      <c r="E537" s="56"/>
      <c r="F537" s="56"/>
      <c r="G537" s="56"/>
      <c r="H537" s="56"/>
      <c r="I537" s="56"/>
      <c r="J537" s="56"/>
      <c r="K537" s="56"/>
      <c r="L537" s="56"/>
      <c r="M537" s="56"/>
      <c r="N537" s="56"/>
      <c r="O537" s="56"/>
      <c r="P537" s="56"/>
      <c r="Q537" s="56"/>
      <c r="R537" s="2210"/>
      <c r="S537" s="256"/>
    </row>
    <row r="538" spans="1:19">
      <c r="A538" s="256"/>
      <c r="B538" s="56"/>
      <c r="C538" s="56"/>
      <c r="D538" s="56"/>
      <c r="E538" s="56"/>
      <c r="F538" s="56"/>
      <c r="G538" s="56"/>
      <c r="H538" s="56"/>
      <c r="I538" s="56"/>
      <c r="J538" s="56"/>
      <c r="K538" s="56"/>
      <c r="L538" s="56"/>
      <c r="M538" s="56"/>
      <c r="N538" s="56"/>
      <c r="O538" s="56"/>
      <c r="P538" s="56"/>
      <c r="Q538" s="56"/>
      <c r="R538" s="2210"/>
      <c r="S538" s="256"/>
    </row>
    <row r="539" spans="1:19">
      <c r="A539" s="256"/>
      <c r="B539" s="56"/>
      <c r="C539" s="56"/>
      <c r="D539" s="56"/>
      <c r="E539" s="56"/>
      <c r="F539" s="56"/>
      <c r="G539" s="56"/>
      <c r="H539" s="56"/>
      <c r="I539" s="56"/>
      <c r="J539" s="56"/>
      <c r="K539" s="56"/>
      <c r="L539" s="56"/>
      <c r="M539" s="56"/>
      <c r="N539" s="56"/>
      <c r="O539" s="56"/>
      <c r="P539" s="56"/>
      <c r="Q539" s="56"/>
      <c r="R539" s="2210"/>
      <c r="S539" s="256"/>
    </row>
    <row r="540" spans="1:19">
      <c r="A540" s="256"/>
      <c r="B540" s="56"/>
      <c r="C540" s="56"/>
      <c r="D540" s="56"/>
      <c r="E540" s="56"/>
      <c r="F540" s="56"/>
      <c r="G540" s="56"/>
      <c r="H540" s="56"/>
      <c r="I540" s="56"/>
      <c r="J540" s="56"/>
      <c r="K540" s="56"/>
      <c r="L540" s="56"/>
      <c r="M540" s="56"/>
      <c r="N540" s="56"/>
      <c r="O540" s="56"/>
      <c r="P540" s="56"/>
      <c r="Q540" s="56"/>
      <c r="R540" s="2210"/>
      <c r="S540" s="256"/>
    </row>
    <row r="541" spans="1:19">
      <c r="A541" s="256"/>
      <c r="B541" s="56"/>
      <c r="C541" s="56"/>
      <c r="D541" s="56"/>
      <c r="E541" s="56"/>
      <c r="F541" s="56"/>
      <c r="G541" s="56"/>
      <c r="H541" s="56"/>
      <c r="I541" s="56"/>
      <c r="J541" s="56"/>
      <c r="K541" s="56"/>
      <c r="L541" s="56"/>
      <c r="M541" s="56"/>
      <c r="N541" s="56"/>
      <c r="O541" s="56"/>
      <c r="P541" s="56"/>
      <c r="Q541" s="56"/>
      <c r="R541" s="2210"/>
      <c r="S541" s="256"/>
    </row>
    <row r="542" spans="1:19">
      <c r="A542" s="256"/>
      <c r="B542" s="56"/>
      <c r="C542" s="56"/>
      <c r="D542" s="56"/>
      <c r="E542" s="56"/>
      <c r="F542" s="56"/>
      <c r="G542" s="56"/>
      <c r="H542" s="56"/>
      <c r="I542" s="56"/>
      <c r="J542" s="56"/>
      <c r="K542" s="56"/>
      <c r="L542" s="56"/>
      <c r="M542" s="56"/>
      <c r="N542" s="56"/>
      <c r="O542" s="56"/>
      <c r="P542" s="56"/>
      <c r="Q542" s="56"/>
      <c r="R542" s="2210"/>
      <c r="S542" s="256"/>
    </row>
    <row r="543" spans="1:19">
      <c r="A543" s="256"/>
      <c r="B543" s="56"/>
      <c r="C543" s="56"/>
      <c r="D543" s="56"/>
      <c r="E543" s="56"/>
      <c r="F543" s="56"/>
      <c r="G543" s="56"/>
      <c r="H543" s="56"/>
      <c r="I543" s="56"/>
      <c r="J543" s="56"/>
      <c r="K543" s="56"/>
      <c r="L543" s="56"/>
      <c r="M543" s="56"/>
      <c r="N543" s="56"/>
      <c r="O543" s="56"/>
      <c r="P543" s="56"/>
      <c r="Q543" s="56"/>
      <c r="R543" s="2210"/>
      <c r="S543" s="256"/>
    </row>
    <row r="544" spans="1:19">
      <c r="A544" s="256"/>
      <c r="B544" s="56"/>
      <c r="C544" s="56"/>
      <c r="D544" s="56"/>
      <c r="E544" s="56"/>
      <c r="F544" s="56"/>
      <c r="G544" s="56"/>
      <c r="H544" s="56"/>
      <c r="I544" s="56"/>
      <c r="J544" s="56"/>
      <c r="K544" s="56"/>
      <c r="L544" s="56"/>
      <c r="M544" s="56"/>
      <c r="N544" s="56"/>
      <c r="O544" s="56"/>
      <c r="P544" s="56"/>
      <c r="Q544" s="56"/>
      <c r="R544" s="2210"/>
      <c r="S544" s="256"/>
    </row>
    <row r="545" spans="1:19">
      <c r="A545" s="256"/>
      <c r="B545" s="56"/>
      <c r="C545" s="56"/>
      <c r="D545" s="56"/>
      <c r="E545" s="56"/>
      <c r="F545" s="56"/>
      <c r="G545" s="56"/>
      <c r="H545" s="56"/>
      <c r="I545" s="56"/>
      <c r="J545" s="56"/>
      <c r="K545" s="56"/>
      <c r="L545" s="56"/>
      <c r="M545" s="56"/>
      <c r="N545" s="56"/>
      <c r="O545" s="56"/>
      <c r="P545" s="56"/>
      <c r="Q545" s="56"/>
      <c r="R545" s="2210"/>
      <c r="S545" s="256"/>
    </row>
    <row r="546" spans="1:19">
      <c r="A546" s="256"/>
      <c r="B546" s="56"/>
      <c r="C546" s="56"/>
      <c r="D546" s="56"/>
      <c r="E546" s="56"/>
      <c r="F546" s="56"/>
      <c r="G546" s="56"/>
      <c r="H546" s="56"/>
      <c r="I546" s="56"/>
      <c r="J546" s="56"/>
      <c r="K546" s="56"/>
      <c r="L546" s="56"/>
      <c r="M546" s="56"/>
      <c r="N546" s="56"/>
      <c r="O546" s="56"/>
      <c r="P546" s="56"/>
      <c r="Q546" s="56"/>
      <c r="R546" s="2210"/>
      <c r="S546" s="256"/>
    </row>
    <row r="547" spans="1:19">
      <c r="A547" s="256"/>
      <c r="B547" s="56"/>
      <c r="C547" s="56"/>
      <c r="D547" s="56"/>
      <c r="E547" s="56"/>
      <c r="F547" s="56"/>
      <c r="G547" s="56"/>
      <c r="H547" s="56"/>
      <c r="I547" s="56"/>
      <c r="J547" s="56"/>
      <c r="K547" s="56"/>
      <c r="L547" s="56"/>
      <c r="M547" s="56"/>
      <c r="N547" s="56"/>
      <c r="O547" s="56"/>
      <c r="P547" s="56"/>
      <c r="Q547" s="56"/>
      <c r="R547" s="2210"/>
      <c r="S547" s="256"/>
    </row>
    <row r="548" spans="1:19">
      <c r="A548" s="256"/>
      <c r="B548" s="56"/>
      <c r="C548" s="56"/>
      <c r="D548" s="56"/>
      <c r="E548" s="56"/>
      <c r="F548" s="56"/>
      <c r="G548" s="56"/>
      <c r="H548" s="56"/>
      <c r="I548" s="56"/>
      <c r="J548" s="56"/>
      <c r="K548" s="56"/>
      <c r="L548" s="56"/>
      <c r="M548" s="56"/>
      <c r="N548" s="56"/>
      <c r="O548" s="56"/>
      <c r="P548" s="56"/>
      <c r="Q548" s="56"/>
      <c r="R548" s="2210"/>
      <c r="S548" s="256"/>
    </row>
    <row r="549" spans="1:19">
      <c r="A549" s="256"/>
      <c r="B549" s="56"/>
      <c r="C549" s="56"/>
      <c r="D549" s="56"/>
      <c r="E549" s="56"/>
      <c r="F549" s="56"/>
      <c r="G549" s="56"/>
      <c r="H549" s="56"/>
      <c r="I549" s="56"/>
      <c r="J549" s="56"/>
      <c r="K549" s="56"/>
      <c r="L549" s="56"/>
      <c r="M549" s="56"/>
      <c r="N549" s="56"/>
      <c r="O549" s="56"/>
      <c r="P549" s="56"/>
      <c r="Q549" s="56"/>
      <c r="R549" s="2210"/>
      <c r="S549" s="256"/>
    </row>
    <row r="550" spans="1:19">
      <c r="A550" s="256"/>
      <c r="B550" s="56"/>
      <c r="C550" s="56"/>
      <c r="D550" s="56"/>
      <c r="E550" s="56"/>
      <c r="F550" s="56"/>
      <c r="G550" s="56"/>
      <c r="H550" s="56"/>
      <c r="I550" s="56"/>
      <c r="J550" s="56"/>
      <c r="K550" s="56"/>
      <c r="L550" s="56"/>
      <c r="M550" s="56"/>
      <c r="N550" s="56"/>
      <c r="O550" s="56"/>
      <c r="P550" s="56"/>
      <c r="Q550" s="56"/>
      <c r="R550" s="2210"/>
      <c r="S550" s="256"/>
    </row>
    <row r="551" spans="1:19">
      <c r="A551" s="256"/>
      <c r="B551" s="56"/>
      <c r="C551" s="56"/>
      <c r="D551" s="56"/>
      <c r="E551" s="56"/>
      <c r="F551" s="56"/>
      <c r="G551" s="56"/>
      <c r="H551" s="56"/>
      <c r="I551" s="56"/>
      <c r="J551" s="56"/>
      <c r="K551" s="56"/>
      <c r="L551" s="56"/>
      <c r="M551" s="56"/>
      <c r="N551" s="56"/>
      <c r="O551" s="56"/>
      <c r="P551" s="56"/>
      <c r="Q551" s="56"/>
      <c r="R551" s="2210"/>
      <c r="S551" s="256"/>
    </row>
    <row r="552" spans="1:19">
      <c r="A552" s="256"/>
      <c r="B552" s="56"/>
      <c r="C552" s="56"/>
      <c r="D552" s="56"/>
      <c r="E552" s="56"/>
      <c r="F552" s="56"/>
      <c r="G552" s="56"/>
      <c r="H552" s="56"/>
      <c r="I552" s="56"/>
      <c r="J552" s="56"/>
      <c r="K552" s="56"/>
      <c r="L552" s="56"/>
      <c r="M552" s="56"/>
      <c r="N552" s="56"/>
      <c r="O552" s="56"/>
      <c r="P552" s="56"/>
      <c r="Q552" s="56"/>
      <c r="R552" s="2210"/>
      <c r="S552" s="256"/>
    </row>
    <row r="553" spans="1:19">
      <c r="A553" s="256"/>
      <c r="B553" s="56"/>
      <c r="C553" s="56"/>
      <c r="D553" s="56"/>
      <c r="E553" s="56"/>
      <c r="F553" s="56"/>
      <c r="G553" s="56"/>
      <c r="H553" s="56"/>
      <c r="I553" s="56"/>
      <c r="J553" s="56"/>
      <c r="K553" s="56"/>
      <c r="L553" s="56"/>
      <c r="M553" s="56"/>
      <c r="N553" s="56"/>
      <c r="O553" s="56"/>
      <c r="P553" s="56"/>
      <c r="Q553" s="56"/>
      <c r="R553" s="2210"/>
      <c r="S553" s="256"/>
    </row>
    <row r="554" spans="1:19">
      <c r="A554" s="256"/>
      <c r="B554" s="56"/>
      <c r="C554" s="56"/>
      <c r="D554" s="56"/>
      <c r="E554" s="56"/>
      <c r="F554" s="56"/>
      <c r="G554" s="56"/>
      <c r="H554" s="56"/>
      <c r="I554" s="56"/>
      <c r="J554" s="56"/>
      <c r="K554" s="56"/>
      <c r="L554" s="56"/>
      <c r="M554" s="56"/>
      <c r="N554" s="56"/>
      <c r="O554" s="56"/>
      <c r="P554" s="56"/>
      <c r="Q554" s="56"/>
      <c r="R554" s="2210"/>
      <c r="S554" s="256"/>
    </row>
    <row r="555" spans="1:19">
      <c r="A555" s="256"/>
      <c r="B555" s="56"/>
      <c r="C555" s="56"/>
      <c r="D555" s="56"/>
      <c r="E555" s="56"/>
      <c r="F555" s="56"/>
      <c r="G555" s="56"/>
      <c r="H555" s="56"/>
      <c r="I555" s="56"/>
      <c r="J555" s="56"/>
      <c r="K555" s="56"/>
      <c r="L555" s="56"/>
      <c r="M555" s="56"/>
      <c r="N555" s="56"/>
      <c r="O555" s="56"/>
      <c r="P555" s="56"/>
      <c r="Q555" s="56"/>
      <c r="R555" s="2210"/>
      <c r="S555" s="256"/>
    </row>
    <row r="556" spans="1:19">
      <c r="A556" s="256"/>
      <c r="B556" s="56"/>
      <c r="C556" s="56"/>
      <c r="D556" s="56"/>
      <c r="E556" s="56"/>
      <c r="F556" s="56"/>
      <c r="G556" s="56"/>
      <c r="H556" s="56"/>
      <c r="I556" s="56"/>
      <c r="J556" s="56"/>
      <c r="K556" s="56"/>
      <c r="L556" s="56"/>
      <c r="M556" s="56"/>
      <c r="N556" s="56"/>
      <c r="O556" s="56"/>
      <c r="P556" s="56"/>
      <c r="Q556" s="56"/>
      <c r="R556" s="2210"/>
      <c r="S556" s="256"/>
    </row>
    <row r="557" spans="1:19">
      <c r="A557" s="256"/>
      <c r="B557" s="56"/>
      <c r="C557" s="56"/>
      <c r="D557" s="56"/>
      <c r="E557" s="56"/>
      <c r="F557" s="56"/>
      <c r="G557" s="56"/>
      <c r="H557" s="56"/>
      <c r="I557" s="56"/>
      <c r="J557" s="56"/>
      <c r="K557" s="56"/>
      <c r="L557" s="56"/>
      <c r="M557" s="56"/>
      <c r="N557" s="56"/>
      <c r="O557" s="56"/>
      <c r="P557" s="56"/>
      <c r="Q557" s="56"/>
      <c r="R557" s="2210"/>
      <c r="S557" s="256"/>
    </row>
    <row r="558" spans="1:19">
      <c r="A558" s="256"/>
      <c r="B558" s="56"/>
      <c r="C558" s="56"/>
      <c r="D558" s="56"/>
      <c r="E558" s="56"/>
      <c r="F558" s="56"/>
      <c r="G558" s="56"/>
      <c r="H558" s="56"/>
      <c r="I558" s="56"/>
      <c r="J558" s="56"/>
      <c r="K558" s="56"/>
      <c r="L558" s="56"/>
      <c r="M558" s="56"/>
      <c r="N558" s="56"/>
      <c r="O558" s="56"/>
      <c r="P558" s="56"/>
      <c r="Q558" s="56"/>
      <c r="R558" s="2210"/>
      <c r="S558" s="256"/>
    </row>
    <row r="559" spans="1:19">
      <c r="A559" s="256"/>
      <c r="B559" s="56"/>
      <c r="C559" s="56"/>
      <c r="D559" s="56"/>
      <c r="E559" s="56"/>
      <c r="F559" s="56"/>
      <c r="G559" s="56"/>
      <c r="H559" s="56"/>
      <c r="I559" s="56"/>
      <c r="J559" s="56"/>
      <c r="K559" s="56"/>
      <c r="L559" s="56"/>
      <c r="M559" s="56"/>
      <c r="N559" s="56"/>
      <c r="O559" s="56"/>
      <c r="P559" s="56"/>
      <c r="Q559" s="56"/>
      <c r="R559" s="2210"/>
      <c r="S559" s="256"/>
    </row>
    <row r="560" spans="1:19">
      <c r="A560" s="256"/>
      <c r="B560" s="56"/>
      <c r="C560" s="56"/>
      <c r="D560" s="56"/>
      <c r="E560" s="56"/>
      <c r="F560" s="56"/>
      <c r="G560" s="56"/>
      <c r="H560" s="56"/>
      <c r="I560" s="56"/>
      <c r="J560" s="56"/>
      <c r="K560" s="56"/>
      <c r="L560" s="56"/>
      <c r="M560" s="56"/>
      <c r="N560" s="56"/>
      <c r="O560" s="56"/>
      <c r="P560" s="56"/>
      <c r="Q560" s="56"/>
      <c r="R560" s="2210"/>
      <c r="S560" s="256"/>
    </row>
    <row r="561" spans="1:19">
      <c r="A561" s="256"/>
      <c r="B561" s="56"/>
      <c r="C561" s="56"/>
      <c r="D561" s="56"/>
      <c r="E561" s="56"/>
      <c r="F561" s="56"/>
      <c r="G561" s="56"/>
      <c r="H561" s="56"/>
      <c r="I561" s="56"/>
      <c r="J561" s="56"/>
      <c r="K561" s="56"/>
      <c r="L561" s="56"/>
      <c r="M561" s="56"/>
      <c r="N561" s="56"/>
      <c r="O561" s="56"/>
      <c r="P561" s="56"/>
      <c r="Q561" s="56"/>
      <c r="R561" s="2210"/>
      <c r="S561" s="256"/>
    </row>
    <row r="562" spans="1:19">
      <c r="A562" s="256"/>
      <c r="B562" s="56"/>
      <c r="C562" s="56"/>
      <c r="D562" s="56"/>
      <c r="E562" s="56"/>
      <c r="F562" s="56"/>
      <c r="G562" s="56"/>
      <c r="H562" s="56"/>
      <c r="I562" s="56"/>
      <c r="J562" s="56"/>
      <c r="K562" s="56"/>
      <c r="L562" s="56"/>
      <c r="M562" s="56"/>
      <c r="N562" s="56"/>
      <c r="O562" s="56"/>
      <c r="P562" s="56"/>
      <c r="Q562" s="56"/>
      <c r="R562" s="2210"/>
      <c r="S562" s="256"/>
    </row>
    <row r="563" spans="1:19">
      <c r="A563" s="256"/>
      <c r="B563" s="56"/>
      <c r="C563" s="56"/>
      <c r="D563" s="56"/>
      <c r="E563" s="56"/>
      <c r="F563" s="56"/>
      <c r="G563" s="56"/>
      <c r="H563" s="56"/>
      <c r="I563" s="56"/>
      <c r="J563" s="56"/>
      <c r="K563" s="56"/>
      <c r="L563" s="56"/>
      <c r="M563" s="56"/>
      <c r="N563" s="56"/>
      <c r="O563" s="56"/>
      <c r="P563" s="56"/>
      <c r="Q563" s="56"/>
      <c r="R563" s="2210"/>
      <c r="S563" s="256"/>
    </row>
    <row r="564" spans="1:19">
      <c r="A564" s="256"/>
      <c r="B564" s="56"/>
      <c r="C564" s="56"/>
      <c r="D564" s="56"/>
      <c r="E564" s="56"/>
      <c r="F564" s="56"/>
      <c r="G564" s="56"/>
      <c r="H564" s="56"/>
      <c r="I564" s="56"/>
      <c r="J564" s="56"/>
      <c r="K564" s="56"/>
      <c r="L564" s="56"/>
      <c r="M564" s="56"/>
      <c r="N564" s="56"/>
      <c r="O564" s="56"/>
      <c r="P564" s="56"/>
      <c r="Q564" s="56"/>
      <c r="R564" s="2210"/>
      <c r="S564" s="256"/>
    </row>
    <row r="565" spans="1:19">
      <c r="A565" s="256"/>
      <c r="B565" s="56"/>
      <c r="C565" s="56"/>
      <c r="D565" s="56"/>
      <c r="E565" s="56"/>
      <c r="F565" s="56"/>
      <c r="G565" s="56"/>
      <c r="H565" s="56"/>
      <c r="I565" s="56"/>
      <c r="J565" s="56"/>
      <c r="K565" s="56"/>
      <c r="L565" s="56"/>
      <c r="M565" s="56"/>
      <c r="N565" s="56"/>
      <c r="O565" s="56"/>
      <c r="P565" s="56"/>
      <c r="Q565" s="56"/>
      <c r="R565" s="2210"/>
      <c r="S565" s="256"/>
    </row>
    <row r="566" spans="1:19">
      <c r="A566" s="256"/>
      <c r="B566" s="56"/>
      <c r="C566" s="56"/>
      <c r="D566" s="56"/>
      <c r="E566" s="56"/>
      <c r="F566" s="56"/>
      <c r="G566" s="56"/>
      <c r="H566" s="56"/>
      <c r="I566" s="56"/>
      <c r="J566" s="56"/>
      <c r="K566" s="56"/>
      <c r="L566" s="56"/>
      <c r="M566" s="56"/>
      <c r="N566" s="56"/>
      <c r="O566" s="56"/>
      <c r="P566" s="56"/>
      <c r="Q566" s="56"/>
      <c r="R566" s="2210"/>
      <c r="S566" s="256"/>
    </row>
    <row r="567" spans="1:19">
      <c r="A567" s="256"/>
      <c r="B567" s="56"/>
      <c r="C567" s="56"/>
      <c r="D567" s="56"/>
      <c r="E567" s="56"/>
      <c r="F567" s="56"/>
      <c r="G567" s="56"/>
      <c r="H567" s="56"/>
      <c r="I567" s="56"/>
      <c r="J567" s="56"/>
      <c r="K567" s="56"/>
      <c r="L567" s="56"/>
      <c r="M567" s="56"/>
      <c r="N567" s="56"/>
      <c r="O567" s="56"/>
      <c r="P567" s="56"/>
      <c r="Q567" s="56"/>
      <c r="R567" s="2210"/>
      <c r="S567" s="256"/>
    </row>
    <row r="568" spans="1:19">
      <c r="A568" s="256"/>
      <c r="B568" s="56"/>
      <c r="C568" s="56"/>
      <c r="D568" s="56"/>
      <c r="E568" s="56"/>
      <c r="F568" s="56"/>
      <c r="G568" s="56"/>
      <c r="H568" s="56"/>
      <c r="I568" s="56"/>
      <c r="J568" s="56"/>
      <c r="K568" s="56"/>
      <c r="L568" s="56"/>
      <c r="M568" s="56"/>
      <c r="N568" s="56"/>
      <c r="O568" s="56"/>
      <c r="P568" s="56"/>
      <c r="Q568" s="56"/>
      <c r="R568" s="2210"/>
      <c r="S568" s="256"/>
    </row>
    <row r="569" spans="1:19">
      <c r="A569" s="256"/>
      <c r="B569" s="56"/>
      <c r="C569" s="56"/>
      <c r="D569" s="56"/>
      <c r="E569" s="56"/>
      <c r="F569" s="56"/>
      <c r="G569" s="56"/>
      <c r="H569" s="56"/>
      <c r="I569" s="56"/>
      <c r="J569" s="56"/>
      <c r="K569" s="56"/>
      <c r="L569" s="56"/>
      <c r="M569" s="56"/>
      <c r="N569" s="56"/>
      <c r="O569" s="56"/>
      <c r="P569" s="56"/>
      <c r="Q569" s="56"/>
      <c r="R569" s="2210"/>
      <c r="S569" s="256"/>
    </row>
    <row r="570" spans="1:19">
      <c r="A570" s="256"/>
      <c r="B570" s="56"/>
      <c r="C570" s="56"/>
      <c r="D570" s="56"/>
      <c r="E570" s="56"/>
      <c r="F570" s="56"/>
      <c r="G570" s="56"/>
      <c r="H570" s="56"/>
      <c r="I570" s="56"/>
      <c r="J570" s="56"/>
      <c r="K570" s="56"/>
      <c r="L570" s="56"/>
      <c r="M570" s="56"/>
      <c r="N570" s="56"/>
      <c r="O570" s="56"/>
      <c r="P570" s="56"/>
      <c r="Q570" s="56"/>
      <c r="R570" s="2210"/>
      <c r="S570" s="256"/>
    </row>
    <row r="571" spans="1:19">
      <c r="A571" s="256"/>
      <c r="B571" s="56"/>
      <c r="C571" s="56"/>
      <c r="D571" s="56"/>
      <c r="E571" s="56"/>
      <c r="F571" s="56"/>
      <c r="G571" s="56"/>
      <c r="H571" s="56"/>
      <c r="I571" s="56"/>
      <c r="J571" s="56"/>
      <c r="K571" s="56"/>
      <c r="L571" s="56"/>
      <c r="M571" s="56"/>
      <c r="N571" s="56"/>
      <c r="O571" s="56"/>
      <c r="P571" s="56"/>
      <c r="Q571" s="56"/>
      <c r="R571" s="2210"/>
      <c r="S571" s="256"/>
    </row>
    <row r="572" spans="1:19">
      <c r="A572" s="256"/>
      <c r="B572" s="56"/>
      <c r="C572" s="56"/>
      <c r="D572" s="56"/>
      <c r="E572" s="56"/>
      <c r="F572" s="56"/>
      <c r="G572" s="56"/>
      <c r="H572" s="56"/>
      <c r="I572" s="56"/>
      <c r="J572" s="56"/>
      <c r="K572" s="56"/>
      <c r="L572" s="56"/>
      <c r="M572" s="56"/>
      <c r="N572" s="56"/>
      <c r="O572" s="56"/>
      <c r="P572" s="56"/>
      <c r="Q572" s="56"/>
      <c r="R572" s="2210"/>
      <c r="S572" s="256"/>
    </row>
    <row r="573" spans="1:19">
      <c r="A573" s="256"/>
      <c r="B573" s="56"/>
      <c r="C573" s="56"/>
      <c r="D573" s="56"/>
      <c r="E573" s="56"/>
      <c r="F573" s="56"/>
      <c r="G573" s="56"/>
      <c r="H573" s="56"/>
      <c r="I573" s="56"/>
      <c r="J573" s="56"/>
      <c r="K573" s="56"/>
      <c r="L573" s="56"/>
      <c r="M573" s="56"/>
      <c r="N573" s="56"/>
      <c r="O573" s="56"/>
      <c r="P573" s="56"/>
      <c r="Q573" s="56"/>
      <c r="R573" s="2210"/>
      <c r="S573" s="256"/>
    </row>
    <row r="574" spans="1:19">
      <c r="A574" s="256"/>
      <c r="B574" s="56"/>
      <c r="C574" s="56"/>
      <c r="D574" s="56"/>
      <c r="E574" s="56"/>
      <c r="F574" s="56"/>
      <c r="G574" s="56"/>
      <c r="H574" s="56"/>
      <c r="I574" s="56"/>
      <c r="J574" s="56"/>
      <c r="K574" s="56"/>
      <c r="L574" s="56"/>
      <c r="M574" s="56"/>
      <c r="N574" s="56"/>
      <c r="O574" s="56"/>
      <c r="P574" s="56"/>
      <c r="Q574" s="56"/>
      <c r="R574" s="2210"/>
      <c r="S574" s="256"/>
    </row>
    <row r="575" spans="1:19">
      <c r="A575" s="256"/>
      <c r="B575" s="56"/>
      <c r="C575" s="56"/>
      <c r="D575" s="56"/>
      <c r="E575" s="56"/>
      <c r="F575" s="56"/>
      <c r="G575" s="56"/>
      <c r="H575" s="56"/>
      <c r="I575" s="56"/>
      <c r="J575" s="56"/>
      <c r="K575" s="56"/>
      <c r="L575" s="56"/>
      <c r="M575" s="56"/>
      <c r="N575" s="56"/>
      <c r="O575" s="56"/>
      <c r="P575" s="56"/>
      <c r="Q575" s="56"/>
      <c r="R575" s="2210"/>
      <c r="S575" s="256"/>
    </row>
    <row r="576" spans="1:19">
      <c r="A576" s="256"/>
      <c r="B576" s="56"/>
      <c r="C576" s="56"/>
      <c r="D576" s="56"/>
      <c r="E576" s="56"/>
      <c r="F576" s="56"/>
      <c r="G576" s="56"/>
      <c r="H576" s="56"/>
      <c r="I576" s="56"/>
      <c r="J576" s="56"/>
      <c r="K576" s="56"/>
      <c r="L576" s="56"/>
      <c r="M576" s="56"/>
      <c r="N576" s="56"/>
      <c r="O576" s="56"/>
      <c r="P576" s="56"/>
      <c r="Q576" s="56"/>
      <c r="R576" s="2210"/>
      <c r="S576" s="256"/>
    </row>
    <row r="577" spans="1:19">
      <c r="A577" s="256"/>
      <c r="B577" s="56"/>
      <c r="C577" s="56"/>
      <c r="D577" s="56"/>
      <c r="E577" s="56"/>
      <c r="F577" s="56"/>
      <c r="G577" s="56"/>
      <c r="H577" s="56"/>
      <c r="I577" s="56"/>
      <c r="J577" s="56"/>
      <c r="K577" s="56"/>
      <c r="L577" s="56"/>
      <c r="M577" s="56"/>
      <c r="N577" s="56"/>
      <c r="O577" s="56"/>
      <c r="P577" s="56"/>
      <c r="Q577" s="56"/>
      <c r="R577" s="2210"/>
      <c r="S577" s="256"/>
    </row>
    <row r="578" spans="1:19">
      <c r="A578" s="256"/>
      <c r="B578" s="56"/>
      <c r="C578" s="56"/>
      <c r="D578" s="56"/>
      <c r="E578" s="56"/>
      <c r="F578" s="56"/>
      <c r="G578" s="56"/>
      <c r="H578" s="56"/>
      <c r="I578" s="56"/>
      <c r="J578" s="56"/>
      <c r="K578" s="56"/>
      <c r="L578" s="56"/>
      <c r="M578" s="56"/>
      <c r="N578" s="56"/>
      <c r="O578" s="56"/>
      <c r="P578" s="56"/>
      <c r="Q578" s="56"/>
      <c r="R578" s="2210"/>
      <c r="S578" s="256"/>
    </row>
    <row r="579" spans="1:19">
      <c r="A579" s="256"/>
      <c r="B579" s="56"/>
      <c r="C579" s="56"/>
      <c r="D579" s="56"/>
      <c r="E579" s="56"/>
      <c r="F579" s="56"/>
      <c r="G579" s="56"/>
      <c r="H579" s="56"/>
      <c r="I579" s="56"/>
      <c r="J579" s="56"/>
      <c r="K579" s="56"/>
      <c r="L579" s="56"/>
      <c r="M579" s="56"/>
      <c r="N579" s="56"/>
      <c r="O579" s="56"/>
      <c r="P579" s="56"/>
      <c r="Q579" s="56"/>
      <c r="R579" s="2210"/>
      <c r="S579" s="256"/>
    </row>
    <row r="580" spans="1:19">
      <c r="A580" s="256"/>
      <c r="B580" s="56"/>
      <c r="C580" s="56"/>
      <c r="D580" s="56"/>
      <c r="E580" s="56"/>
      <c r="F580" s="56"/>
      <c r="G580" s="56"/>
      <c r="H580" s="56"/>
      <c r="I580" s="56"/>
      <c r="J580" s="56"/>
      <c r="K580" s="56"/>
      <c r="L580" s="56"/>
      <c r="M580" s="56"/>
      <c r="N580" s="56"/>
      <c r="O580" s="56"/>
      <c r="P580" s="56"/>
      <c r="Q580" s="56"/>
      <c r="R580" s="2210"/>
      <c r="S580" s="256"/>
    </row>
    <row r="581" spans="1:19">
      <c r="A581" s="256"/>
      <c r="B581" s="56"/>
      <c r="C581" s="56"/>
      <c r="D581" s="56"/>
      <c r="E581" s="56"/>
      <c r="F581" s="56"/>
      <c r="G581" s="56"/>
      <c r="H581" s="56"/>
      <c r="I581" s="56"/>
      <c r="J581" s="56"/>
      <c r="K581" s="56"/>
      <c r="L581" s="56"/>
      <c r="M581" s="56"/>
      <c r="N581" s="56"/>
      <c r="O581" s="56"/>
      <c r="P581" s="56"/>
      <c r="Q581" s="56"/>
      <c r="R581" s="2210"/>
      <c r="S581" s="256"/>
    </row>
    <row r="582" spans="1:19">
      <c r="A582" s="256"/>
      <c r="B582" s="56"/>
      <c r="C582" s="56"/>
      <c r="D582" s="56"/>
      <c r="E582" s="56"/>
      <c r="F582" s="56"/>
      <c r="G582" s="56"/>
      <c r="H582" s="56"/>
      <c r="I582" s="56"/>
      <c r="J582" s="56"/>
      <c r="K582" s="56"/>
      <c r="L582" s="56"/>
      <c r="M582" s="56"/>
      <c r="N582" s="56"/>
      <c r="O582" s="56"/>
      <c r="P582" s="56"/>
      <c r="Q582" s="56"/>
      <c r="R582" s="2210"/>
      <c r="S582" s="256"/>
    </row>
    <row r="583" spans="1:19">
      <c r="A583" s="256"/>
      <c r="B583" s="56"/>
      <c r="C583" s="56"/>
      <c r="D583" s="56"/>
      <c r="E583" s="56"/>
      <c r="F583" s="56"/>
      <c r="G583" s="56"/>
      <c r="H583" s="56"/>
      <c r="I583" s="56"/>
      <c r="J583" s="56"/>
      <c r="K583" s="56"/>
      <c r="L583" s="56"/>
      <c r="M583" s="56"/>
      <c r="N583" s="56"/>
      <c r="O583" s="56"/>
      <c r="P583" s="56"/>
      <c r="Q583" s="56"/>
      <c r="R583" s="2210"/>
      <c r="S583" s="256"/>
    </row>
    <row r="584" spans="1:19">
      <c r="A584" s="256"/>
      <c r="B584" s="56"/>
      <c r="C584" s="56"/>
      <c r="D584" s="56"/>
      <c r="E584" s="56"/>
      <c r="F584" s="56"/>
      <c r="G584" s="56"/>
      <c r="H584" s="56"/>
      <c r="I584" s="56"/>
      <c r="J584" s="56"/>
      <c r="K584" s="56"/>
      <c r="L584" s="56"/>
      <c r="M584" s="56"/>
      <c r="N584" s="56"/>
      <c r="O584" s="56"/>
      <c r="P584" s="56"/>
      <c r="Q584" s="56"/>
      <c r="R584" s="2210"/>
      <c r="S584" s="256"/>
    </row>
    <row r="585" spans="1:19">
      <c r="A585" s="256"/>
      <c r="B585" s="56"/>
      <c r="C585" s="56"/>
      <c r="D585" s="56"/>
      <c r="E585" s="56"/>
      <c r="F585" s="56"/>
      <c r="G585" s="56"/>
      <c r="H585" s="56"/>
      <c r="I585" s="56"/>
      <c r="J585" s="56"/>
      <c r="K585" s="56"/>
      <c r="L585" s="56"/>
      <c r="M585" s="56"/>
      <c r="N585" s="56"/>
      <c r="O585" s="56"/>
      <c r="P585" s="56"/>
      <c r="Q585" s="56"/>
      <c r="R585" s="2210"/>
      <c r="S585" s="256"/>
    </row>
    <row r="586" spans="1:19">
      <c r="A586" s="256"/>
      <c r="B586" s="56"/>
      <c r="C586" s="56"/>
      <c r="D586" s="56"/>
      <c r="E586" s="56"/>
      <c r="F586" s="56"/>
      <c r="G586" s="56"/>
      <c r="H586" s="56"/>
      <c r="I586" s="56"/>
      <c r="J586" s="56"/>
      <c r="K586" s="56"/>
      <c r="L586" s="56"/>
      <c r="M586" s="56"/>
      <c r="N586" s="56"/>
      <c r="O586" s="56"/>
      <c r="P586" s="56"/>
      <c r="Q586" s="56"/>
      <c r="R586" s="2210"/>
      <c r="S586" s="256"/>
    </row>
    <row r="587" spans="1:19">
      <c r="A587" s="256"/>
      <c r="B587" s="56"/>
      <c r="C587" s="56"/>
      <c r="D587" s="56"/>
      <c r="E587" s="56"/>
      <c r="F587" s="56"/>
      <c r="G587" s="56"/>
      <c r="H587" s="56"/>
      <c r="I587" s="56"/>
      <c r="J587" s="56"/>
      <c r="K587" s="56"/>
      <c r="L587" s="56"/>
      <c r="M587" s="56"/>
      <c r="N587" s="56"/>
      <c r="O587" s="56"/>
      <c r="P587" s="56"/>
      <c r="Q587" s="56"/>
      <c r="R587" s="2210"/>
      <c r="S587" s="256"/>
    </row>
    <row r="588" spans="1:19">
      <c r="A588" s="256"/>
      <c r="B588" s="56"/>
      <c r="C588" s="56"/>
      <c r="D588" s="56"/>
      <c r="E588" s="56"/>
      <c r="F588" s="56"/>
      <c r="G588" s="56"/>
      <c r="H588" s="56"/>
      <c r="I588" s="56"/>
      <c r="J588" s="56"/>
      <c r="K588" s="56"/>
      <c r="L588" s="56"/>
      <c r="M588" s="56"/>
      <c r="N588" s="56"/>
      <c r="O588" s="56"/>
      <c r="P588" s="56"/>
      <c r="Q588" s="56"/>
      <c r="R588" s="2210"/>
      <c r="S588" s="256"/>
    </row>
    <row r="589" spans="1:19">
      <c r="A589" s="256"/>
      <c r="B589" s="56"/>
      <c r="C589" s="56"/>
      <c r="D589" s="56"/>
      <c r="E589" s="56"/>
      <c r="F589" s="56"/>
      <c r="G589" s="56"/>
      <c r="H589" s="56"/>
      <c r="I589" s="56"/>
      <c r="J589" s="56"/>
      <c r="K589" s="56"/>
      <c r="L589" s="56"/>
      <c r="M589" s="56"/>
      <c r="N589" s="56"/>
      <c r="O589" s="56"/>
      <c r="P589" s="56"/>
      <c r="Q589" s="56"/>
      <c r="R589" s="2210"/>
      <c r="S589" s="256"/>
    </row>
    <row r="590" spans="1:19">
      <c r="A590" s="256"/>
      <c r="B590" s="56"/>
      <c r="C590" s="56"/>
      <c r="D590" s="56"/>
      <c r="E590" s="56"/>
      <c r="F590" s="56"/>
      <c r="G590" s="56"/>
      <c r="H590" s="56"/>
      <c r="I590" s="56"/>
      <c r="J590" s="56"/>
      <c r="K590" s="56"/>
      <c r="L590" s="56"/>
      <c r="M590" s="56"/>
      <c r="N590" s="56"/>
      <c r="O590" s="56"/>
      <c r="P590" s="56"/>
      <c r="Q590" s="56"/>
      <c r="R590" s="2210"/>
      <c r="S590" s="256"/>
    </row>
    <row r="591" spans="1:19">
      <c r="A591" s="256"/>
      <c r="B591" s="56"/>
      <c r="C591" s="56"/>
      <c r="D591" s="56"/>
      <c r="E591" s="56"/>
      <c r="F591" s="56"/>
      <c r="G591" s="56"/>
      <c r="H591" s="56"/>
      <c r="I591" s="56"/>
      <c r="J591" s="56"/>
      <c r="K591" s="56"/>
      <c r="L591" s="56"/>
      <c r="M591" s="56"/>
      <c r="N591" s="56"/>
      <c r="O591" s="56"/>
      <c r="P591" s="56"/>
      <c r="Q591" s="56"/>
      <c r="R591" s="2210"/>
      <c r="S591" s="256"/>
    </row>
    <row r="592" spans="1:19">
      <c r="A592" s="256"/>
      <c r="B592" s="56"/>
      <c r="C592" s="56"/>
      <c r="D592" s="56"/>
      <c r="E592" s="56"/>
      <c r="F592" s="56"/>
      <c r="G592" s="56"/>
      <c r="H592" s="56"/>
      <c r="I592" s="56"/>
      <c r="J592" s="56"/>
      <c r="K592" s="56"/>
      <c r="L592" s="56"/>
      <c r="M592" s="56"/>
      <c r="N592" s="56"/>
      <c r="O592" s="56"/>
      <c r="P592" s="56"/>
      <c r="Q592" s="56"/>
      <c r="R592" s="2210"/>
      <c r="S592" s="256"/>
    </row>
    <row r="593" spans="1:19">
      <c r="A593" s="256"/>
      <c r="B593" s="56"/>
      <c r="C593" s="56"/>
      <c r="D593" s="56"/>
      <c r="E593" s="56"/>
      <c r="F593" s="56"/>
      <c r="G593" s="56"/>
      <c r="H593" s="56"/>
      <c r="I593" s="56"/>
      <c r="J593" s="56"/>
      <c r="K593" s="56"/>
      <c r="L593" s="56"/>
      <c r="M593" s="56"/>
      <c r="N593" s="56"/>
      <c r="O593" s="56"/>
      <c r="P593" s="56"/>
      <c r="Q593" s="56"/>
      <c r="R593" s="2210"/>
      <c r="S593" s="256"/>
    </row>
    <row r="594" spans="1:19">
      <c r="A594" s="256"/>
      <c r="B594" s="56"/>
      <c r="C594" s="56"/>
      <c r="D594" s="56"/>
      <c r="E594" s="56"/>
      <c r="F594" s="56"/>
      <c r="G594" s="56"/>
      <c r="H594" s="56"/>
      <c r="I594" s="56"/>
      <c r="J594" s="56"/>
      <c r="K594" s="56"/>
      <c r="L594" s="56"/>
      <c r="M594" s="56"/>
      <c r="N594" s="56"/>
      <c r="O594" s="56"/>
      <c r="P594" s="56"/>
      <c r="Q594" s="56"/>
      <c r="R594" s="2210"/>
      <c r="S594" s="256"/>
    </row>
    <row r="595" spans="1:19">
      <c r="A595" s="256"/>
      <c r="B595" s="56"/>
      <c r="C595" s="56"/>
      <c r="D595" s="56"/>
      <c r="E595" s="56"/>
      <c r="F595" s="56"/>
      <c r="G595" s="56"/>
      <c r="H595" s="56"/>
      <c r="I595" s="56"/>
      <c r="J595" s="56"/>
      <c r="K595" s="56"/>
      <c r="L595" s="56"/>
      <c r="M595" s="56"/>
      <c r="N595" s="56"/>
      <c r="O595" s="56"/>
      <c r="P595" s="56"/>
      <c r="Q595" s="56"/>
      <c r="R595" s="2210"/>
      <c r="S595" s="256"/>
    </row>
    <row r="596" spans="1:19">
      <c r="A596" s="256"/>
      <c r="B596" s="56"/>
      <c r="C596" s="56"/>
      <c r="D596" s="56"/>
      <c r="E596" s="56"/>
      <c r="F596" s="56"/>
      <c r="G596" s="56"/>
      <c r="H596" s="56"/>
      <c r="I596" s="56"/>
      <c r="J596" s="56"/>
      <c r="K596" s="56"/>
      <c r="L596" s="56"/>
      <c r="M596" s="56"/>
      <c r="N596" s="56"/>
      <c r="O596" s="56"/>
      <c r="P596" s="56"/>
      <c r="Q596" s="56"/>
      <c r="R596" s="2210"/>
      <c r="S596" s="256"/>
    </row>
    <row r="597" spans="1:19">
      <c r="A597" s="256"/>
      <c r="B597" s="56"/>
      <c r="C597" s="56"/>
      <c r="D597" s="56"/>
      <c r="E597" s="56"/>
      <c r="F597" s="56"/>
      <c r="G597" s="56"/>
      <c r="H597" s="56"/>
      <c r="I597" s="56"/>
      <c r="J597" s="56"/>
      <c r="K597" s="56"/>
      <c r="L597" s="56"/>
      <c r="M597" s="56"/>
      <c r="N597" s="56"/>
      <c r="O597" s="56"/>
      <c r="P597" s="56"/>
      <c r="Q597" s="56"/>
      <c r="R597" s="2210"/>
      <c r="S597" s="256"/>
    </row>
    <row r="598" spans="1:19">
      <c r="A598" s="256"/>
      <c r="B598" s="56"/>
      <c r="C598" s="56"/>
      <c r="D598" s="56"/>
      <c r="E598" s="56"/>
      <c r="F598" s="56"/>
      <c r="G598" s="56"/>
      <c r="H598" s="56"/>
      <c r="I598" s="56"/>
      <c r="J598" s="56"/>
      <c r="K598" s="56"/>
      <c r="L598" s="56"/>
      <c r="M598" s="56"/>
      <c r="N598" s="56"/>
      <c r="O598" s="56"/>
      <c r="P598" s="56"/>
      <c r="Q598" s="56"/>
      <c r="R598" s="2210"/>
      <c r="S598" s="256"/>
    </row>
    <row r="599" spans="1:19">
      <c r="A599" s="256"/>
      <c r="B599" s="56"/>
      <c r="C599" s="56"/>
      <c r="D599" s="56"/>
      <c r="E599" s="56"/>
      <c r="F599" s="56"/>
      <c r="G599" s="56"/>
      <c r="H599" s="56"/>
      <c r="I599" s="56"/>
      <c r="J599" s="56"/>
      <c r="K599" s="56"/>
      <c r="L599" s="56"/>
      <c r="M599" s="56"/>
      <c r="N599" s="56"/>
      <c r="O599" s="56"/>
      <c r="P599" s="56"/>
      <c r="Q599" s="56"/>
      <c r="R599" s="2210"/>
      <c r="S599" s="256"/>
    </row>
    <row r="600" spans="1:19">
      <c r="A600" s="256"/>
      <c r="B600" s="56"/>
      <c r="C600" s="56"/>
      <c r="D600" s="56"/>
      <c r="E600" s="56"/>
      <c r="F600" s="56"/>
      <c r="G600" s="56"/>
      <c r="H600" s="56"/>
      <c r="I600" s="56"/>
      <c r="J600" s="56"/>
      <c r="K600" s="56"/>
      <c r="L600" s="56"/>
      <c r="M600" s="56"/>
      <c r="N600" s="56"/>
      <c r="O600" s="56"/>
      <c r="P600" s="56"/>
      <c r="Q600" s="56"/>
      <c r="R600" s="2210"/>
      <c r="S600" s="256"/>
    </row>
    <row r="601" spans="1:19">
      <c r="A601" s="256"/>
      <c r="B601" s="56"/>
      <c r="C601" s="56"/>
      <c r="D601" s="56"/>
      <c r="E601" s="56"/>
      <c r="F601" s="56"/>
      <c r="G601" s="56"/>
      <c r="H601" s="56"/>
      <c r="I601" s="56"/>
      <c r="J601" s="56"/>
      <c r="K601" s="56"/>
      <c r="L601" s="56"/>
      <c r="M601" s="56"/>
      <c r="N601" s="56"/>
      <c r="O601" s="56"/>
      <c r="P601" s="56"/>
      <c r="Q601" s="56"/>
      <c r="R601" s="2210"/>
      <c r="S601" s="256"/>
    </row>
    <row r="602" spans="1:19">
      <c r="A602" s="256"/>
      <c r="B602" s="56"/>
      <c r="C602" s="56"/>
      <c r="D602" s="56"/>
      <c r="E602" s="56"/>
      <c r="F602" s="56"/>
      <c r="G602" s="56"/>
      <c r="H602" s="56"/>
      <c r="I602" s="56"/>
      <c r="J602" s="56"/>
      <c r="K602" s="56"/>
      <c r="L602" s="56"/>
      <c r="M602" s="56"/>
      <c r="N602" s="56"/>
      <c r="O602" s="56"/>
      <c r="P602" s="56"/>
      <c r="Q602" s="56"/>
      <c r="R602" s="2210"/>
      <c r="S602" s="256"/>
    </row>
    <row r="603" spans="1:19">
      <c r="A603" s="256"/>
      <c r="B603" s="56"/>
      <c r="C603" s="56"/>
      <c r="D603" s="56"/>
      <c r="E603" s="56"/>
      <c r="F603" s="56"/>
      <c r="G603" s="56"/>
      <c r="H603" s="56"/>
      <c r="I603" s="56"/>
      <c r="J603" s="56"/>
      <c r="K603" s="56"/>
      <c r="L603" s="56"/>
      <c r="M603" s="56"/>
      <c r="N603" s="56"/>
      <c r="O603" s="56"/>
      <c r="P603" s="56"/>
      <c r="Q603" s="56"/>
      <c r="R603" s="2210"/>
      <c r="S603" s="256"/>
    </row>
    <row r="604" spans="1:19">
      <c r="A604" s="256"/>
      <c r="B604" s="56"/>
      <c r="C604" s="56"/>
      <c r="D604" s="56"/>
      <c r="E604" s="56"/>
      <c r="F604" s="56"/>
      <c r="G604" s="56"/>
      <c r="H604" s="56"/>
      <c r="I604" s="56"/>
      <c r="J604" s="56"/>
      <c r="K604" s="56"/>
      <c r="L604" s="56"/>
      <c r="M604" s="56"/>
      <c r="N604" s="56"/>
      <c r="O604" s="56"/>
      <c r="P604" s="56"/>
      <c r="Q604" s="56"/>
      <c r="R604" s="2210"/>
      <c r="S604" s="256"/>
    </row>
    <row r="605" spans="1:19">
      <c r="A605" s="256"/>
      <c r="B605" s="56"/>
      <c r="C605" s="56"/>
      <c r="D605" s="56"/>
      <c r="E605" s="56"/>
      <c r="F605" s="56"/>
      <c r="G605" s="56"/>
      <c r="H605" s="56"/>
      <c r="I605" s="56"/>
      <c r="J605" s="56"/>
      <c r="K605" s="56"/>
      <c r="L605" s="56"/>
      <c r="M605" s="56"/>
      <c r="N605" s="56"/>
      <c r="O605" s="56"/>
      <c r="P605" s="56"/>
      <c r="Q605" s="56"/>
      <c r="R605" s="2210"/>
      <c r="S605" s="256"/>
    </row>
    <row r="606" spans="1:19">
      <c r="A606" s="256"/>
      <c r="B606" s="56"/>
      <c r="C606" s="56"/>
      <c r="D606" s="56"/>
      <c r="E606" s="56"/>
      <c r="F606" s="56"/>
      <c r="G606" s="56"/>
      <c r="H606" s="56"/>
      <c r="I606" s="56"/>
      <c r="J606" s="56"/>
      <c r="K606" s="56"/>
      <c r="L606" s="56"/>
      <c r="M606" s="56"/>
      <c r="N606" s="56"/>
      <c r="O606" s="56"/>
      <c r="P606" s="56"/>
      <c r="Q606" s="56"/>
      <c r="R606" s="2210"/>
      <c r="S606" s="256"/>
    </row>
    <row r="607" spans="1:19">
      <c r="A607" s="256"/>
      <c r="B607" s="56"/>
      <c r="C607" s="56"/>
      <c r="D607" s="56"/>
      <c r="E607" s="56"/>
      <c r="F607" s="56"/>
      <c r="G607" s="56"/>
      <c r="H607" s="56"/>
      <c r="I607" s="56"/>
      <c r="J607" s="56"/>
      <c r="K607" s="56"/>
      <c r="L607" s="56"/>
      <c r="M607" s="56"/>
      <c r="N607" s="56"/>
      <c r="O607" s="56"/>
      <c r="P607" s="56"/>
      <c r="Q607" s="56"/>
      <c r="R607" s="2210"/>
      <c r="S607" s="256"/>
    </row>
    <row r="608" spans="1:19">
      <c r="A608" s="256"/>
      <c r="B608" s="56"/>
      <c r="C608" s="56"/>
      <c r="D608" s="56"/>
      <c r="E608" s="56"/>
      <c r="F608" s="56"/>
      <c r="G608" s="56"/>
      <c r="H608" s="56"/>
      <c r="I608" s="56"/>
      <c r="J608" s="56"/>
      <c r="K608" s="56"/>
      <c r="L608" s="56"/>
      <c r="M608" s="56"/>
      <c r="N608" s="56"/>
      <c r="O608" s="56"/>
      <c r="P608" s="56"/>
      <c r="Q608" s="56"/>
      <c r="R608" s="2210"/>
      <c r="S608" s="256"/>
    </row>
    <row r="609" spans="1:19">
      <c r="A609" s="256"/>
      <c r="B609" s="56"/>
      <c r="C609" s="56"/>
      <c r="D609" s="56"/>
      <c r="E609" s="56"/>
      <c r="F609" s="56"/>
      <c r="G609" s="56"/>
      <c r="H609" s="56"/>
      <c r="I609" s="56"/>
      <c r="J609" s="56"/>
      <c r="K609" s="56"/>
      <c r="L609" s="56"/>
      <c r="M609" s="56"/>
      <c r="N609" s="56"/>
      <c r="O609" s="56"/>
      <c r="P609" s="56"/>
      <c r="Q609" s="56"/>
      <c r="R609" s="2210"/>
      <c r="S609" s="256"/>
    </row>
    <row r="610" spans="1:19">
      <c r="A610" s="256"/>
      <c r="B610" s="56"/>
      <c r="C610" s="56"/>
      <c r="D610" s="56"/>
      <c r="E610" s="56"/>
      <c r="F610" s="56"/>
      <c r="G610" s="56"/>
      <c r="H610" s="56"/>
      <c r="I610" s="56"/>
      <c r="J610" s="56"/>
      <c r="K610" s="56"/>
      <c r="L610" s="56"/>
      <c r="M610" s="56"/>
      <c r="N610" s="56"/>
      <c r="O610" s="56"/>
      <c r="P610" s="56"/>
      <c r="Q610" s="56"/>
      <c r="R610" s="2210"/>
      <c r="S610" s="256"/>
    </row>
    <row r="611" spans="1:19">
      <c r="A611" s="256"/>
      <c r="B611" s="56"/>
      <c r="C611" s="56"/>
      <c r="D611" s="56"/>
      <c r="E611" s="56"/>
      <c r="F611" s="56"/>
      <c r="G611" s="56"/>
      <c r="H611" s="56"/>
      <c r="I611" s="56"/>
      <c r="J611" s="56"/>
      <c r="K611" s="56"/>
      <c r="L611" s="56"/>
      <c r="M611" s="56"/>
      <c r="N611" s="56"/>
      <c r="O611" s="56"/>
      <c r="P611" s="56"/>
      <c r="Q611" s="56"/>
      <c r="R611" s="2210"/>
      <c r="S611" s="256"/>
    </row>
    <row r="612" spans="1:19">
      <c r="A612" s="256"/>
      <c r="B612" s="56"/>
      <c r="C612" s="56"/>
      <c r="D612" s="56"/>
      <c r="E612" s="56"/>
      <c r="F612" s="56"/>
      <c r="G612" s="56"/>
      <c r="H612" s="56"/>
      <c r="I612" s="56"/>
      <c r="J612" s="56"/>
      <c r="K612" s="56"/>
      <c r="L612" s="56"/>
      <c r="M612" s="56"/>
      <c r="N612" s="56"/>
      <c r="O612" s="56"/>
      <c r="P612" s="56"/>
      <c r="Q612" s="56"/>
      <c r="R612" s="2210"/>
      <c r="S612" s="256"/>
    </row>
    <row r="613" spans="1:19">
      <c r="A613" s="256"/>
      <c r="B613" s="56"/>
      <c r="C613" s="56"/>
      <c r="D613" s="56"/>
      <c r="E613" s="56"/>
      <c r="F613" s="56"/>
      <c r="G613" s="56"/>
      <c r="H613" s="56"/>
      <c r="I613" s="56"/>
      <c r="J613" s="56"/>
      <c r="K613" s="56"/>
      <c r="L613" s="56"/>
      <c r="M613" s="56"/>
      <c r="N613" s="56"/>
      <c r="O613" s="56"/>
      <c r="P613" s="56"/>
      <c r="Q613" s="56"/>
      <c r="R613" s="2210"/>
      <c r="S613" s="256"/>
    </row>
    <row r="614" spans="1:19">
      <c r="A614" s="256"/>
      <c r="B614" s="56"/>
      <c r="C614" s="56"/>
      <c r="D614" s="56"/>
      <c r="E614" s="56"/>
      <c r="F614" s="56"/>
      <c r="G614" s="56"/>
      <c r="H614" s="56"/>
      <c r="I614" s="56"/>
      <c r="J614" s="56"/>
      <c r="K614" s="56"/>
      <c r="L614" s="56"/>
      <c r="M614" s="56"/>
      <c r="N614" s="56"/>
      <c r="O614" s="56"/>
      <c r="P614" s="56"/>
      <c r="Q614" s="56"/>
      <c r="R614" s="2210"/>
      <c r="S614" s="256"/>
    </row>
    <row r="615" spans="1:19">
      <c r="A615" s="256"/>
      <c r="B615" s="56"/>
      <c r="C615" s="56"/>
      <c r="D615" s="56"/>
      <c r="E615" s="56"/>
      <c r="F615" s="56"/>
      <c r="G615" s="56"/>
      <c r="H615" s="56"/>
      <c r="I615" s="56"/>
      <c r="J615" s="56"/>
      <c r="K615" s="56"/>
      <c r="L615" s="56"/>
      <c r="M615" s="56"/>
      <c r="N615" s="56"/>
      <c r="O615" s="56"/>
      <c r="P615" s="56"/>
      <c r="Q615" s="56"/>
      <c r="R615" s="2210"/>
      <c r="S615" s="256"/>
    </row>
    <row r="616" spans="1:19">
      <c r="A616" s="256"/>
      <c r="B616" s="56"/>
      <c r="C616" s="56"/>
      <c r="D616" s="56"/>
      <c r="E616" s="56"/>
      <c r="F616" s="56"/>
      <c r="G616" s="56"/>
      <c r="H616" s="56"/>
      <c r="I616" s="56"/>
      <c r="J616" s="56"/>
      <c r="K616" s="56"/>
      <c r="L616" s="56"/>
      <c r="M616" s="56"/>
      <c r="N616" s="56"/>
      <c r="O616" s="56"/>
      <c r="P616" s="56"/>
      <c r="Q616" s="56"/>
      <c r="R616" s="2210"/>
      <c r="S616" s="256"/>
    </row>
    <row r="617" spans="1:19">
      <c r="A617" s="256"/>
      <c r="B617" s="56"/>
      <c r="C617" s="56"/>
      <c r="D617" s="56"/>
      <c r="E617" s="56"/>
      <c r="F617" s="56"/>
      <c r="G617" s="56"/>
      <c r="H617" s="56"/>
      <c r="I617" s="56"/>
      <c r="J617" s="56"/>
      <c r="K617" s="56"/>
      <c r="L617" s="56"/>
      <c r="M617" s="56"/>
      <c r="N617" s="56"/>
      <c r="O617" s="56"/>
      <c r="P617" s="56"/>
      <c r="Q617" s="56"/>
      <c r="R617" s="2210"/>
      <c r="S617" s="256"/>
    </row>
    <row r="618" spans="1:19">
      <c r="A618" s="256"/>
      <c r="B618" s="56"/>
      <c r="C618" s="56"/>
      <c r="D618" s="56"/>
      <c r="E618" s="56"/>
      <c r="F618" s="56"/>
      <c r="G618" s="56"/>
      <c r="H618" s="56"/>
      <c r="I618" s="56"/>
      <c r="J618" s="56"/>
      <c r="K618" s="56"/>
      <c r="L618" s="56"/>
      <c r="M618" s="56"/>
      <c r="N618" s="56"/>
      <c r="O618" s="56"/>
      <c r="P618" s="56"/>
      <c r="Q618" s="56"/>
      <c r="R618" s="2210"/>
      <c r="S618" s="256"/>
    </row>
    <row r="619" spans="1:19">
      <c r="A619" s="256"/>
      <c r="B619" s="56"/>
      <c r="C619" s="56"/>
      <c r="D619" s="56"/>
      <c r="E619" s="56"/>
      <c r="F619" s="56"/>
      <c r="G619" s="56"/>
      <c r="H619" s="56"/>
      <c r="I619" s="56"/>
      <c r="J619" s="56"/>
      <c r="K619" s="56"/>
      <c r="L619" s="56"/>
      <c r="M619" s="56"/>
      <c r="N619" s="56"/>
      <c r="O619" s="56"/>
      <c r="P619" s="56"/>
      <c r="Q619" s="56"/>
      <c r="R619" s="2210"/>
      <c r="S619" s="256"/>
    </row>
    <row r="620" spans="1:19">
      <c r="A620" s="256"/>
      <c r="B620" s="56"/>
      <c r="C620" s="56"/>
      <c r="D620" s="56"/>
      <c r="E620" s="56"/>
      <c r="F620" s="56"/>
      <c r="G620" s="56"/>
      <c r="H620" s="56"/>
      <c r="I620" s="56"/>
      <c r="J620" s="56"/>
      <c r="K620" s="56"/>
      <c r="L620" s="56"/>
      <c r="M620" s="56"/>
      <c r="N620" s="56"/>
      <c r="O620" s="56"/>
      <c r="P620" s="56"/>
      <c r="Q620" s="56"/>
      <c r="R620" s="2210"/>
      <c r="S620" s="256"/>
    </row>
    <row r="621" spans="1:19">
      <c r="A621" s="256"/>
      <c r="B621" s="56"/>
      <c r="C621" s="56"/>
      <c r="D621" s="56"/>
      <c r="E621" s="56"/>
      <c r="F621" s="56"/>
      <c r="G621" s="56"/>
      <c r="H621" s="56"/>
      <c r="I621" s="56"/>
      <c r="J621" s="56"/>
      <c r="K621" s="56"/>
      <c r="L621" s="56"/>
      <c r="M621" s="56"/>
      <c r="N621" s="56"/>
      <c r="O621" s="56"/>
      <c r="P621" s="56"/>
      <c r="Q621" s="56"/>
      <c r="R621" s="2210"/>
      <c r="S621" s="256"/>
    </row>
    <row r="622" spans="1:19">
      <c r="A622" s="256"/>
      <c r="B622" s="56"/>
      <c r="C622" s="56"/>
      <c r="D622" s="56"/>
      <c r="E622" s="56"/>
      <c r="F622" s="56"/>
      <c r="G622" s="56"/>
      <c r="H622" s="56"/>
      <c r="I622" s="56"/>
      <c r="J622" s="56"/>
      <c r="K622" s="56"/>
      <c r="L622" s="56"/>
      <c r="M622" s="56"/>
      <c r="N622" s="56"/>
      <c r="O622" s="56"/>
      <c r="P622" s="56"/>
      <c r="Q622" s="56"/>
      <c r="R622" s="2210"/>
      <c r="S622" s="256"/>
    </row>
    <row r="623" spans="1:19">
      <c r="A623" s="256"/>
      <c r="B623" s="56"/>
      <c r="C623" s="56"/>
      <c r="D623" s="56"/>
      <c r="E623" s="56"/>
      <c r="F623" s="56"/>
      <c r="G623" s="56"/>
      <c r="H623" s="56"/>
      <c r="I623" s="56"/>
      <c r="J623" s="56"/>
      <c r="K623" s="56"/>
      <c r="L623" s="56"/>
      <c r="M623" s="56"/>
      <c r="N623" s="56"/>
      <c r="O623" s="56"/>
      <c r="P623" s="56"/>
      <c r="Q623" s="56"/>
      <c r="R623" s="2210"/>
      <c r="S623" s="256"/>
    </row>
    <row r="624" spans="1:19">
      <c r="A624" s="256"/>
      <c r="B624" s="56"/>
      <c r="C624" s="56"/>
      <c r="D624" s="56"/>
      <c r="E624" s="56"/>
      <c r="F624" s="56"/>
      <c r="G624" s="56"/>
      <c r="H624" s="56"/>
      <c r="I624" s="56"/>
      <c r="J624" s="56"/>
      <c r="K624" s="56"/>
      <c r="L624" s="56"/>
      <c r="M624" s="56"/>
      <c r="N624" s="56"/>
      <c r="O624" s="56"/>
      <c r="P624" s="56"/>
      <c r="Q624" s="56"/>
      <c r="R624" s="2210"/>
      <c r="S624" s="256"/>
    </row>
    <row r="625" spans="1:19">
      <c r="A625" s="256"/>
      <c r="B625" s="56"/>
      <c r="C625" s="56"/>
      <c r="D625" s="56"/>
      <c r="E625" s="56"/>
      <c r="F625" s="56"/>
      <c r="G625" s="56"/>
      <c r="H625" s="56"/>
      <c r="I625" s="56"/>
      <c r="J625" s="56"/>
      <c r="K625" s="56"/>
      <c r="L625" s="56"/>
      <c r="M625" s="56"/>
      <c r="N625" s="56"/>
      <c r="O625" s="56"/>
      <c r="P625" s="56"/>
      <c r="Q625" s="56"/>
      <c r="R625" s="2210"/>
      <c r="S625" s="256"/>
    </row>
    <row r="626" spans="1:19">
      <c r="A626" s="256"/>
      <c r="B626" s="56"/>
      <c r="C626" s="56"/>
      <c r="D626" s="56"/>
      <c r="E626" s="56"/>
      <c r="F626" s="56"/>
      <c r="G626" s="56"/>
      <c r="H626" s="56"/>
      <c r="I626" s="56"/>
      <c r="J626" s="56"/>
      <c r="K626" s="56"/>
      <c r="L626" s="56"/>
      <c r="M626" s="56"/>
      <c r="N626" s="56"/>
      <c r="O626" s="56"/>
      <c r="P626" s="56"/>
      <c r="Q626" s="56"/>
      <c r="R626" s="2210"/>
      <c r="S626" s="256"/>
    </row>
    <row r="627" spans="1:19">
      <c r="A627" s="256"/>
      <c r="B627" s="56"/>
      <c r="C627" s="56"/>
      <c r="D627" s="56"/>
      <c r="E627" s="56"/>
      <c r="F627" s="56"/>
      <c r="G627" s="56"/>
      <c r="H627" s="56"/>
      <c r="I627" s="56"/>
      <c r="J627" s="56"/>
      <c r="K627" s="56"/>
      <c r="L627" s="56"/>
      <c r="M627" s="56"/>
      <c r="N627" s="56"/>
      <c r="O627" s="56"/>
      <c r="P627" s="56"/>
      <c r="Q627" s="56"/>
      <c r="R627" s="2210"/>
      <c r="S627" s="256"/>
    </row>
    <row r="628" spans="1:19">
      <c r="A628" s="256"/>
      <c r="B628" s="56"/>
      <c r="C628" s="56"/>
      <c r="D628" s="56"/>
      <c r="E628" s="56"/>
      <c r="F628" s="56"/>
      <c r="G628" s="56"/>
      <c r="H628" s="56"/>
      <c r="I628" s="56"/>
      <c r="J628" s="56"/>
      <c r="K628" s="56"/>
      <c r="L628" s="56"/>
      <c r="M628" s="56"/>
      <c r="N628" s="56"/>
      <c r="O628" s="56"/>
      <c r="P628" s="56"/>
      <c r="Q628" s="56"/>
      <c r="R628" s="2210"/>
      <c r="S628" s="256"/>
    </row>
    <row r="629" spans="1:19">
      <c r="A629" s="256"/>
      <c r="B629" s="56"/>
      <c r="C629" s="56"/>
      <c r="D629" s="56"/>
      <c r="E629" s="56"/>
      <c r="F629" s="56"/>
      <c r="G629" s="56"/>
      <c r="H629" s="56"/>
      <c r="I629" s="56"/>
      <c r="J629" s="56"/>
      <c r="K629" s="56"/>
      <c r="L629" s="56"/>
      <c r="M629" s="56"/>
      <c r="N629" s="56"/>
      <c r="O629" s="56"/>
      <c r="P629" s="56"/>
      <c r="Q629" s="56"/>
      <c r="R629" s="2210"/>
      <c r="S629" s="256"/>
    </row>
    <row r="630" spans="1:19">
      <c r="A630" s="256"/>
      <c r="B630" s="56"/>
      <c r="C630" s="56"/>
      <c r="D630" s="56"/>
      <c r="E630" s="56"/>
      <c r="F630" s="56"/>
      <c r="G630" s="56"/>
      <c r="H630" s="56"/>
      <c r="I630" s="56"/>
      <c r="J630" s="56"/>
      <c r="K630" s="56"/>
      <c r="L630" s="56"/>
      <c r="M630" s="56"/>
      <c r="N630" s="56"/>
      <c r="O630" s="56"/>
      <c r="P630" s="56"/>
      <c r="Q630" s="56"/>
      <c r="R630" s="2210"/>
      <c r="S630" s="256"/>
    </row>
    <row r="631" spans="1:19">
      <c r="A631" s="256"/>
      <c r="B631" s="56"/>
      <c r="C631" s="56"/>
      <c r="D631" s="56"/>
      <c r="E631" s="56"/>
      <c r="F631" s="56"/>
      <c r="G631" s="56"/>
      <c r="H631" s="56"/>
      <c r="I631" s="56"/>
      <c r="J631" s="56"/>
      <c r="K631" s="56"/>
      <c r="L631" s="56"/>
      <c r="M631" s="56"/>
      <c r="N631" s="56"/>
      <c r="O631" s="56"/>
      <c r="P631" s="56"/>
      <c r="Q631" s="56"/>
      <c r="R631" s="2210"/>
      <c r="S631" s="256"/>
    </row>
    <row r="632" spans="1:19">
      <c r="A632" s="256"/>
      <c r="B632" s="56"/>
      <c r="C632" s="56"/>
      <c r="D632" s="56"/>
      <c r="E632" s="56"/>
      <c r="F632" s="56"/>
      <c r="G632" s="56"/>
      <c r="H632" s="56"/>
      <c r="I632" s="56"/>
      <c r="J632" s="56"/>
      <c r="K632" s="56"/>
      <c r="L632" s="56"/>
      <c r="M632" s="56"/>
      <c r="N632" s="56"/>
      <c r="O632" s="56"/>
      <c r="P632" s="56"/>
      <c r="Q632" s="56"/>
      <c r="R632" s="2210"/>
      <c r="S632" s="256"/>
    </row>
    <row r="633" spans="1:19">
      <c r="A633" s="256"/>
      <c r="B633" s="56"/>
      <c r="C633" s="56"/>
      <c r="D633" s="56"/>
      <c r="E633" s="56"/>
      <c r="F633" s="56"/>
      <c r="G633" s="56"/>
      <c r="H633" s="56"/>
      <c r="I633" s="56"/>
      <c r="J633" s="56"/>
      <c r="K633" s="56"/>
      <c r="L633" s="56"/>
      <c r="M633" s="56"/>
      <c r="N633" s="56"/>
      <c r="O633" s="56"/>
      <c r="P633" s="56"/>
      <c r="Q633" s="56"/>
      <c r="R633" s="2210"/>
      <c r="S633" s="256"/>
    </row>
    <row r="634" spans="1:19">
      <c r="A634" s="256"/>
      <c r="B634" s="56"/>
      <c r="C634" s="56"/>
      <c r="D634" s="56"/>
      <c r="E634" s="56"/>
      <c r="F634" s="56"/>
      <c r="G634" s="56"/>
      <c r="H634" s="56"/>
      <c r="I634" s="56"/>
      <c r="J634" s="56"/>
      <c r="K634" s="56"/>
      <c r="L634" s="56"/>
      <c r="M634" s="56"/>
      <c r="N634" s="56"/>
      <c r="O634" s="56"/>
      <c r="P634" s="56"/>
      <c r="Q634" s="56"/>
      <c r="R634" s="2210"/>
      <c r="S634" s="256"/>
    </row>
    <row r="635" spans="1:19">
      <c r="A635" s="256"/>
      <c r="B635" s="56"/>
      <c r="C635" s="56"/>
      <c r="D635" s="56"/>
      <c r="E635" s="56"/>
      <c r="F635" s="56"/>
      <c r="G635" s="56"/>
      <c r="H635" s="56"/>
      <c r="I635" s="56"/>
      <c r="J635" s="56"/>
      <c r="K635" s="56"/>
      <c r="L635" s="56"/>
      <c r="M635" s="56"/>
      <c r="N635" s="56"/>
      <c r="O635" s="56"/>
      <c r="P635" s="56"/>
      <c r="Q635" s="56"/>
      <c r="R635" s="2210"/>
      <c r="S635" s="256"/>
    </row>
    <row r="636" spans="1:19">
      <c r="A636" s="256"/>
      <c r="B636" s="56"/>
      <c r="C636" s="56"/>
      <c r="D636" s="56"/>
      <c r="E636" s="56"/>
      <c r="F636" s="56"/>
      <c r="G636" s="56"/>
      <c r="H636" s="56"/>
      <c r="I636" s="56"/>
      <c r="J636" s="56"/>
      <c r="K636" s="56"/>
      <c r="L636" s="56"/>
      <c r="M636" s="56"/>
      <c r="N636" s="56"/>
      <c r="O636" s="56"/>
      <c r="P636" s="56"/>
      <c r="Q636" s="56"/>
      <c r="R636" s="2210"/>
      <c r="S636" s="256"/>
    </row>
    <row r="637" spans="1:19">
      <c r="A637" s="256"/>
      <c r="B637" s="56"/>
      <c r="C637" s="56"/>
      <c r="D637" s="56"/>
      <c r="E637" s="56"/>
      <c r="F637" s="56"/>
      <c r="G637" s="56"/>
      <c r="H637" s="56"/>
      <c r="I637" s="56"/>
      <c r="J637" s="56"/>
      <c r="K637" s="56"/>
      <c r="L637" s="56"/>
      <c r="M637" s="56"/>
      <c r="N637" s="56"/>
      <c r="O637" s="56"/>
      <c r="P637" s="56"/>
      <c r="Q637" s="56"/>
      <c r="R637" s="2210"/>
      <c r="S637" s="256"/>
    </row>
    <row r="638" spans="1:19">
      <c r="A638" s="256"/>
      <c r="B638" s="56"/>
      <c r="C638" s="56"/>
      <c r="D638" s="56"/>
      <c r="E638" s="56"/>
      <c r="F638" s="56"/>
      <c r="G638" s="56"/>
      <c r="H638" s="56"/>
      <c r="I638" s="56"/>
      <c r="J638" s="56"/>
      <c r="K638" s="56"/>
      <c r="L638" s="56"/>
      <c r="M638" s="56"/>
      <c r="N638" s="56"/>
      <c r="O638" s="56"/>
      <c r="P638" s="56"/>
      <c r="Q638" s="56"/>
      <c r="R638" s="2210"/>
      <c r="S638" s="256"/>
    </row>
    <row r="639" spans="1:19">
      <c r="A639" s="256"/>
      <c r="B639" s="56"/>
      <c r="C639" s="56"/>
      <c r="D639" s="56"/>
      <c r="E639" s="56"/>
      <c r="F639" s="56"/>
      <c r="G639" s="56"/>
      <c r="H639" s="56"/>
      <c r="I639" s="56"/>
      <c r="J639" s="56"/>
      <c r="K639" s="56"/>
      <c r="L639" s="56"/>
      <c r="M639" s="56"/>
      <c r="N639" s="56"/>
      <c r="O639" s="56"/>
      <c r="P639" s="56"/>
      <c r="Q639" s="56"/>
      <c r="R639" s="2210"/>
      <c r="S639" s="256"/>
    </row>
    <row r="640" spans="1:19">
      <c r="A640" s="256"/>
      <c r="B640" s="56"/>
      <c r="C640" s="56"/>
      <c r="D640" s="56"/>
      <c r="E640" s="56"/>
      <c r="F640" s="56"/>
      <c r="G640" s="56"/>
      <c r="H640" s="56"/>
      <c r="I640" s="56"/>
      <c r="J640" s="56"/>
      <c r="K640" s="56"/>
      <c r="L640" s="56"/>
      <c r="M640" s="56"/>
      <c r="N640" s="56"/>
      <c r="O640" s="56"/>
      <c r="P640" s="56"/>
      <c r="Q640" s="56"/>
      <c r="R640" s="2210"/>
      <c r="S640" s="256"/>
    </row>
    <row r="641" spans="1:19">
      <c r="A641" s="256"/>
      <c r="B641" s="56"/>
      <c r="C641" s="56"/>
      <c r="D641" s="56"/>
      <c r="E641" s="56"/>
      <c r="F641" s="56"/>
      <c r="G641" s="56"/>
      <c r="H641" s="56"/>
      <c r="I641" s="56"/>
      <c r="J641" s="56"/>
      <c r="K641" s="56"/>
      <c r="L641" s="56"/>
      <c r="M641" s="56"/>
      <c r="N641" s="56"/>
      <c r="O641" s="56"/>
      <c r="P641" s="56"/>
      <c r="Q641" s="56"/>
      <c r="R641" s="2210"/>
      <c r="S641" s="256"/>
    </row>
    <row r="642" spans="1:19">
      <c r="A642" s="256"/>
      <c r="B642" s="56"/>
      <c r="C642" s="56"/>
      <c r="D642" s="56"/>
      <c r="E642" s="56"/>
      <c r="F642" s="56"/>
      <c r="G642" s="56"/>
      <c r="H642" s="56"/>
      <c r="I642" s="56"/>
      <c r="J642" s="56"/>
      <c r="K642" s="56"/>
      <c r="L642" s="56"/>
      <c r="M642" s="56"/>
      <c r="N642" s="56"/>
      <c r="O642" s="56"/>
      <c r="P642" s="56"/>
      <c r="Q642" s="56"/>
      <c r="R642" s="2210"/>
      <c r="S642" s="256"/>
    </row>
    <row r="643" spans="1:19">
      <c r="A643" s="256"/>
      <c r="B643" s="56"/>
      <c r="C643" s="56"/>
      <c r="D643" s="56"/>
      <c r="E643" s="56"/>
      <c r="F643" s="56"/>
      <c r="G643" s="56"/>
      <c r="H643" s="56"/>
      <c r="I643" s="56"/>
      <c r="J643" s="56"/>
      <c r="K643" s="56"/>
      <c r="L643" s="56"/>
      <c r="M643" s="56"/>
      <c r="N643" s="56"/>
      <c r="O643" s="56"/>
      <c r="P643" s="56"/>
      <c r="Q643" s="56"/>
      <c r="R643" s="2210"/>
      <c r="S643" s="256"/>
    </row>
    <row r="644" spans="1:19">
      <c r="A644" s="256"/>
      <c r="B644" s="56"/>
      <c r="C644" s="56"/>
      <c r="D644" s="56"/>
      <c r="E644" s="56"/>
      <c r="F644" s="56"/>
      <c r="G644" s="56"/>
      <c r="H644" s="56"/>
      <c r="I644" s="56"/>
      <c r="J644" s="56"/>
      <c r="K644" s="56"/>
      <c r="L644" s="56"/>
      <c r="M644" s="56"/>
      <c r="N644" s="56"/>
      <c r="O644" s="56"/>
      <c r="P644" s="56"/>
      <c r="Q644" s="56"/>
      <c r="R644" s="2210"/>
      <c r="S644" s="256"/>
    </row>
    <row r="645" spans="1:19">
      <c r="A645" s="256"/>
      <c r="B645" s="56"/>
      <c r="C645" s="56"/>
      <c r="D645" s="56"/>
      <c r="E645" s="56"/>
      <c r="F645" s="56"/>
      <c r="G645" s="56"/>
      <c r="H645" s="56"/>
      <c r="I645" s="56"/>
      <c r="J645" s="56"/>
      <c r="K645" s="56"/>
      <c r="L645" s="56"/>
      <c r="M645" s="56"/>
      <c r="N645" s="56"/>
      <c r="O645" s="56"/>
      <c r="P645" s="56"/>
      <c r="Q645" s="56"/>
      <c r="R645" s="2210"/>
      <c r="S645" s="256"/>
    </row>
    <row r="646" spans="1:19">
      <c r="A646" s="256"/>
      <c r="B646" s="56"/>
      <c r="C646" s="56"/>
      <c r="D646" s="56"/>
      <c r="E646" s="56"/>
      <c r="F646" s="56"/>
      <c r="G646" s="56"/>
      <c r="H646" s="56"/>
      <c r="I646" s="56"/>
      <c r="J646" s="56"/>
      <c r="K646" s="56"/>
      <c r="L646" s="56"/>
      <c r="M646" s="56"/>
      <c r="N646" s="56"/>
      <c r="O646" s="56"/>
      <c r="P646" s="56"/>
      <c r="Q646" s="56"/>
      <c r="R646" s="2210"/>
      <c r="S646" s="256"/>
    </row>
    <row r="647" spans="1:19">
      <c r="A647" s="256"/>
      <c r="B647" s="56"/>
      <c r="C647" s="56"/>
      <c r="D647" s="56"/>
      <c r="E647" s="56"/>
      <c r="F647" s="56"/>
      <c r="G647" s="56"/>
      <c r="H647" s="56"/>
      <c r="I647" s="56"/>
      <c r="J647" s="56"/>
      <c r="K647" s="56"/>
      <c r="L647" s="56"/>
      <c r="M647" s="56"/>
      <c r="N647" s="56"/>
      <c r="O647" s="56"/>
      <c r="P647" s="56"/>
      <c r="Q647" s="56"/>
      <c r="R647" s="2210"/>
      <c r="S647" s="256"/>
    </row>
    <row r="648" spans="1:19">
      <c r="A648" s="256"/>
      <c r="B648" s="56"/>
      <c r="C648" s="56"/>
      <c r="D648" s="56"/>
      <c r="E648" s="56"/>
      <c r="F648" s="56"/>
      <c r="G648" s="56"/>
      <c r="H648" s="56"/>
      <c r="I648" s="56"/>
      <c r="J648" s="56"/>
      <c r="K648" s="56"/>
      <c r="L648" s="56"/>
      <c r="M648" s="56"/>
      <c r="N648" s="56"/>
      <c r="O648" s="56"/>
      <c r="P648" s="56"/>
      <c r="Q648" s="56"/>
      <c r="R648" s="2210"/>
      <c r="S648" s="256"/>
    </row>
    <row r="649" spans="1:19">
      <c r="A649" s="256"/>
      <c r="B649" s="56"/>
      <c r="C649" s="56"/>
      <c r="D649" s="56"/>
      <c r="E649" s="56"/>
      <c r="F649" s="56"/>
      <c r="G649" s="56"/>
      <c r="H649" s="56"/>
      <c r="I649" s="56"/>
      <c r="J649" s="56"/>
      <c r="K649" s="56"/>
      <c r="L649" s="56"/>
      <c r="M649" s="56"/>
      <c r="N649" s="56"/>
      <c r="O649" s="56"/>
      <c r="P649" s="56"/>
      <c r="Q649" s="56"/>
      <c r="R649" s="2210"/>
      <c r="S649" s="256"/>
    </row>
    <row r="650" spans="1:19">
      <c r="A650" s="256"/>
      <c r="B650" s="56"/>
      <c r="C650" s="56"/>
      <c r="D650" s="56"/>
      <c r="E650" s="56"/>
      <c r="F650" s="56"/>
      <c r="G650" s="56"/>
      <c r="H650" s="56"/>
      <c r="I650" s="56"/>
      <c r="J650" s="56"/>
      <c r="K650" s="56"/>
      <c r="L650" s="56"/>
      <c r="M650" s="56"/>
      <c r="N650" s="56"/>
      <c r="O650" s="56"/>
      <c r="P650" s="56"/>
      <c r="Q650" s="56"/>
      <c r="R650" s="2210"/>
      <c r="S650" s="256"/>
    </row>
    <row r="651" spans="1:19">
      <c r="A651" s="256"/>
      <c r="B651" s="56"/>
      <c r="C651" s="56"/>
      <c r="D651" s="56"/>
      <c r="E651" s="56"/>
      <c r="F651" s="56"/>
      <c r="G651" s="56"/>
      <c r="H651" s="56"/>
      <c r="I651" s="56"/>
      <c r="J651" s="56"/>
      <c r="K651" s="56"/>
      <c r="L651" s="56"/>
      <c r="M651" s="56"/>
      <c r="N651" s="56"/>
      <c r="O651" s="56"/>
      <c r="P651" s="56"/>
      <c r="Q651" s="56"/>
      <c r="R651" s="2210"/>
      <c r="S651" s="256"/>
    </row>
    <row r="652" spans="1:19">
      <c r="A652" s="256"/>
      <c r="B652" s="56"/>
      <c r="C652" s="56"/>
      <c r="D652" s="56"/>
      <c r="E652" s="56"/>
      <c r="F652" s="56"/>
      <c r="G652" s="56"/>
      <c r="H652" s="56"/>
      <c r="I652" s="56"/>
      <c r="J652" s="56"/>
      <c r="K652" s="56"/>
      <c r="L652" s="56"/>
      <c r="M652" s="56"/>
      <c r="N652" s="56"/>
      <c r="O652" s="56"/>
      <c r="P652" s="56"/>
      <c r="Q652" s="56"/>
      <c r="R652" s="2210"/>
      <c r="S652" s="256"/>
    </row>
    <row r="653" spans="1:19">
      <c r="A653" s="256"/>
      <c r="B653" s="56"/>
      <c r="C653" s="56"/>
      <c r="D653" s="56"/>
      <c r="E653" s="56"/>
      <c r="F653" s="56"/>
      <c r="G653" s="56"/>
      <c r="H653" s="56"/>
      <c r="I653" s="56"/>
      <c r="J653" s="56"/>
      <c r="K653" s="56"/>
      <c r="L653" s="56"/>
      <c r="M653" s="56"/>
      <c r="N653" s="56"/>
      <c r="O653" s="56"/>
      <c r="P653" s="56"/>
      <c r="Q653" s="56"/>
      <c r="R653" s="2210"/>
      <c r="S653" s="256"/>
    </row>
    <row r="654" spans="1:19">
      <c r="A654" s="256"/>
      <c r="B654" s="56"/>
      <c r="C654" s="56"/>
      <c r="D654" s="56"/>
      <c r="E654" s="56"/>
      <c r="F654" s="56"/>
      <c r="G654" s="56"/>
      <c r="H654" s="56"/>
      <c r="I654" s="56"/>
      <c r="J654" s="56"/>
      <c r="K654" s="56"/>
      <c r="L654" s="56"/>
      <c r="M654" s="56"/>
      <c r="N654" s="56"/>
      <c r="O654" s="56"/>
      <c r="P654" s="56"/>
      <c r="Q654" s="56"/>
      <c r="R654" s="2210"/>
      <c r="S654" s="256"/>
    </row>
    <row r="655" spans="1:19">
      <c r="A655" s="256"/>
      <c r="B655" s="56"/>
      <c r="C655" s="56"/>
      <c r="D655" s="56"/>
      <c r="E655" s="56"/>
      <c r="F655" s="56"/>
      <c r="G655" s="56"/>
      <c r="H655" s="56"/>
      <c r="I655" s="56"/>
      <c r="J655" s="56"/>
      <c r="K655" s="56"/>
      <c r="L655" s="56"/>
      <c r="M655" s="56"/>
      <c r="N655" s="56"/>
      <c r="O655" s="56"/>
      <c r="P655" s="56"/>
      <c r="Q655" s="56"/>
      <c r="R655" s="2210"/>
      <c r="S655" s="256"/>
    </row>
    <row r="656" spans="1:19">
      <c r="A656" s="256"/>
      <c r="B656" s="56"/>
      <c r="C656" s="56"/>
      <c r="D656" s="56"/>
      <c r="E656" s="56"/>
      <c r="F656" s="56"/>
      <c r="G656" s="56"/>
      <c r="H656" s="56"/>
      <c r="I656" s="56"/>
      <c r="J656" s="56"/>
      <c r="K656" s="56"/>
      <c r="L656" s="56"/>
      <c r="M656" s="56"/>
      <c r="N656" s="56"/>
      <c r="O656" s="56"/>
      <c r="P656" s="56"/>
      <c r="Q656" s="56"/>
      <c r="R656" s="2210"/>
      <c r="S656" s="256"/>
    </row>
    <row r="657" spans="1:19">
      <c r="A657" s="256"/>
      <c r="B657" s="56"/>
      <c r="C657" s="56"/>
      <c r="D657" s="56"/>
      <c r="E657" s="56"/>
      <c r="F657" s="56"/>
      <c r="G657" s="56"/>
      <c r="H657" s="56"/>
      <c r="I657" s="56"/>
      <c r="J657" s="56"/>
      <c r="K657" s="56"/>
      <c r="L657" s="56"/>
      <c r="M657" s="56"/>
      <c r="N657" s="56"/>
      <c r="O657" s="56"/>
      <c r="P657" s="56"/>
      <c r="Q657" s="56"/>
      <c r="R657" s="2210"/>
      <c r="S657" s="256"/>
    </row>
    <row r="658" spans="1:19">
      <c r="A658" s="256"/>
      <c r="B658" s="56"/>
      <c r="C658" s="56"/>
      <c r="D658" s="56"/>
      <c r="E658" s="56"/>
      <c r="F658" s="56"/>
      <c r="G658" s="56"/>
      <c r="H658" s="56"/>
      <c r="I658" s="56"/>
      <c r="J658" s="56"/>
      <c r="K658" s="56"/>
      <c r="L658" s="56"/>
      <c r="M658" s="56"/>
      <c r="N658" s="56"/>
      <c r="O658" s="56"/>
      <c r="P658" s="56"/>
      <c r="Q658" s="56"/>
      <c r="R658" s="2210"/>
      <c r="S658" s="256"/>
    </row>
    <row r="659" spans="1:19">
      <c r="A659" s="256"/>
      <c r="B659" s="56"/>
      <c r="C659" s="56"/>
      <c r="D659" s="56"/>
      <c r="E659" s="56"/>
      <c r="F659" s="56"/>
      <c r="G659" s="56"/>
      <c r="H659" s="56"/>
      <c r="I659" s="56"/>
      <c r="J659" s="56"/>
      <c r="K659" s="56"/>
      <c r="L659" s="56"/>
      <c r="M659" s="56"/>
      <c r="N659" s="56"/>
      <c r="O659" s="56"/>
      <c r="P659" s="56"/>
      <c r="Q659" s="56"/>
      <c r="R659" s="2210"/>
      <c r="S659" s="256"/>
    </row>
    <row r="660" spans="1:19">
      <c r="A660" s="256"/>
      <c r="B660" s="56"/>
      <c r="C660" s="56"/>
      <c r="D660" s="56"/>
      <c r="E660" s="56"/>
      <c r="F660" s="56"/>
      <c r="G660" s="56"/>
      <c r="H660" s="56"/>
      <c r="I660" s="56"/>
      <c r="J660" s="56"/>
      <c r="K660" s="56"/>
      <c r="L660" s="56"/>
      <c r="M660" s="56"/>
      <c r="N660" s="56"/>
      <c r="O660" s="56"/>
      <c r="P660" s="56"/>
      <c r="Q660" s="56"/>
      <c r="R660" s="2210"/>
      <c r="S660" s="256"/>
    </row>
    <row r="661" spans="1:19">
      <c r="A661" s="256"/>
      <c r="B661" s="56"/>
      <c r="C661" s="56"/>
      <c r="D661" s="56"/>
      <c r="E661" s="56"/>
      <c r="F661" s="56"/>
      <c r="G661" s="56"/>
      <c r="H661" s="56"/>
      <c r="I661" s="56"/>
      <c r="J661" s="56"/>
      <c r="K661" s="56"/>
      <c r="L661" s="56"/>
      <c r="M661" s="56"/>
      <c r="N661" s="56"/>
      <c r="O661" s="56"/>
      <c r="P661" s="56"/>
      <c r="Q661" s="56"/>
      <c r="R661" s="2210"/>
      <c r="S661" s="256"/>
    </row>
    <row r="662" spans="1:19">
      <c r="A662" s="256"/>
      <c r="B662" s="56"/>
      <c r="C662" s="56"/>
      <c r="D662" s="56"/>
      <c r="E662" s="56"/>
      <c r="F662" s="56"/>
      <c r="G662" s="56"/>
      <c r="H662" s="56"/>
      <c r="I662" s="56"/>
      <c r="J662" s="56"/>
      <c r="K662" s="56"/>
      <c r="L662" s="56"/>
      <c r="M662" s="56"/>
      <c r="N662" s="56"/>
      <c r="O662" s="56"/>
      <c r="P662" s="56"/>
      <c r="Q662" s="56"/>
      <c r="R662" s="2210"/>
      <c r="S662" s="256"/>
    </row>
    <row r="663" spans="1:19">
      <c r="A663" s="256"/>
      <c r="B663" s="56"/>
      <c r="C663" s="56"/>
      <c r="D663" s="56"/>
      <c r="E663" s="56"/>
      <c r="F663" s="56"/>
      <c r="G663" s="56"/>
      <c r="H663" s="56"/>
      <c r="I663" s="56"/>
      <c r="J663" s="56"/>
      <c r="K663" s="56"/>
      <c r="L663" s="56"/>
      <c r="M663" s="56"/>
      <c r="N663" s="56"/>
      <c r="O663" s="56"/>
      <c r="P663" s="56"/>
      <c r="Q663" s="56"/>
      <c r="R663" s="2210"/>
      <c r="S663" s="256"/>
    </row>
    <row r="664" spans="1:19">
      <c r="A664" s="256"/>
      <c r="B664" s="56"/>
      <c r="C664" s="56"/>
      <c r="D664" s="56"/>
      <c r="E664" s="56"/>
      <c r="F664" s="56"/>
      <c r="G664" s="56"/>
      <c r="H664" s="56"/>
      <c r="I664" s="56"/>
      <c r="J664" s="56"/>
      <c r="K664" s="56"/>
      <c r="L664" s="56"/>
      <c r="M664" s="56"/>
      <c r="N664" s="56"/>
      <c r="O664" s="56"/>
      <c r="P664" s="56"/>
      <c r="Q664" s="56"/>
      <c r="R664" s="2210"/>
      <c r="S664" s="256"/>
    </row>
    <row r="665" spans="1:19">
      <c r="A665" s="256"/>
      <c r="B665" s="56"/>
      <c r="C665" s="56"/>
      <c r="D665" s="56"/>
      <c r="E665" s="56"/>
      <c r="F665" s="56"/>
      <c r="G665" s="56"/>
      <c r="H665" s="56"/>
      <c r="I665" s="56"/>
      <c r="J665" s="56"/>
      <c r="K665" s="56"/>
      <c r="L665" s="56"/>
      <c r="M665" s="56"/>
      <c r="N665" s="56"/>
      <c r="O665" s="56"/>
      <c r="P665" s="56"/>
      <c r="Q665" s="56"/>
      <c r="R665" s="2210"/>
      <c r="S665" s="256"/>
    </row>
    <row r="666" spans="1:19">
      <c r="A666" s="256"/>
      <c r="B666" s="56"/>
      <c r="C666" s="56"/>
      <c r="D666" s="56"/>
      <c r="E666" s="56"/>
      <c r="F666" s="56"/>
      <c r="G666" s="56"/>
      <c r="H666" s="56"/>
      <c r="I666" s="56"/>
      <c r="J666" s="56"/>
      <c r="K666" s="56"/>
      <c r="L666" s="56"/>
      <c r="M666" s="56"/>
      <c r="N666" s="56"/>
      <c r="O666" s="56"/>
      <c r="P666" s="56"/>
      <c r="Q666" s="56"/>
      <c r="R666" s="2210"/>
      <c r="S666" s="256"/>
    </row>
    <row r="667" spans="1:19">
      <c r="A667" s="256"/>
      <c r="B667" s="56"/>
      <c r="C667" s="56"/>
      <c r="D667" s="56"/>
      <c r="E667" s="56"/>
      <c r="F667" s="56"/>
      <c r="G667" s="56"/>
      <c r="H667" s="56"/>
      <c r="I667" s="56"/>
      <c r="J667" s="56"/>
      <c r="K667" s="56"/>
      <c r="L667" s="56"/>
      <c r="M667" s="56"/>
      <c r="N667" s="56"/>
      <c r="O667" s="56"/>
      <c r="P667" s="56"/>
      <c r="Q667" s="56"/>
      <c r="R667" s="2210"/>
      <c r="S667" s="256"/>
    </row>
    <row r="668" spans="1:19">
      <c r="A668" s="256"/>
      <c r="B668" s="56"/>
      <c r="C668" s="56"/>
      <c r="D668" s="56"/>
      <c r="E668" s="56"/>
      <c r="F668" s="56"/>
      <c r="G668" s="56"/>
      <c r="H668" s="56"/>
      <c r="I668" s="56"/>
      <c r="J668" s="56"/>
      <c r="K668" s="56"/>
      <c r="L668" s="56"/>
      <c r="M668" s="56"/>
      <c r="N668" s="56"/>
      <c r="O668" s="56"/>
      <c r="P668" s="56"/>
      <c r="Q668" s="56"/>
      <c r="R668" s="2210"/>
      <c r="S668" s="256"/>
    </row>
    <row r="669" spans="1:19">
      <c r="A669" s="256"/>
      <c r="B669" s="56"/>
      <c r="C669" s="56"/>
      <c r="D669" s="56"/>
      <c r="E669" s="56"/>
      <c r="F669" s="56"/>
      <c r="G669" s="56"/>
      <c r="H669" s="56"/>
      <c r="I669" s="56"/>
      <c r="J669" s="56"/>
      <c r="K669" s="56"/>
      <c r="L669" s="56"/>
      <c r="M669" s="56"/>
      <c r="N669" s="56"/>
      <c r="O669" s="56"/>
      <c r="P669" s="56"/>
      <c r="Q669" s="56"/>
      <c r="R669" s="2210"/>
      <c r="S669" s="256"/>
    </row>
    <row r="670" spans="1:19">
      <c r="A670" s="256"/>
      <c r="B670" s="56"/>
      <c r="C670" s="56"/>
      <c r="D670" s="56"/>
      <c r="E670" s="56"/>
      <c r="F670" s="56"/>
      <c r="G670" s="56"/>
      <c r="H670" s="56"/>
      <c r="I670" s="56"/>
      <c r="J670" s="56"/>
      <c r="K670" s="56"/>
      <c r="L670" s="56"/>
      <c r="M670" s="56"/>
      <c r="N670" s="56"/>
      <c r="O670" s="56"/>
      <c r="P670" s="56"/>
      <c r="Q670" s="56"/>
      <c r="R670" s="2210"/>
      <c r="S670" s="256"/>
    </row>
    <row r="671" spans="1:19">
      <c r="A671" s="256"/>
      <c r="B671" s="56"/>
      <c r="C671" s="56"/>
      <c r="D671" s="56"/>
      <c r="E671" s="56"/>
      <c r="F671" s="56"/>
      <c r="G671" s="56"/>
      <c r="H671" s="56"/>
      <c r="I671" s="56"/>
      <c r="J671" s="56"/>
      <c r="K671" s="56"/>
      <c r="L671" s="56"/>
      <c r="M671" s="56"/>
      <c r="N671" s="56"/>
      <c r="O671" s="56"/>
      <c r="P671" s="56"/>
      <c r="Q671" s="56"/>
      <c r="R671" s="2210"/>
      <c r="S671" s="256"/>
    </row>
    <row r="672" spans="1:19">
      <c r="A672" s="256"/>
      <c r="B672" s="56"/>
      <c r="C672" s="56"/>
      <c r="D672" s="56"/>
      <c r="E672" s="56"/>
      <c r="F672" s="56"/>
      <c r="G672" s="56"/>
      <c r="H672" s="56"/>
      <c r="I672" s="56"/>
      <c r="J672" s="56"/>
      <c r="K672" s="56"/>
      <c r="L672" s="56"/>
      <c r="M672" s="56"/>
      <c r="N672" s="56"/>
      <c r="O672" s="56"/>
      <c r="P672" s="56"/>
      <c r="Q672" s="56"/>
      <c r="R672" s="2210"/>
      <c r="S672" s="256"/>
    </row>
    <row r="673" spans="1:19">
      <c r="A673" s="256"/>
      <c r="B673" s="56"/>
      <c r="C673" s="56"/>
      <c r="D673" s="56"/>
      <c r="E673" s="56"/>
      <c r="F673" s="56"/>
      <c r="G673" s="56"/>
      <c r="H673" s="56"/>
      <c r="I673" s="56"/>
      <c r="J673" s="56"/>
      <c r="K673" s="56"/>
      <c r="L673" s="56"/>
      <c r="M673" s="56"/>
      <c r="N673" s="56"/>
      <c r="O673" s="56"/>
      <c r="P673" s="56"/>
      <c r="Q673" s="56"/>
      <c r="R673" s="2210"/>
      <c r="S673" s="256"/>
    </row>
    <row r="674" spans="1:19">
      <c r="A674" s="256"/>
      <c r="B674" s="56"/>
      <c r="C674" s="56"/>
      <c r="D674" s="56"/>
      <c r="E674" s="56"/>
      <c r="F674" s="56"/>
      <c r="G674" s="56"/>
      <c r="H674" s="56"/>
      <c r="I674" s="56"/>
      <c r="J674" s="56"/>
      <c r="K674" s="56"/>
      <c r="L674" s="56"/>
      <c r="M674" s="56"/>
      <c r="N674" s="56"/>
      <c r="O674" s="56"/>
      <c r="P674" s="56"/>
      <c r="Q674" s="56"/>
      <c r="R674" s="2210"/>
      <c r="S674" s="256"/>
    </row>
    <row r="675" spans="1:19">
      <c r="A675" s="256"/>
      <c r="B675" s="56"/>
      <c r="C675" s="56"/>
      <c r="D675" s="56"/>
      <c r="E675" s="56"/>
      <c r="F675" s="56"/>
      <c r="G675" s="56"/>
      <c r="H675" s="56"/>
      <c r="I675" s="56"/>
      <c r="J675" s="56"/>
      <c r="K675" s="56"/>
      <c r="L675" s="56"/>
      <c r="M675" s="56"/>
      <c r="N675" s="56"/>
      <c r="O675" s="56"/>
      <c r="P675" s="56"/>
      <c r="Q675" s="56"/>
      <c r="R675" s="2210"/>
      <c r="S675" s="256"/>
    </row>
    <row r="676" spans="1:19">
      <c r="A676" s="256"/>
      <c r="B676" s="56"/>
      <c r="C676" s="56"/>
      <c r="D676" s="56"/>
      <c r="E676" s="56"/>
      <c r="F676" s="56"/>
      <c r="G676" s="56"/>
      <c r="H676" s="56"/>
      <c r="I676" s="56"/>
      <c r="J676" s="56"/>
      <c r="K676" s="56"/>
      <c r="L676" s="56"/>
      <c r="M676" s="56"/>
      <c r="N676" s="56"/>
      <c r="O676" s="56"/>
      <c r="P676" s="56"/>
      <c r="Q676" s="56"/>
      <c r="R676" s="2210"/>
      <c r="S676" s="256"/>
    </row>
    <row r="677" spans="1:19">
      <c r="A677" s="256"/>
      <c r="B677" s="56"/>
      <c r="C677" s="56"/>
      <c r="D677" s="56"/>
      <c r="E677" s="56"/>
      <c r="F677" s="56"/>
      <c r="G677" s="56"/>
      <c r="H677" s="56"/>
      <c r="I677" s="56"/>
      <c r="J677" s="56"/>
      <c r="K677" s="56"/>
      <c r="L677" s="56"/>
      <c r="M677" s="56"/>
      <c r="N677" s="56"/>
      <c r="O677" s="56"/>
      <c r="P677" s="56"/>
      <c r="Q677" s="56"/>
      <c r="R677" s="2210"/>
      <c r="S677" s="256"/>
    </row>
    <row r="678" spans="1:19">
      <c r="A678" s="256"/>
      <c r="B678" s="56"/>
      <c r="C678" s="56"/>
      <c r="D678" s="56"/>
      <c r="E678" s="56"/>
      <c r="F678" s="56"/>
      <c r="G678" s="56"/>
      <c r="H678" s="56"/>
      <c r="I678" s="56"/>
      <c r="J678" s="56"/>
      <c r="K678" s="56"/>
      <c r="L678" s="56"/>
      <c r="M678" s="56"/>
      <c r="N678" s="56"/>
      <c r="O678" s="56"/>
      <c r="P678" s="56"/>
      <c r="Q678" s="56"/>
      <c r="R678" s="2210"/>
      <c r="S678" s="256"/>
    </row>
    <row r="679" spans="1:19">
      <c r="A679" s="256"/>
      <c r="B679" s="56"/>
      <c r="C679" s="56"/>
      <c r="D679" s="56"/>
      <c r="E679" s="56"/>
      <c r="F679" s="56"/>
      <c r="G679" s="56"/>
      <c r="H679" s="56"/>
      <c r="I679" s="56"/>
      <c r="J679" s="56"/>
      <c r="K679" s="56"/>
      <c r="L679" s="56"/>
      <c r="M679" s="56"/>
      <c r="N679" s="56"/>
      <c r="O679" s="56"/>
      <c r="P679" s="56"/>
      <c r="Q679" s="56"/>
      <c r="R679" s="2210"/>
      <c r="S679" s="256"/>
    </row>
    <row r="680" spans="1:19">
      <c r="A680" s="256"/>
      <c r="B680" s="56"/>
      <c r="C680" s="56"/>
      <c r="D680" s="56"/>
      <c r="E680" s="56"/>
      <c r="F680" s="56"/>
      <c r="G680" s="56"/>
      <c r="H680" s="56"/>
      <c r="I680" s="56"/>
      <c r="J680" s="56"/>
      <c r="K680" s="56"/>
      <c r="L680" s="56"/>
      <c r="M680" s="56"/>
      <c r="N680" s="56"/>
      <c r="O680" s="56"/>
      <c r="P680" s="56"/>
      <c r="Q680" s="56"/>
      <c r="R680" s="2210"/>
      <c r="S680" s="256"/>
    </row>
    <row r="681" spans="1:19">
      <c r="A681" s="256"/>
      <c r="B681" s="56"/>
      <c r="C681" s="56"/>
      <c r="D681" s="56"/>
      <c r="E681" s="56"/>
      <c r="F681" s="56"/>
      <c r="G681" s="56"/>
      <c r="H681" s="56"/>
      <c r="I681" s="56"/>
      <c r="J681" s="56"/>
      <c r="K681" s="56"/>
      <c r="L681" s="56"/>
      <c r="M681" s="56"/>
      <c r="N681" s="56"/>
      <c r="O681" s="56"/>
      <c r="P681" s="56"/>
      <c r="Q681" s="56"/>
      <c r="R681" s="2210"/>
      <c r="S681" s="256"/>
    </row>
    <row r="682" spans="1:19">
      <c r="A682" s="256"/>
      <c r="B682" s="56"/>
      <c r="C682" s="56"/>
      <c r="D682" s="56"/>
      <c r="E682" s="56"/>
      <c r="F682" s="56"/>
      <c r="G682" s="56"/>
      <c r="H682" s="56"/>
      <c r="I682" s="56"/>
      <c r="J682" s="56"/>
      <c r="K682" s="56"/>
      <c r="L682" s="56"/>
      <c r="M682" s="56"/>
      <c r="N682" s="56"/>
      <c r="O682" s="56"/>
      <c r="P682" s="56"/>
      <c r="Q682" s="56"/>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5" customWidth="1"/>
    <col min="2" max="2" width="13.21875" style="2901" customWidth="1"/>
    <col min="3" max="3" width="15.6640625" style="2901" customWidth="1"/>
    <col min="4" max="4" width="9.33203125" style="2901" bestFit="1" customWidth="1"/>
    <col min="5" max="5" width="13.44140625" style="2901" customWidth="1"/>
    <col min="6" max="6" width="9" style="2901"/>
    <col min="7" max="7" width="9.33203125" style="2901" bestFit="1" customWidth="1"/>
    <col min="8" max="9" width="9" style="2901"/>
    <col min="10" max="10" width="9.33203125" style="2901" bestFit="1" customWidth="1"/>
    <col min="11" max="11" width="4" style="2895" customWidth="1"/>
    <col min="12" max="12" width="5.109375" style="2901" customWidth="1"/>
    <col min="13" max="13" width="13.77734375" style="2901" customWidth="1"/>
    <col min="14" max="256" width="9" style="2901"/>
    <col min="257" max="257" width="4.88671875" style="2893" customWidth="1"/>
    <col min="258" max="258" width="13.21875" style="2893" customWidth="1"/>
    <col min="259" max="259" width="15.6640625" style="2893" customWidth="1"/>
    <col min="260" max="260" width="9.33203125" style="2893" bestFit="1" customWidth="1"/>
    <col min="261" max="261" width="13.44140625" style="2893" customWidth="1"/>
    <col min="262" max="262" width="9" style="2893"/>
    <col min="263" max="263" width="9.33203125" style="2893" bestFit="1" customWidth="1"/>
    <col min="264" max="265" width="9" style="2893"/>
    <col min="266" max="266" width="9.33203125" style="2893" bestFit="1" customWidth="1"/>
    <col min="267" max="267" width="4" style="2893" customWidth="1"/>
    <col min="268" max="268" width="5.109375" style="2893" customWidth="1"/>
    <col min="269" max="269" width="13.77734375" style="2893" customWidth="1"/>
    <col min="270" max="512" width="9" style="2893"/>
    <col min="513" max="513" width="4.88671875" style="2893" customWidth="1"/>
    <col min="514" max="514" width="13.21875" style="2893" customWidth="1"/>
    <col min="515" max="515" width="15.6640625" style="2893" customWidth="1"/>
    <col min="516" max="516" width="9.33203125" style="2893" bestFit="1" customWidth="1"/>
    <col min="517" max="517" width="13.44140625" style="2893" customWidth="1"/>
    <col min="518" max="518" width="9" style="2893"/>
    <col min="519" max="519" width="9.33203125" style="2893" bestFit="1" customWidth="1"/>
    <col min="520" max="521" width="9" style="2893"/>
    <col min="522" max="522" width="9.33203125" style="2893" bestFit="1" customWidth="1"/>
    <col min="523" max="523" width="4" style="2893" customWidth="1"/>
    <col min="524" max="524" width="5.109375" style="2893" customWidth="1"/>
    <col min="525" max="525" width="13.77734375" style="2893" customWidth="1"/>
    <col min="526" max="768" width="9" style="2893"/>
    <col min="769" max="769" width="4.88671875" style="2893" customWidth="1"/>
    <col min="770" max="770" width="13.21875" style="2893" customWidth="1"/>
    <col min="771" max="771" width="15.6640625" style="2893" customWidth="1"/>
    <col min="772" max="772" width="9.33203125" style="2893" bestFit="1" customWidth="1"/>
    <col min="773" max="773" width="13.44140625" style="2893" customWidth="1"/>
    <col min="774" max="774" width="9" style="2893"/>
    <col min="775" max="775" width="9.33203125" style="2893" bestFit="1" customWidth="1"/>
    <col min="776" max="777" width="9" style="2893"/>
    <col min="778" max="778" width="9.33203125" style="2893" bestFit="1" customWidth="1"/>
    <col min="779" max="779" width="4" style="2893" customWidth="1"/>
    <col min="780" max="780" width="5.109375" style="2893" customWidth="1"/>
    <col min="781" max="781" width="13.77734375" style="2893" customWidth="1"/>
    <col min="782" max="1024" width="9" style="2893"/>
    <col min="1025" max="1025" width="4.88671875" style="2893" customWidth="1"/>
    <col min="1026" max="1026" width="13.21875" style="2893" customWidth="1"/>
    <col min="1027" max="1027" width="15.6640625" style="2893" customWidth="1"/>
    <col min="1028" max="1028" width="9.33203125" style="2893" bestFit="1" customWidth="1"/>
    <col min="1029" max="1029" width="13.44140625" style="2893" customWidth="1"/>
    <col min="1030" max="1030" width="9" style="2893"/>
    <col min="1031" max="1031" width="9.33203125" style="2893" bestFit="1" customWidth="1"/>
    <col min="1032" max="1033" width="9" style="2893"/>
    <col min="1034" max="1034" width="9.33203125" style="2893" bestFit="1" customWidth="1"/>
    <col min="1035" max="1035" width="4" style="2893" customWidth="1"/>
    <col min="1036" max="1036" width="5.109375" style="2893" customWidth="1"/>
    <col min="1037" max="1037" width="13.77734375" style="2893" customWidth="1"/>
    <col min="1038" max="1280" width="9" style="2893"/>
    <col min="1281" max="1281" width="4.88671875" style="2893" customWidth="1"/>
    <col min="1282" max="1282" width="13.21875" style="2893" customWidth="1"/>
    <col min="1283" max="1283" width="15.6640625" style="2893" customWidth="1"/>
    <col min="1284" max="1284" width="9.33203125" style="2893" bestFit="1" customWidth="1"/>
    <col min="1285" max="1285" width="13.44140625" style="2893" customWidth="1"/>
    <col min="1286" max="1286" width="9" style="2893"/>
    <col min="1287" max="1287" width="9.33203125" style="2893" bestFit="1" customWidth="1"/>
    <col min="1288" max="1289" width="9" style="2893"/>
    <col min="1290" max="1290" width="9.33203125" style="2893" bestFit="1" customWidth="1"/>
    <col min="1291" max="1291" width="4" style="2893" customWidth="1"/>
    <col min="1292" max="1292" width="5.109375" style="2893" customWidth="1"/>
    <col min="1293" max="1293" width="13.77734375" style="2893" customWidth="1"/>
    <col min="1294" max="1536" width="9" style="2893"/>
    <col min="1537" max="1537" width="4.88671875" style="2893" customWidth="1"/>
    <col min="1538" max="1538" width="13.21875" style="2893" customWidth="1"/>
    <col min="1539" max="1539" width="15.6640625" style="2893" customWidth="1"/>
    <col min="1540" max="1540" width="9.33203125" style="2893" bestFit="1" customWidth="1"/>
    <col min="1541" max="1541" width="13.44140625" style="2893" customWidth="1"/>
    <col min="1542" max="1542" width="9" style="2893"/>
    <col min="1543" max="1543" width="9.33203125" style="2893" bestFit="1" customWidth="1"/>
    <col min="1544" max="1545" width="9" style="2893"/>
    <col min="1546" max="1546" width="9.33203125" style="2893" bestFit="1" customWidth="1"/>
    <col min="1547" max="1547" width="4" style="2893" customWidth="1"/>
    <col min="1548" max="1548" width="5.109375" style="2893" customWidth="1"/>
    <col min="1549" max="1549" width="13.77734375" style="2893" customWidth="1"/>
    <col min="1550" max="1792" width="9" style="2893"/>
    <col min="1793" max="1793" width="4.88671875" style="2893" customWidth="1"/>
    <col min="1794" max="1794" width="13.21875" style="2893" customWidth="1"/>
    <col min="1795" max="1795" width="15.6640625" style="2893" customWidth="1"/>
    <col min="1796" max="1796" width="9.33203125" style="2893" bestFit="1" customWidth="1"/>
    <col min="1797" max="1797" width="13.44140625" style="2893" customWidth="1"/>
    <col min="1798" max="1798" width="9" style="2893"/>
    <col min="1799" max="1799" width="9.33203125" style="2893" bestFit="1" customWidth="1"/>
    <col min="1800" max="1801" width="9" style="2893"/>
    <col min="1802" max="1802" width="9.33203125" style="2893" bestFit="1" customWidth="1"/>
    <col min="1803" max="1803" width="4" style="2893" customWidth="1"/>
    <col min="1804" max="1804" width="5.109375" style="2893" customWidth="1"/>
    <col min="1805" max="1805" width="13.77734375" style="2893" customWidth="1"/>
    <col min="1806" max="2048" width="9" style="2893"/>
    <col min="2049" max="2049" width="4.88671875" style="2893" customWidth="1"/>
    <col min="2050" max="2050" width="13.21875" style="2893" customWidth="1"/>
    <col min="2051" max="2051" width="15.6640625" style="2893" customWidth="1"/>
    <col min="2052" max="2052" width="9.33203125" style="2893" bestFit="1" customWidth="1"/>
    <col min="2053" max="2053" width="13.44140625" style="2893" customWidth="1"/>
    <col min="2054" max="2054" width="9" style="2893"/>
    <col min="2055" max="2055" width="9.33203125" style="2893" bestFit="1" customWidth="1"/>
    <col min="2056" max="2057" width="9" style="2893"/>
    <col min="2058" max="2058" width="9.33203125" style="2893" bestFit="1" customWidth="1"/>
    <col min="2059" max="2059" width="4" style="2893" customWidth="1"/>
    <col min="2060" max="2060" width="5.109375" style="2893" customWidth="1"/>
    <col min="2061" max="2061" width="13.77734375" style="2893" customWidth="1"/>
    <col min="2062" max="2304" width="9" style="2893"/>
    <col min="2305" max="2305" width="4.88671875" style="2893" customWidth="1"/>
    <col min="2306" max="2306" width="13.21875" style="2893" customWidth="1"/>
    <col min="2307" max="2307" width="15.6640625" style="2893" customWidth="1"/>
    <col min="2308" max="2308" width="9.33203125" style="2893" bestFit="1" customWidth="1"/>
    <col min="2309" max="2309" width="13.44140625" style="2893" customWidth="1"/>
    <col min="2310" max="2310" width="9" style="2893"/>
    <col min="2311" max="2311" width="9.33203125" style="2893" bestFit="1" customWidth="1"/>
    <col min="2312" max="2313" width="9" style="2893"/>
    <col min="2314" max="2314" width="9.33203125" style="2893" bestFit="1" customWidth="1"/>
    <col min="2315" max="2315" width="4" style="2893" customWidth="1"/>
    <col min="2316" max="2316" width="5.109375" style="2893" customWidth="1"/>
    <col min="2317" max="2317" width="13.77734375" style="2893" customWidth="1"/>
    <col min="2318" max="2560" width="9" style="2893"/>
    <col min="2561" max="2561" width="4.88671875" style="2893" customWidth="1"/>
    <col min="2562" max="2562" width="13.21875" style="2893" customWidth="1"/>
    <col min="2563" max="2563" width="15.6640625" style="2893" customWidth="1"/>
    <col min="2564" max="2564" width="9.33203125" style="2893" bestFit="1" customWidth="1"/>
    <col min="2565" max="2565" width="13.44140625" style="2893" customWidth="1"/>
    <col min="2566" max="2566" width="9" style="2893"/>
    <col min="2567" max="2567" width="9.33203125" style="2893" bestFit="1" customWidth="1"/>
    <col min="2568" max="2569" width="9" style="2893"/>
    <col min="2570" max="2570" width="9.33203125" style="2893" bestFit="1" customWidth="1"/>
    <col min="2571" max="2571" width="4" style="2893" customWidth="1"/>
    <col min="2572" max="2572" width="5.109375" style="2893" customWidth="1"/>
    <col min="2573" max="2573" width="13.77734375" style="2893" customWidth="1"/>
    <col min="2574" max="2816" width="9" style="2893"/>
    <col min="2817" max="2817" width="4.88671875" style="2893" customWidth="1"/>
    <col min="2818" max="2818" width="13.21875" style="2893" customWidth="1"/>
    <col min="2819" max="2819" width="15.6640625" style="2893" customWidth="1"/>
    <col min="2820" max="2820" width="9.33203125" style="2893" bestFit="1" customWidth="1"/>
    <col min="2821" max="2821" width="13.44140625" style="2893" customWidth="1"/>
    <col min="2822" max="2822" width="9" style="2893"/>
    <col min="2823" max="2823" width="9.33203125" style="2893" bestFit="1" customWidth="1"/>
    <col min="2824" max="2825" width="9" style="2893"/>
    <col min="2826" max="2826" width="9.33203125" style="2893" bestFit="1" customWidth="1"/>
    <col min="2827" max="2827" width="4" style="2893" customWidth="1"/>
    <col min="2828" max="2828" width="5.109375" style="2893" customWidth="1"/>
    <col min="2829" max="2829" width="13.77734375" style="2893" customWidth="1"/>
    <col min="2830" max="3072" width="9" style="2893"/>
    <col min="3073" max="3073" width="4.88671875" style="2893" customWidth="1"/>
    <col min="3074" max="3074" width="13.21875" style="2893" customWidth="1"/>
    <col min="3075" max="3075" width="15.6640625" style="2893" customWidth="1"/>
    <col min="3076" max="3076" width="9.33203125" style="2893" bestFit="1" customWidth="1"/>
    <col min="3077" max="3077" width="13.44140625" style="2893" customWidth="1"/>
    <col min="3078" max="3078" width="9" style="2893"/>
    <col min="3079" max="3079" width="9.33203125" style="2893" bestFit="1" customWidth="1"/>
    <col min="3080" max="3081" width="9" style="2893"/>
    <col min="3082" max="3082" width="9.33203125" style="2893" bestFit="1" customWidth="1"/>
    <col min="3083" max="3083" width="4" style="2893" customWidth="1"/>
    <col min="3084" max="3084" width="5.109375" style="2893" customWidth="1"/>
    <col min="3085" max="3085" width="13.77734375" style="2893" customWidth="1"/>
    <col min="3086" max="3328" width="9" style="2893"/>
    <col min="3329" max="3329" width="4.88671875" style="2893" customWidth="1"/>
    <col min="3330" max="3330" width="13.21875" style="2893" customWidth="1"/>
    <col min="3331" max="3331" width="15.6640625" style="2893" customWidth="1"/>
    <col min="3332" max="3332" width="9.33203125" style="2893" bestFit="1" customWidth="1"/>
    <col min="3333" max="3333" width="13.44140625" style="2893" customWidth="1"/>
    <col min="3334" max="3334" width="9" style="2893"/>
    <col min="3335" max="3335" width="9.33203125" style="2893" bestFit="1" customWidth="1"/>
    <col min="3336" max="3337" width="9" style="2893"/>
    <col min="3338" max="3338" width="9.33203125" style="2893" bestFit="1" customWidth="1"/>
    <col min="3339" max="3339" width="4" style="2893" customWidth="1"/>
    <col min="3340" max="3340" width="5.109375" style="2893" customWidth="1"/>
    <col min="3341" max="3341" width="13.77734375" style="2893" customWidth="1"/>
    <col min="3342" max="3584" width="9" style="2893"/>
    <col min="3585" max="3585" width="4.88671875" style="2893" customWidth="1"/>
    <col min="3586" max="3586" width="13.21875" style="2893" customWidth="1"/>
    <col min="3587" max="3587" width="15.6640625" style="2893" customWidth="1"/>
    <col min="3588" max="3588" width="9.33203125" style="2893" bestFit="1" customWidth="1"/>
    <col min="3589" max="3589" width="13.44140625" style="2893" customWidth="1"/>
    <col min="3590" max="3590" width="9" style="2893"/>
    <col min="3591" max="3591" width="9.33203125" style="2893" bestFit="1" customWidth="1"/>
    <col min="3592" max="3593" width="9" style="2893"/>
    <col min="3594" max="3594" width="9.33203125" style="2893" bestFit="1" customWidth="1"/>
    <col min="3595" max="3595" width="4" style="2893" customWidth="1"/>
    <col min="3596" max="3596" width="5.109375" style="2893" customWidth="1"/>
    <col min="3597" max="3597" width="13.77734375" style="2893" customWidth="1"/>
    <col min="3598" max="3840" width="9" style="2893"/>
    <col min="3841" max="3841" width="4.88671875" style="2893" customWidth="1"/>
    <col min="3842" max="3842" width="13.21875" style="2893" customWidth="1"/>
    <col min="3843" max="3843" width="15.6640625" style="2893" customWidth="1"/>
    <col min="3844" max="3844" width="9.33203125" style="2893" bestFit="1" customWidth="1"/>
    <col min="3845" max="3845" width="13.44140625" style="2893" customWidth="1"/>
    <col min="3846" max="3846" width="9" style="2893"/>
    <col min="3847" max="3847" width="9.33203125" style="2893" bestFit="1" customWidth="1"/>
    <col min="3848" max="3849" width="9" style="2893"/>
    <col min="3850" max="3850" width="9.33203125" style="2893" bestFit="1" customWidth="1"/>
    <col min="3851" max="3851" width="4" style="2893" customWidth="1"/>
    <col min="3852" max="3852" width="5.109375" style="2893" customWidth="1"/>
    <col min="3853" max="3853" width="13.77734375" style="2893" customWidth="1"/>
    <col min="3854" max="4096" width="9" style="2893"/>
    <col min="4097" max="4097" width="4.88671875" style="2893" customWidth="1"/>
    <col min="4098" max="4098" width="13.21875" style="2893" customWidth="1"/>
    <col min="4099" max="4099" width="15.6640625" style="2893" customWidth="1"/>
    <col min="4100" max="4100" width="9.33203125" style="2893" bestFit="1" customWidth="1"/>
    <col min="4101" max="4101" width="13.44140625" style="2893" customWidth="1"/>
    <col min="4102" max="4102" width="9" style="2893"/>
    <col min="4103" max="4103" width="9.33203125" style="2893" bestFit="1" customWidth="1"/>
    <col min="4104" max="4105" width="9" style="2893"/>
    <col min="4106" max="4106" width="9.33203125" style="2893" bestFit="1" customWidth="1"/>
    <col min="4107" max="4107" width="4" style="2893" customWidth="1"/>
    <col min="4108" max="4108" width="5.109375" style="2893" customWidth="1"/>
    <col min="4109" max="4109" width="13.77734375" style="2893" customWidth="1"/>
    <col min="4110" max="4352" width="9" style="2893"/>
    <col min="4353" max="4353" width="4.88671875" style="2893" customWidth="1"/>
    <col min="4354" max="4354" width="13.21875" style="2893" customWidth="1"/>
    <col min="4355" max="4355" width="15.6640625" style="2893" customWidth="1"/>
    <col min="4356" max="4356" width="9.33203125" style="2893" bestFit="1" customWidth="1"/>
    <col min="4357" max="4357" width="13.44140625" style="2893" customWidth="1"/>
    <col min="4358" max="4358" width="9" style="2893"/>
    <col min="4359" max="4359" width="9.33203125" style="2893" bestFit="1" customWidth="1"/>
    <col min="4360" max="4361" width="9" style="2893"/>
    <col min="4362" max="4362" width="9.33203125" style="2893" bestFit="1" customWidth="1"/>
    <col min="4363" max="4363" width="4" style="2893" customWidth="1"/>
    <col min="4364" max="4364" width="5.109375" style="2893" customWidth="1"/>
    <col min="4365" max="4365" width="13.77734375" style="2893" customWidth="1"/>
    <col min="4366" max="4608" width="9" style="2893"/>
    <col min="4609" max="4609" width="4.88671875" style="2893" customWidth="1"/>
    <col min="4610" max="4610" width="13.21875" style="2893" customWidth="1"/>
    <col min="4611" max="4611" width="15.6640625" style="2893" customWidth="1"/>
    <col min="4612" max="4612" width="9.33203125" style="2893" bestFit="1" customWidth="1"/>
    <col min="4613" max="4613" width="13.44140625" style="2893" customWidth="1"/>
    <col min="4614" max="4614" width="9" style="2893"/>
    <col min="4615" max="4615" width="9.33203125" style="2893" bestFit="1" customWidth="1"/>
    <col min="4616" max="4617" width="9" style="2893"/>
    <col min="4618" max="4618" width="9.33203125" style="2893" bestFit="1" customWidth="1"/>
    <col min="4619" max="4619" width="4" style="2893" customWidth="1"/>
    <col min="4620" max="4620" width="5.109375" style="2893" customWidth="1"/>
    <col min="4621" max="4621" width="13.77734375" style="2893" customWidth="1"/>
    <col min="4622" max="4864" width="9" style="2893"/>
    <col min="4865" max="4865" width="4.88671875" style="2893" customWidth="1"/>
    <col min="4866" max="4866" width="13.21875" style="2893" customWidth="1"/>
    <col min="4867" max="4867" width="15.6640625" style="2893" customWidth="1"/>
    <col min="4868" max="4868" width="9.33203125" style="2893" bestFit="1" customWidth="1"/>
    <col min="4869" max="4869" width="13.44140625" style="2893" customWidth="1"/>
    <col min="4870" max="4870" width="9" style="2893"/>
    <col min="4871" max="4871" width="9.33203125" style="2893" bestFit="1" customWidth="1"/>
    <col min="4872" max="4873" width="9" style="2893"/>
    <col min="4874" max="4874" width="9.33203125" style="2893" bestFit="1" customWidth="1"/>
    <col min="4875" max="4875" width="4" style="2893" customWidth="1"/>
    <col min="4876" max="4876" width="5.109375" style="2893" customWidth="1"/>
    <col min="4877" max="4877" width="13.77734375" style="2893" customWidth="1"/>
    <col min="4878" max="5120" width="9" style="2893"/>
    <col min="5121" max="5121" width="4.88671875" style="2893" customWidth="1"/>
    <col min="5122" max="5122" width="13.21875" style="2893" customWidth="1"/>
    <col min="5123" max="5123" width="15.6640625" style="2893" customWidth="1"/>
    <col min="5124" max="5124" width="9.33203125" style="2893" bestFit="1" customWidth="1"/>
    <col min="5125" max="5125" width="13.44140625" style="2893" customWidth="1"/>
    <col min="5126" max="5126" width="9" style="2893"/>
    <col min="5127" max="5127" width="9.33203125" style="2893" bestFit="1" customWidth="1"/>
    <col min="5128" max="5129" width="9" style="2893"/>
    <col min="5130" max="5130" width="9.33203125" style="2893" bestFit="1" customWidth="1"/>
    <col min="5131" max="5131" width="4" style="2893" customWidth="1"/>
    <col min="5132" max="5132" width="5.109375" style="2893" customWidth="1"/>
    <col min="5133" max="5133" width="13.77734375" style="2893" customWidth="1"/>
    <col min="5134" max="5376" width="9" style="2893"/>
    <col min="5377" max="5377" width="4.88671875" style="2893" customWidth="1"/>
    <col min="5378" max="5378" width="13.21875" style="2893" customWidth="1"/>
    <col min="5379" max="5379" width="15.6640625" style="2893" customWidth="1"/>
    <col min="5380" max="5380" width="9.33203125" style="2893" bestFit="1" customWidth="1"/>
    <col min="5381" max="5381" width="13.44140625" style="2893" customWidth="1"/>
    <col min="5382" max="5382" width="9" style="2893"/>
    <col min="5383" max="5383" width="9.33203125" style="2893" bestFit="1" customWidth="1"/>
    <col min="5384" max="5385" width="9" style="2893"/>
    <col min="5386" max="5386" width="9.33203125" style="2893" bestFit="1" customWidth="1"/>
    <col min="5387" max="5387" width="4" style="2893" customWidth="1"/>
    <col min="5388" max="5388" width="5.109375" style="2893" customWidth="1"/>
    <col min="5389" max="5389" width="13.77734375" style="2893" customWidth="1"/>
    <col min="5390" max="5632" width="9" style="2893"/>
    <col min="5633" max="5633" width="4.88671875" style="2893" customWidth="1"/>
    <col min="5634" max="5634" width="13.21875" style="2893" customWidth="1"/>
    <col min="5635" max="5635" width="15.6640625" style="2893" customWidth="1"/>
    <col min="5636" max="5636" width="9.33203125" style="2893" bestFit="1" customWidth="1"/>
    <col min="5637" max="5637" width="13.44140625" style="2893" customWidth="1"/>
    <col min="5638" max="5638" width="9" style="2893"/>
    <col min="5639" max="5639" width="9.33203125" style="2893" bestFit="1" customWidth="1"/>
    <col min="5640" max="5641" width="9" style="2893"/>
    <col min="5642" max="5642" width="9.33203125" style="2893" bestFit="1" customWidth="1"/>
    <col min="5643" max="5643" width="4" style="2893" customWidth="1"/>
    <col min="5644" max="5644" width="5.109375" style="2893" customWidth="1"/>
    <col min="5645" max="5645" width="13.77734375" style="2893" customWidth="1"/>
    <col min="5646" max="5888" width="9" style="2893"/>
    <col min="5889" max="5889" width="4.88671875" style="2893" customWidth="1"/>
    <col min="5890" max="5890" width="13.21875" style="2893" customWidth="1"/>
    <col min="5891" max="5891" width="15.6640625" style="2893" customWidth="1"/>
    <col min="5892" max="5892" width="9.33203125" style="2893" bestFit="1" customWidth="1"/>
    <col min="5893" max="5893" width="13.44140625" style="2893" customWidth="1"/>
    <col min="5894" max="5894" width="9" style="2893"/>
    <col min="5895" max="5895" width="9.33203125" style="2893" bestFit="1" customWidth="1"/>
    <col min="5896" max="5897" width="9" style="2893"/>
    <col min="5898" max="5898" width="9.33203125" style="2893" bestFit="1" customWidth="1"/>
    <col min="5899" max="5899" width="4" style="2893" customWidth="1"/>
    <col min="5900" max="5900" width="5.109375" style="2893" customWidth="1"/>
    <col min="5901" max="5901" width="13.77734375" style="2893" customWidth="1"/>
    <col min="5902" max="6144" width="9" style="2893"/>
    <col min="6145" max="6145" width="4.88671875" style="2893" customWidth="1"/>
    <col min="6146" max="6146" width="13.21875" style="2893" customWidth="1"/>
    <col min="6147" max="6147" width="15.6640625" style="2893" customWidth="1"/>
    <col min="6148" max="6148" width="9.33203125" style="2893" bestFit="1" customWidth="1"/>
    <col min="6149" max="6149" width="13.44140625" style="2893" customWidth="1"/>
    <col min="6150" max="6150" width="9" style="2893"/>
    <col min="6151" max="6151" width="9.33203125" style="2893" bestFit="1" customWidth="1"/>
    <col min="6152" max="6153" width="9" style="2893"/>
    <col min="6154" max="6154" width="9.33203125" style="2893" bestFit="1" customWidth="1"/>
    <col min="6155" max="6155" width="4" style="2893" customWidth="1"/>
    <col min="6156" max="6156" width="5.109375" style="2893" customWidth="1"/>
    <col min="6157" max="6157" width="13.77734375" style="2893" customWidth="1"/>
    <col min="6158" max="6400" width="9" style="2893"/>
    <col min="6401" max="6401" width="4.88671875" style="2893" customWidth="1"/>
    <col min="6402" max="6402" width="13.21875" style="2893" customWidth="1"/>
    <col min="6403" max="6403" width="15.6640625" style="2893" customWidth="1"/>
    <col min="6404" max="6404" width="9.33203125" style="2893" bestFit="1" customWidth="1"/>
    <col min="6405" max="6405" width="13.44140625" style="2893" customWidth="1"/>
    <col min="6406" max="6406" width="9" style="2893"/>
    <col min="6407" max="6407" width="9.33203125" style="2893" bestFit="1" customWidth="1"/>
    <col min="6408" max="6409" width="9" style="2893"/>
    <col min="6410" max="6410" width="9.33203125" style="2893" bestFit="1" customWidth="1"/>
    <col min="6411" max="6411" width="4" style="2893" customWidth="1"/>
    <col min="6412" max="6412" width="5.109375" style="2893" customWidth="1"/>
    <col min="6413" max="6413" width="13.77734375" style="2893" customWidth="1"/>
    <col min="6414" max="6656" width="9" style="2893"/>
    <col min="6657" max="6657" width="4.88671875" style="2893" customWidth="1"/>
    <col min="6658" max="6658" width="13.21875" style="2893" customWidth="1"/>
    <col min="6659" max="6659" width="15.6640625" style="2893" customWidth="1"/>
    <col min="6660" max="6660" width="9.33203125" style="2893" bestFit="1" customWidth="1"/>
    <col min="6661" max="6661" width="13.44140625" style="2893" customWidth="1"/>
    <col min="6662" max="6662" width="9" style="2893"/>
    <col min="6663" max="6663" width="9.33203125" style="2893" bestFit="1" customWidth="1"/>
    <col min="6664" max="6665" width="9" style="2893"/>
    <col min="6666" max="6666" width="9.33203125" style="2893" bestFit="1" customWidth="1"/>
    <col min="6667" max="6667" width="4" style="2893" customWidth="1"/>
    <col min="6668" max="6668" width="5.109375" style="2893" customWidth="1"/>
    <col min="6669" max="6669" width="13.77734375" style="2893" customWidth="1"/>
    <col min="6670" max="6912" width="9" style="2893"/>
    <col min="6913" max="6913" width="4.88671875" style="2893" customWidth="1"/>
    <col min="6914" max="6914" width="13.21875" style="2893" customWidth="1"/>
    <col min="6915" max="6915" width="15.6640625" style="2893" customWidth="1"/>
    <col min="6916" max="6916" width="9.33203125" style="2893" bestFit="1" customWidth="1"/>
    <col min="6917" max="6917" width="13.44140625" style="2893" customWidth="1"/>
    <col min="6918" max="6918" width="9" style="2893"/>
    <col min="6919" max="6919" width="9.33203125" style="2893" bestFit="1" customWidth="1"/>
    <col min="6920" max="6921" width="9" style="2893"/>
    <col min="6922" max="6922" width="9.33203125" style="2893" bestFit="1" customWidth="1"/>
    <col min="6923" max="6923" width="4" style="2893" customWidth="1"/>
    <col min="6924" max="6924" width="5.109375" style="2893" customWidth="1"/>
    <col min="6925" max="6925" width="13.77734375" style="2893" customWidth="1"/>
    <col min="6926" max="7168" width="9" style="2893"/>
    <col min="7169" max="7169" width="4.88671875" style="2893" customWidth="1"/>
    <col min="7170" max="7170" width="13.21875" style="2893" customWidth="1"/>
    <col min="7171" max="7171" width="15.6640625" style="2893" customWidth="1"/>
    <col min="7172" max="7172" width="9.33203125" style="2893" bestFit="1" customWidth="1"/>
    <col min="7173" max="7173" width="13.44140625" style="2893" customWidth="1"/>
    <col min="7174" max="7174" width="9" style="2893"/>
    <col min="7175" max="7175" width="9.33203125" style="2893" bestFit="1" customWidth="1"/>
    <col min="7176" max="7177" width="9" style="2893"/>
    <col min="7178" max="7178" width="9.33203125" style="2893" bestFit="1" customWidth="1"/>
    <col min="7179" max="7179" width="4" style="2893" customWidth="1"/>
    <col min="7180" max="7180" width="5.109375" style="2893" customWidth="1"/>
    <col min="7181" max="7181" width="13.77734375" style="2893" customWidth="1"/>
    <col min="7182" max="7424" width="9" style="2893"/>
    <col min="7425" max="7425" width="4.88671875" style="2893" customWidth="1"/>
    <col min="7426" max="7426" width="13.21875" style="2893" customWidth="1"/>
    <col min="7427" max="7427" width="15.6640625" style="2893" customWidth="1"/>
    <col min="7428" max="7428" width="9.33203125" style="2893" bestFit="1" customWidth="1"/>
    <col min="7429" max="7429" width="13.44140625" style="2893" customWidth="1"/>
    <col min="7430" max="7430" width="9" style="2893"/>
    <col min="7431" max="7431" width="9.33203125" style="2893" bestFit="1" customWidth="1"/>
    <col min="7432" max="7433" width="9" style="2893"/>
    <col min="7434" max="7434" width="9.33203125" style="2893" bestFit="1" customWidth="1"/>
    <col min="7435" max="7435" width="4" style="2893" customWidth="1"/>
    <col min="7436" max="7436" width="5.109375" style="2893" customWidth="1"/>
    <col min="7437" max="7437" width="13.77734375" style="2893" customWidth="1"/>
    <col min="7438" max="7680" width="9" style="2893"/>
    <col min="7681" max="7681" width="4.88671875" style="2893" customWidth="1"/>
    <col min="7682" max="7682" width="13.21875" style="2893" customWidth="1"/>
    <col min="7683" max="7683" width="15.6640625" style="2893" customWidth="1"/>
    <col min="7684" max="7684" width="9.33203125" style="2893" bestFit="1" customWidth="1"/>
    <col min="7685" max="7685" width="13.44140625" style="2893" customWidth="1"/>
    <col min="7686" max="7686" width="9" style="2893"/>
    <col min="7687" max="7687" width="9.33203125" style="2893" bestFit="1" customWidth="1"/>
    <col min="7688" max="7689" width="9" style="2893"/>
    <col min="7690" max="7690" width="9.33203125" style="2893" bestFit="1" customWidth="1"/>
    <col min="7691" max="7691" width="4" style="2893" customWidth="1"/>
    <col min="7692" max="7692" width="5.109375" style="2893" customWidth="1"/>
    <col min="7693" max="7693" width="13.77734375" style="2893" customWidth="1"/>
    <col min="7694" max="7936" width="9" style="2893"/>
    <col min="7937" max="7937" width="4.88671875" style="2893" customWidth="1"/>
    <col min="7938" max="7938" width="13.21875" style="2893" customWidth="1"/>
    <col min="7939" max="7939" width="15.6640625" style="2893" customWidth="1"/>
    <col min="7940" max="7940" width="9.33203125" style="2893" bestFit="1" customWidth="1"/>
    <col min="7941" max="7941" width="13.44140625" style="2893" customWidth="1"/>
    <col min="7942" max="7942" width="9" style="2893"/>
    <col min="7943" max="7943" width="9.33203125" style="2893" bestFit="1" customWidth="1"/>
    <col min="7944" max="7945" width="9" style="2893"/>
    <col min="7946" max="7946" width="9.33203125" style="2893" bestFit="1" customWidth="1"/>
    <col min="7947" max="7947" width="4" style="2893" customWidth="1"/>
    <col min="7948" max="7948" width="5.109375" style="2893" customWidth="1"/>
    <col min="7949" max="7949" width="13.77734375" style="2893" customWidth="1"/>
    <col min="7950" max="8192" width="9" style="2893"/>
    <col min="8193" max="8193" width="4.88671875" style="2893" customWidth="1"/>
    <col min="8194" max="8194" width="13.21875" style="2893" customWidth="1"/>
    <col min="8195" max="8195" width="15.6640625" style="2893" customWidth="1"/>
    <col min="8196" max="8196" width="9.33203125" style="2893" bestFit="1" customWidth="1"/>
    <col min="8197" max="8197" width="13.44140625" style="2893" customWidth="1"/>
    <col min="8198" max="8198" width="9" style="2893"/>
    <col min="8199" max="8199" width="9.33203125" style="2893" bestFit="1" customWidth="1"/>
    <col min="8200" max="8201" width="9" style="2893"/>
    <col min="8202" max="8202" width="9.33203125" style="2893" bestFit="1" customWidth="1"/>
    <col min="8203" max="8203" width="4" style="2893" customWidth="1"/>
    <col min="8204" max="8204" width="5.109375" style="2893" customWidth="1"/>
    <col min="8205" max="8205" width="13.77734375" style="2893" customWidth="1"/>
    <col min="8206" max="8448" width="9" style="2893"/>
    <col min="8449" max="8449" width="4.88671875" style="2893" customWidth="1"/>
    <col min="8450" max="8450" width="13.21875" style="2893" customWidth="1"/>
    <col min="8451" max="8451" width="15.6640625" style="2893" customWidth="1"/>
    <col min="8452" max="8452" width="9.33203125" style="2893" bestFit="1" customWidth="1"/>
    <col min="8453" max="8453" width="13.44140625" style="2893" customWidth="1"/>
    <col min="8454" max="8454" width="9" style="2893"/>
    <col min="8455" max="8455" width="9.33203125" style="2893" bestFit="1" customWidth="1"/>
    <col min="8456" max="8457" width="9" style="2893"/>
    <col min="8458" max="8458" width="9.33203125" style="2893" bestFit="1" customWidth="1"/>
    <col min="8459" max="8459" width="4" style="2893" customWidth="1"/>
    <col min="8460" max="8460" width="5.109375" style="2893" customWidth="1"/>
    <col min="8461" max="8461" width="13.77734375" style="2893" customWidth="1"/>
    <col min="8462" max="8704" width="9" style="2893"/>
    <col min="8705" max="8705" width="4.88671875" style="2893" customWidth="1"/>
    <col min="8706" max="8706" width="13.21875" style="2893" customWidth="1"/>
    <col min="8707" max="8707" width="15.6640625" style="2893" customWidth="1"/>
    <col min="8708" max="8708" width="9.33203125" style="2893" bestFit="1" customWidth="1"/>
    <col min="8709" max="8709" width="13.44140625" style="2893" customWidth="1"/>
    <col min="8710" max="8710" width="9" style="2893"/>
    <col min="8711" max="8711" width="9.33203125" style="2893" bestFit="1" customWidth="1"/>
    <col min="8712" max="8713" width="9" style="2893"/>
    <col min="8714" max="8714" width="9.33203125" style="2893" bestFit="1" customWidth="1"/>
    <col min="8715" max="8715" width="4" style="2893" customWidth="1"/>
    <col min="8716" max="8716" width="5.109375" style="2893" customWidth="1"/>
    <col min="8717" max="8717" width="13.77734375" style="2893" customWidth="1"/>
    <col min="8718" max="8960" width="9" style="2893"/>
    <col min="8961" max="8961" width="4.88671875" style="2893" customWidth="1"/>
    <col min="8962" max="8962" width="13.21875" style="2893" customWidth="1"/>
    <col min="8963" max="8963" width="15.6640625" style="2893" customWidth="1"/>
    <col min="8964" max="8964" width="9.33203125" style="2893" bestFit="1" customWidth="1"/>
    <col min="8965" max="8965" width="13.44140625" style="2893" customWidth="1"/>
    <col min="8966" max="8966" width="9" style="2893"/>
    <col min="8967" max="8967" width="9.33203125" style="2893" bestFit="1" customWidth="1"/>
    <col min="8968" max="8969" width="9" style="2893"/>
    <col min="8970" max="8970" width="9.33203125" style="2893" bestFit="1" customWidth="1"/>
    <col min="8971" max="8971" width="4" style="2893" customWidth="1"/>
    <col min="8972" max="8972" width="5.109375" style="2893" customWidth="1"/>
    <col min="8973" max="8973" width="13.77734375" style="2893" customWidth="1"/>
    <col min="8974" max="9216" width="9" style="2893"/>
    <col min="9217" max="9217" width="4.88671875" style="2893" customWidth="1"/>
    <col min="9218" max="9218" width="13.21875" style="2893" customWidth="1"/>
    <col min="9219" max="9219" width="15.6640625" style="2893" customWidth="1"/>
    <col min="9220" max="9220" width="9.33203125" style="2893" bestFit="1" customWidth="1"/>
    <col min="9221" max="9221" width="13.44140625" style="2893" customWidth="1"/>
    <col min="9222" max="9222" width="9" style="2893"/>
    <col min="9223" max="9223" width="9.33203125" style="2893" bestFit="1" customWidth="1"/>
    <col min="9224" max="9225" width="9" style="2893"/>
    <col min="9226" max="9226" width="9.33203125" style="2893" bestFit="1" customWidth="1"/>
    <col min="9227" max="9227" width="4" style="2893" customWidth="1"/>
    <col min="9228" max="9228" width="5.109375" style="2893" customWidth="1"/>
    <col min="9229" max="9229" width="13.77734375" style="2893" customWidth="1"/>
    <col min="9230" max="9472" width="9" style="2893"/>
    <col min="9473" max="9473" width="4.88671875" style="2893" customWidth="1"/>
    <col min="9474" max="9474" width="13.21875" style="2893" customWidth="1"/>
    <col min="9475" max="9475" width="15.6640625" style="2893" customWidth="1"/>
    <col min="9476" max="9476" width="9.33203125" style="2893" bestFit="1" customWidth="1"/>
    <col min="9477" max="9477" width="13.44140625" style="2893" customWidth="1"/>
    <col min="9478" max="9478" width="9" style="2893"/>
    <col min="9479" max="9479" width="9.33203125" style="2893" bestFit="1" customWidth="1"/>
    <col min="9480" max="9481" width="9" style="2893"/>
    <col min="9482" max="9482" width="9.33203125" style="2893" bestFit="1" customWidth="1"/>
    <col min="9483" max="9483" width="4" style="2893" customWidth="1"/>
    <col min="9484" max="9484" width="5.109375" style="2893" customWidth="1"/>
    <col min="9485" max="9485" width="13.77734375" style="2893" customWidth="1"/>
    <col min="9486" max="9728" width="9" style="2893"/>
    <col min="9729" max="9729" width="4.88671875" style="2893" customWidth="1"/>
    <col min="9730" max="9730" width="13.21875" style="2893" customWidth="1"/>
    <col min="9731" max="9731" width="15.6640625" style="2893" customWidth="1"/>
    <col min="9732" max="9732" width="9.33203125" style="2893" bestFit="1" customWidth="1"/>
    <col min="9733" max="9733" width="13.44140625" style="2893" customWidth="1"/>
    <col min="9734" max="9734" width="9" style="2893"/>
    <col min="9735" max="9735" width="9.33203125" style="2893" bestFit="1" customWidth="1"/>
    <col min="9736" max="9737" width="9" style="2893"/>
    <col min="9738" max="9738" width="9.33203125" style="2893" bestFit="1" customWidth="1"/>
    <col min="9739" max="9739" width="4" style="2893" customWidth="1"/>
    <col min="9740" max="9740" width="5.109375" style="2893" customWidth="1"/>
    <col min="9741" max="9741" width="13.77734375" style="2893" customWidth="1"/>
    <col min="9742" max="9984" width="9" style="2893"/>
    <col min="9985" max="9985" width="4.88671875" style="2893" customWidth="1"/>
    <col min="9986" max="9986" width="13.21875" style="2893" customWidth="1"/>
    <col min="9987" max="9987" width="15.6640625" style="2893" customWidth="1"/>
    <col min="9988" max="9988" width="9.33203125" style="2893" bestFit="1" customWidth="1"/>
    <col min="9989" max="9989" width="13.44140625" style="2893" customWidth="1"/>
    <col min="9990" max="9990" width="9" style="2893"/>
    <col min="9991" max="9991" width="9.33203125" style="2893" bestFit="1" customWidth="1"/>
    <col min="9992" max="9993" width="9" style="2893"/>
    <col min="9994" max="9994" width="9.33203125" style="2893" bestFit="1" customWidth="1"/>
    <col min="9995" max="9995" width="4" style="2893" customWidth="1"/>
    <col min="9996" max="9996" width="5.109375" style="2893" customWidth="1"/>
    <col min="9997" max="9997" width="13.77734375" style="2893" customWidth="1"/>
    <col min="9998" max="10240" width="9" style="2893"/>
    <col min="10241" max="10241" width="4.88671875" style="2893" customWidth="1"/>
    <col min="10242" max="10242" width="13.21875" style="2893" customWidth="1"/>
    <col min="10243" max="10243" width="15.6640625" style="2893" customWidth="1"/>
    <col min="10244" max="10244" width="9.33203125" style="2893" bestFit="1" customWidth="1"/>
    <col min="10245" max="10245" width="13.44140625" style="2893" customWidth="1"/>
    <col min="10246" max="10246" width="9" style="2893"/>
    <col min="10247" max="10247" width="9.33203125" style="2893" bestFit="1" customWidth="1"/>
    <col min="10248" max="10249" width="9" style="2893"/>
    <col min="10250" max="10250" width="9.33203125" style="2893" bestFit="1" customWidth="1"/>
    <col min="10251" max="10251" width="4" style="2893" customWidth="1"/>
    <col min="10252" max="10252" width="5.109375" style="2893" customWidth="1"/>
    <col min="10253" max="10253" width="13.77734375" style="2893" customWidth="1"/>
    <col min="10254" max="10496" width="9" style="2893"/>
    <col min="10497" max="10497" width="4.88671875" style="2893" customWidth="1"/>
    <col min="10498" max="10498" width="13.21875" style="2893" customWidth="1"/>
    <col min="10499" max="10499" width="15.6640625" style="2893" customWidth="1"/>
    <col min="10500" max="10500" width="9.33203125" style="2893" bestFit="1" customWidth="1"/>
    <col min="10501" max="10501" width="13.44140625" style="2893" customWidth="1"/>
    <col min="10502" max="10502" width="9" style="2893"/>
    <col min="10503" max="10503" width="9.33203125" style="2893" bestFit="1" customWidth="1"/>
    <col min="10504" max="10505" width="9" style="2893"/>
    <col min="10506" max="10506" width="9.33203125" style="2893" bestFit="1" customWidth="1"/>
    <col min="10507" max="10507" width="4" style="2893" customWidth="1"/>
    <col min="10508" max="10508" width="5.109375" style="2893" customWidth="1"/>
    <col min="10509" max="10509" width="13.77734375" style="2893" customWidth="1"/>
    <col min="10510" max="10752" width="9" style="2893"/>
    <col min="10753" max="10753" width="4.88671875" style="2893" customWidth="1"/>
    <col min="10754" max="10754" width="13.21875" style="2893" customWidth="1"/>
    <col min="10755" max="10755" width="15.6640625" style="2893" customWidth="1"/>
    <col min="10756" max="10756" width="9.33203125" style="2893" bestFit="1" customWidth="1"/>
    <col min="10757" max="10757" width="13.44140625" style="2893" customWidth="1"/>
    <col min="10758" max="10758" width="9" style="2893"/>
    <col min="10759" max="10759" width="9.33203125" style="2893" bestFit="1" customWidth="1"/>
    <col min="10760" max="10761" width="9" style="2893"/>
    <col min="10762" max="10762" width="9.33203125" style="2893" bestFit="1" customWidth="1"/>
    <col min="10763" max="10763" width="4" style="2893" customWidth="1"/>
    <col min="10764" max="10764" width="5.109375" style="2893" customWidth="1"/>
    <col min="10765" max="10765" width="13.77734375" style="2893" customWidth="1"/>
    <col min="10766" max="11008" width="9" style="2893"/>
    <col min="11009" max="11009" width="4.88671875" style="2893" customWidth="1"/>
    <col min="11010" max="11010" width="13.21875" style="2893" customWidth="1"/>
    <col min="11011" max="11011" width="15.6640625" style="2893" customWidth="1"/>
    <col min="11012" max="11012" width="9.33203125" style="2893" bestFit="1" customWidth="1"/>
    <col min="11013" max="11013" width="13.44140625" style="2893" customWidth="1"/>
    <col min="11014" max="11014" width="9" style="2893"/>
    <col min="11015" max="11015" width="9.33203125" style="2893" bestFit="1" customWidth="1"/>
    <col min="11016" max="11017" width="9" style="2893"/>
    <col min="11018" max="11018" width="9.33203125" style="2893" bestFit="1" customWidth="1"/>
    <col min="11019" max="11019" width="4" style="2893" customWidth="1"/>
    <col min="11020" max="11020" width="5.109375" style="2893" customWidth="1"/>
    <col min="11021" max="11021" width="13.77734375" style="2893" customWidth="1"/>
    <col min="11022" max="11264" width="9" style="2893"/>
    <col min="11265" max="11265" width="4.88671875" style="2893" customWidth="1"/>
    <col min="11266" max="11266" width="13.21875" style="2893" customWidth="1"/>
    <col min="11267" max="11267" width="15.6640625" style="2893" customWidth="1"/>
    <col min="11268" max="11268" width="9.33203125" style="2893" bestFit="1" customWidth="1"/>
    <col min="11269" max="11269" width="13.44140625" style="2893" customWidth="1"/>
    <col min="11270" max="11270" width="9" style="2893"/>
    <col min="11271" max="11271" width="9.33203125" style="2893" bestFit="1" customWidth="1"/>
    <col min="11272" max="11273" width="9" style="2893"/>
    <col min="11274" max="11274" width="9.33203125" style="2893" bestFit="1" customWidth="1"/>
    <col min="11275" max="11275" width="4" style="2893" customWidth="1"/>
    <col min="11276" max="11276" width="5.109375" style="2893" customWidth="1"/>
    <col min="11277" max="11277" width="13.77734375" style="2893" customWidth="1"/>
    <col min="11278" max="11520" width="9" style="2893"/>
    <col min="11521" max="11521" width="4.88671875" style="2893" customWidth="1"/>
    <col min="11522" max="11522" width="13.21875" style="2893" customWidth="1"/>
    <col min="11523" max="11523" width="15.6640625" style="2893" customWidth="1"/>
    <col min="11524" max="11524" width="9.33203125" style="2893" bestFit="1" customWidth="1"/>
    <col min="11525" max="11525" width="13.44140625" style="2893" customWidth="1"/>
    <col min="11526" max="11526" width="9" style="2893"/>
    <col min="11527" max="11527" width="9.33203125" style="2893" bestFit="1" customWidth="1"/>
    <col min="11528" max="11529" width="9" style="2893"/>
    <col min="11530" max="11530" width="9.33203125" style="2893" bestFit="1" customWidth="1"/>
    <col min="11531" max="11531" width="4" style="2893" customWidth="1"/>
    <col min="11532" max="11532" width="5.109375" style="2893" customWidth="1"/>
    <col min="11533" max="11533" width="13.77734375" style="2893" customWidth="1"/>
    <col min="11534" max="11776" width="9" style="2893"/>
    <col min="11777" max="11777" width="4.88671875" style="2893" customWidth="1"/>
    <col min="11778" max="11778" width="13.21875" style="2893" customWidth="1"/>
    <col min="11779" max="11779" width="15.6640625" style="2893" customWidth="1"/>
    <col min="11780" max="11780" width="9.33203125" style="2893" bestFit="1" customWidth="1"/>
    <col min="11781" max="11781" width="13.44140625" style="2893" customWidth="1"/>
    <col min="11782" max="11782" width="9" style="2893"/>
    <col min="11783" max="11783" width="9.33203125" style="2893" bestFit="1" customWidth="1"/>
    <col min="11784" max="11785" width="9" style="2893"/>
    <col min="11786" max="11786" width="9.33203125" style="2893" bestFit="1" customWidth="1"/>
    <col min="11787" max="11787" width="4" style="2893" customWidth="1"/>
    <col min="11788" max="11788" width="5.109375" style="2893" customWidth="1"/>
    <col min="11789" max="11789" width="13.77734375" style="2893" customWidth="1"/>
    <col min="11790" max="12032" width="9" style="2893"/>
    <col min="12033" max="12033" width="4.88671875" style="2893" customWidth="1"/>
    <col min="12034" max="12034" width="13.21875" style="2893" customWidth="1"/>
    <col min="12035" max="12035" width="15.6640625" style="2893" customWidth="1"/>
    <col min="12036" max="12036" width="9.33203125" style="2893" bestFit="1" customWidth="1"/>
    <col min="12037" max="12037" width="13.44140625" style="2893" customWidth="1"/>
    <col min="12038" max="12038" width="9" style="2893"/>
    <col min="12039" max="12039" width="9.33203125" style="2893" bestFit="1" customWidth="1"/>
    <col min="12040" max="12041" width="9" style="2893"/>
    <col min="12042" max="12042" width="9.33203125" style="2893" bestFit="1" customWidth="1"/>
    <col min="12043" max="12043" width="4" style="2893" customWidth="1"/>
    <col min="12044" max="12044" width="5.109375" style="2893" customWidth="1"/>
    <col min="12045" max="12045" width="13.77734375" style="2893" customWidth="1"/>
    <col min="12046" max="12288" width="9" style="2893"/>
    <col min="12289" max="12289" width="4.88671875" style="2893" customWidth="1"/>
    <col min="12290" max="12290" width="13.21875" style="2893" customWidth="1"/>
    <col min="12291" max="12291" width="15.6640625" style="2893" customWidth="1"/>
    <col min="12292" max="12292" width="9.33203125" style="2893" bestFit="1" customWidth="1"/>
    <col min="12293" max="12293" width="13.44140625" style="2893" customWidth="1"/>
    <col min="12294" max="12294" width="9" style="2893"/>
    <col min="12295" max="12295" width="9.33203125" style="2893" bestFit="1" customWidth="1"/>
    <col min="12296" max="12297" width="9" style="2893"/>
    <col min="12298" max="12298" width="9.33203125" style="2893" bestFit="1" customWidth="1"/>
    <col min="12299" max="12299" width="4" style="2893" customWidth="1"/>
    <col min="12300" max="12300" width="5.109375" style="2893" customWidth="1"/>
    <col min="12301" max="12301" width="13.77734375" style="2893" customWidth="1"/>
    <col min="12302" max="12544" width="9" style="2893"/>
    <col min="12545" max="12545" width="4.88671875" style="2893" customWidth="1"/>
    <col min="12546" max="12546" width="13.21875" style="2893" customWidth="1"/>
    <col min="12547" max="12547" width="15.6640625" style="2893" customWidth="1"/>
    <col min="12548" max="12548" width="9.33203125" style="2893" bestFit="1" customWidth="1"/>
    <col min="12549" max="12549" width="13.44140625" style="2893" customWidth="1"/>
    <col min="12550" max="12550" width="9" style="2893"/>
    <col min="12551" max="12551" width="9.33203125" style="2893" bestFit="1" customWidth="1"/>
    <col min="12552" max="12553" width="9" style="2893"/>
    <col min="12554" max="12554" width="9.33203125" style="2893" bestFit="1" customWidth="1"/>
    <col min="12555" max="12555" width="4" style="2893" customWidth="1"/>
    <col min="12556" max="12556" width="5.109375" style="2893" customWidth="1"/>
    <col min="12557" max="12557" width="13.77734375" style="2893" customWidth="1"/>
    <col min="12558" max="12800" width="9" style="2893"/>
    <col min="12801" max="12801" width="4.88671875" style="2893" customWidth="1"/>
    <col min="12802" max="12802" width="13.21875" style="2893" customWidth="1"/>
    <col min="12803" max="12803" width="15.6640625" style="2893" customWidth="1"/>
    <col min="12804" max="12804" width="9.33203125" style="2893" bestFit="1" customWidth="1"/>
    <col min="12805" max="12805" width="13.44140625" style="2893" customWidth="1"/>
    <col min="12806" max="12806" width="9" style="2893"/>
    <col min="12807" max="12807" width="9.33203125" style="2893" bestFit="1" customWidth="1"/>
    <col min="12808" max="12809" width="9" style="2893"/>
    <col min="12810" max="12810" width="9.33203125" style="2893" bestFit="1" customWidth="1"/>
    <col min="12811" max="12811" width="4" style="2893" customWidth="1"/>
    <col min="12812" max="12812" width="5.109375" style="2893" customWidth="1"/>
    <col min="12813" max="12813" width="13.77734375" style="2893" customWidth="1"/>
    <col min="12814" max="13056" width="9" style="2893"/>
    <col min="13057" max="13057" width="4.88671875" style="2893" customWidth="1"/>
    <col min="13058" max="13058" width="13.21875" style="2893" customWidth="1"/>
    <col min="13059" max="13059" width="15.6640625" style="2893" customWidth="1"/>
    <col min="13060" max="13060" width="9.33203125" style="2893" bestFit="1" customWidth="1"/>
    <col min="13061" max="13061" width="13.44140625" style="2893" customWidth="1"/>
    <col min="13062" max="13062" width="9" style="2893"/>
    <col min="13063" max="13063" width="9.33203125" style="2893" bestFit="1" customWidth="1"/>
    <col min="13064" max="13065" width="9" style="2893"/>
    <col min="13066" max="13066" width="9.33203125" style="2893" bestFit="1" customWidth="1"/>
    <col min="13067" max="13067" width="4" style="2893" customWidth="1"/>
    <col min="13068" max="13068" width="5.109375" style="2893" customWidth="1"/>
    <col min="13069" max="13069" width="13.77734375" style="2893" customWidth="1"/>
    <col min="13070" max="13312" width="9" style="2893"/>
    <col min="13313" max="13313" width="4.88671875" style="2893" customWidth="1"/>
    <col min="13314" max="13314" width="13.21875" style="2893" customWidth="1"/>
    <col min="13315" max="13315" width="15.6640625" style="2893" customWidth="1"/>
    <col min="13316" max="13316" width="9.33203125" style="2893" bestFit="1" customWidth="1"/>
    <col min="13317" max="13317" width="13.44140625" style="2893" customWidth="1"/>
    <col min="13318" max="13318" width="9" style="2893"/>
    <col min="13319" max="13319" width="9.33203125" style="2893" bestFit="1" customWidth="1"/>
    <col min="13320" max="13321" width="9" style="2893"/>
    <col min="13322" max="13322" width="9.33203125" style="2893" bestFit="1" customWidth="1"/>
    <col min="13323" max="13323" width="4" style="2893" customWidth="1"/>
    <col min="13324" max="13324" width="5.109375" style="2893" customWidth="1"/>
    <col min="13325" max="13325" width="13.77734375" style="2893" customWidth="1"/>
    <col min="13326" max="13568" width="9" style="2893"/>
    <col min="13569" max="13569" width="4.88671875" style="2893" customWidth="1"/>
    <col min="13570" max="13570" width="13.21875" style="2893" customWidth="1"/>
    <col min="13571" max="13571" width="15.6640625" style="2893" customWidth="1"/>
    <col min="13572" max="13572" width="9.33203125" style="2893" bestFit="1" customWidth="1"/>
    <col min="13573" max="13573" width="13.44140625" style="2893" customWidth="1"/>
    <col min="13574" max="13574" width="9" style="2893"/>
    <col min="13575" max="13575" width="9.33203125" style="2893" bestFit="1" customWidth="1"/>
    <col min="13576" max="13577" width="9" style="2893"/>
    <col min="13578" max="13578" width="9.33203125" style="2893" bestFit="1" customWidth="1"/>
    <col min="13579" max="13579" width="4" style="2893" customWidth="1"/>
    <col min="13580" max="13580" width="5.109375" style="2893" customWidth="1"/>
    <col min="13581" max="13581" width="13.77734375" style="2893" customWidth="1"/>
    <col min="13582" max="13824" width="9" style="2893"/>
    <col min="13825" max="13825" width="4.88671875" style="2893" customWidth="1"/>
    <col min="13826" max="13826" width="13.21875" style="2893" customWidth="1"/>
    <col min="13827" max="13827" width="15.6640625" style="2893" customWidth="1"/>
    <col min="13828" max="13828" width="9.33203125" style="2893" bestFit="1" customWidth="1"/>
    <col min="13829" max="13829" width="13.44140625" style="2893" customWidth="1"/>
    <col min="13830" max="13830" width="9" style="2893"/>
    <col min="13831" max="13831" width="9.33203125" style="2893" bestFit="1" customWidth="1"/>
    <col min="13832" max="13833" width="9" style="2893"/>
    <col min="13834" max="13834" width="9.33203125" style="2893" bestFit="1" customWidth="1"/>
    <col min="13835" max="13835" width="4" style="2893" customWidth="1"/>
    <col min="13836" max="13836" width="5.109375" style="2893" customWidth="1"/>
    <col min="13837" max="13837" width="13.77734375" style="2893" customWidth="1"/>
    <col min="13838" max="14080" width="9" style="2893"/>
    <col min="14081" max="14081" width="4.88671875" style="2893" customWidth="1"/>
    <col min="14082" max="14082" width="13.21875" style="2893" customWidth="1"/>
    <col min="14083" max="14083" width="15.6640625" style="2893" customWidth="1"/>
    <col min="14084" max="14084" width="9.33203125" style="2893" bestFit="1" customWidth="1"/>
    <col min="14085" max="14085" width="13.44140625" style="2893" customWidth="1"/>
    <col min="14086" max="14086" width="9" style="2893"/>
    <col min="14087" max="14087" width="9.33203125" style="2893" bestFit="1" customWidth="1"/>
    <col min="14088" max="14089" width="9" style="2893"/>
    <col min="14090" max="14090" width="9.33203125" style="2893" bestFit="1" customWidth="1"/>
    <col min="14091" max="14091" width="4" style="2893" customWidth="1"/>
    <col min="14092" max="14092" width="5.109375" style="2893" customWidth="1"/>
    <col min="14093" max="14093" width="13.77734375" style="2893" customWidth="1"/>
    <col min="14094" max="14336" width="9" style="2893"/>
    <col min="14337" max="14337" width="4.88671875" style="2893" customWidth="1"/>
    <col min="14338" max="14338" width="13.21875" style="2893" customWidth="1"/>
    <col min="14339" max="14339" width="15.6640625" style="2893" customWidth="1"/>
    <col min="14340" max="14340" width="9.33203125" style="2893" bestFit="1" customWidth="1"/>
    <col min="14341" max="14341" width="13.44140625" style="2893" customWidth="1"/>
    <col min="14342" max="14342" width="9" style="2893"/>
    <col min="14343" max="14343" width="9.33203125" style="2893" bestFit="1" customWidth="1"/>
    <col min="14344" max="14345" width="9" style="2893"/>
    <col min="14346" max="14346" width="9.33203125" style="2893" bestFit="1" customWidth="1"/>
    <col min="14347" max="14347" width="4" style="2893" customWidth="1"/>
    <col min="14348" max="14348" width="5.109375" style="2893" customWidth="1"/>
    <col min="14349" max="14349" width="13.77734375" style="2893" customWidth="1"/>
    <col min="14350" max="14592" width="9" style="2893"/>
    <col min="14593" max="14593" width="4.88671875" style="2893" customWidth="1"/>
    <col min="14594" max="14594" width="13.21875" style="2893" customWidth="1"/>
    <col min="14595" max="14595" width="15.6640625" style="2893" customWidth="1"/>
    <col min="14596" max="14596" width="9.33203125" style="2893" bestFit="1" customWidth="1"/>
    <col min="14597" max="14597" width="13.44140625" style="2893" customWidth="1"/>
    <col min="14598" max="14598" width="9" style="2893"/>
    <col min="14599" max="14599" width="9.33203125" style="2893" bestFit="1" customWidth="1"/>
    <col min="14600" max="14601" width="9" style="2893"/>
    <col min="14602" max="14602" width="9.33203125" style="2893" bestFit="1" customWidth="1"/>
    <col min="14603" max="14603" width="4" style="2893" customWidth="1"/>
    <col min="14604" max="14604" width="5.109375" style="2893" customWidth="1"/>
    <col min="14605" max="14605" width="13.77734375" style="2893" customWidth="1"/>
    <col min="14606" max="14848" width="9" style="2893"/>
    <col min="14849" max="14849" width="4.88671875" style="2893" customWidth="1"/>
    <col min="14850" max="14850" width="13.21875" style="2893" customWidth="1"/>
    <col min="14851" max="14851" width="15.6640625" style="2893" customWidth="1"/>
    <col min="14852" max="14852" width="9.33203125" style="2893" bestFit="1" customWidth="1"/>
    <col min="14853" max="14853" width="13.44140625" style="2893" customWidth="1"/>
    <col min="14854" max="14854" width="9" style="2893"/>
    <col min="14855" max="14855" width="9.33203125" style="2893" bestFit="1" customWidth="1"/>
    <col min="14856" max="14857" width="9" style="2893"/>
    <col min="14858" max="14858" width="9.33203125" style="2893" bestFit="1" customWidth="1"/>
    <col min="14859" max="14859" width="4" style="2893" customWidth="1"/>
    <col min="14860" max="14860" width="5.109375" style="2893" customWidth="1"/>
    <col min="14861" max="14861" width="13.77734375" style="2893" customWidth="1"/>
    <col min="14862" max="15104" width="9" style="2893"/>
    <col min="15105" max="15105" width="4.88671875" style="2893" customWidth="1"/>
    <col min="15106" max="15106" width="13.21875" style="2893" customWidth="1"/>
    <col min="15107" max="15107" width="15.6640625" style="2893" customWidth="1"/>
    <col min="15108" max="15108" width="9.33203125" style="2893" bestFit="1" customWidth="1"/>
    <col min="15109" max="15109" width="13.44140625" style="2893" customWidth="1"/>
    <col min="15110" max="15110" width="9" style="2893"/>
    <col min="15111" max="15111" width="9.33203125" style="2893" bestFit="1" customWidth="1"/>
    <col min="15112" max="15113" width="9" style="2893"/>
    <col min="15114" max="15114" width="9.33203125" style="2893" bestFit="1" customWidth="1"/>
    <col min="15115" max="15115" width="4" style="2893" customWidth="1"/>
    <col min="15116" max="15116" width="5.109375" style="2893" customWidth="1"/>
    <col min="15117" max="15117" width="13.77734375" style="2893" customWidth="1"/>
    <col min="15118" max="15360" width="9" style="2893"/>
    <col min="15361" max="15361" width="4.88671875" style="2893" customWidth="1"/>
    <col min="15362" max="15362" width="13.21875" style="2893" customWidth="1"/>
    <col min="15363" max="15363" width="15.6640625" style="2893" customWidth="1"/>
    <col min="15364" max="15364" width="9.33203125" style="2893" bestFit="1" customWidth="1"/>
    <col min="15365" max="15365" width="13.44140625" style="2893" customWidth="1"/>
    <col min="15366" max="15366" width="9" style="2893"/>
    <col min="15367" max="15367" width="9.33203125" style="2893" bestFit="1" customWidth="1"/>
    <col min="15368" max="15369" width="9" style="2893"/>
    <col min="15370" max="15370" width="9.33203125" style="2893" bestFit="1" customWidth="1"/>
    <col min="15371" max="15371" width="4" style="2893" customWidth="1"/>
    <col min="15372" max="15372" width="5.109375" style="2893" customWidth="1"/>
    <col min="15373" max="15373" width="13.77734375" style="2893" customWidth="1"/>
    <col min="15374" max="15616" width="9" style="2893"/>
    <col min="15617" max="15617" width="4.88671875" style="2893" customWidth="1"/>
    <col min="15618" max="15618" width="13.21875" style="2893" customWidth="1"/>
    <col min="15619" max="15619" width="15.6640625" style="2893" customWidth="1"/>
    <col min="15620" max="15620" width="9.33203125" style="2893" bestFit="1" customWidth="1"/>
    <col min="15621" max="15621" width="13.44140625" style="2893" customWidth="1"/>
    <col min="15622" max="15622" width="9" style="2893"/>
    <col min="15623" max="15623" width="9.33203125" style="2893" bestFit="1" customWidth="1"/>
    <col min="15624" max="15625" width="9" style="2893"/>
    <col min="15626" max="15626" width="9.33203125" style="2893" bestFit="1" customWidth="1"/>
    <col min="15627" max="15627" width="4" style="2893" customWidth="1"/>
    <col min="15628" max="15628" width="5.109375" style="2893" customWidth="1"/>
    <col min="15629" max="15629" width="13.77734375" style="2893" customWidth="1"/>
    <col min="15630" max="15872" width="9" style="2893"/>
    <col min="15873" max="15873" width="4.88671875" style="2893" customWidth="1"/>
    <col min="15874" max="15874" width="13.21875" style="2893" customWidth="1"/>
    <col min="15875" max="15875" width="15.6640625" style="2893" customWidth="1"/>
    <col min="15876" max="15876" width="9.33203125" style="2893" bestFit="1" customWidth="1"/>
    <col min="15877" max="15877" width="13.44140625" style="2893" customWidth="1"/>
    <col min="15878" max="15878" width="9" style="2893"/>
    <col min="15879" max="15879" width="9.33203125" style="2893" bestFit="1" customWidth="1"/>
    <col min="15880" max="15881" width="9" style="2893"/>
    <col min="15882" max="15882" width="9.33203125" style="2893" bestFit="1" customWidth="1"/>
    <col min="15883" max="15883" width="4" style="2893" customWidth="1"/>
    <col min="15884" max="15884" width="5.109375" style="2893" customWidth="1"/>
    <col min="15885" max="15885" width="13.77734375" style="2893" customWidth="1"/>
    <col min="15886" max="16128" width="9" style="2893"/>
    <col min="16129" max="16129" width="4.88671875" style="2893" customWidth="1"/>
    <col min="16130" max="16130" width="13.21875" style="2893" customWidth="1"/>
    <col min="16131" max="16131" width="15.6640625" style="2893" customWidth="1"/>
    <col min="16132" max="16132" width="9.33203125" style="2893" bestFit="1" customWidth="1"/>
    <col min="16133" max="16133" width="13.44140625" style="2893" customWidth="1"/>
    <col min="16134" max="16134" width="9" style="2893"/>
    <col min="16135" max="16135" width="9.33203125" style="2893" bestFit="1" customWidth="1"/>
    <col min="16136" max="16137" width="9" style="2893"/>
    <col min="16138" max="16138" width="9.33203125" style="2893" bestFit="1" customWidth="1"/>
    <col min="16139" max="16139" width="4" style="2893" customWidth="1"/>
    <col min="16140" max="16140" width="5.109375" style="2893" customWidth="1"/>
    <col min="16141" max="16141" width="13.77734375" style="2893" customWidth="1"/>
    <col min="16142" max="16384" width="9" style="2893"/>
  </cols>
  <sheetData>
    <row r="1" spans="1:257" s="2953" customFormat="1" ht="15" thickBot="1">
      <c r="A1" s="2952"/>
      <c r="B1" s="2954" t="s">
        <v>2748</v>
      </c>
      <c r="C1" s="2958">
        <f>项目基本情况!D3</f>
        <v>43752</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6" thickTop="1" thickBot="1">
      <c r="A2" s="2894"/>
      <c r="B2" s="2955" t="s">
        <v>2779</v>
      </c>
      <c r="C2" s="2959">
        <f>'数据-取费表'!B22</f>
        <v>2</v>
      </c>
      <c r="D2" s="2954" t="s">
        <v>2749</v>
      </c>
      <c r="E2" s="2957">
        <f ca="1">INDIRECT("I"&amp;$I$1)/100</f>
        <v>4.7500000000000001E-2</v>
      </c>
      <c r="G2" s="2894"/>
      <c r="H2" s="2894"/>
      <c r="I2" s="2894" t="s">
        <v>2750</v>
      </c>
      <c r="K2" s="2894"/>
      <c r="L2" s="2894"/>
      <c r="M2" s="2894"/>
      <c r="N2" s="2894" t="s">
        <v>2751</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2781</v>
      </c>
      <c r="C3" s="2956">
        <f>'数据-取费表'!B19</f>
        <v>0</v>
      </c>
      <c r="D3" s="2954" t="s">
        <v>2749</v>
      </c>
      <c r="E3" s="2957">
        <f ca="1">INDIRECT("J"&amp;$J$1)/100</f>
        <v>0</v>
      </c>
      <c r="G3" s="2896" t="s">
        <v>2752</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2780</v>
      </c>
      <c r="C4" s="2957">
        <f ca="1">N4/100</f>
        <v>1.4999999999999999E-2</v>
      </c>
      <c r="G4" s="2902" t="s">
        <v>2753</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2754</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2755</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5" thickBot="1">
      <c r="A7" s="2895"/>
      <c r="G7" s="2907" t="s">
        <v>2756</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399999999999999">
      <c r="A9" s="2915"/>
      <c r="B9" s="2916" t="s">
        <v>2757</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2">
      <c r="A10" s="2921"/>
      <c r="B10" s="2922" t="s">
        <v>2758</v>
      </c>
      <c r="C10" s="2921"/>
      <c r="D10" s="2921"/>
      <c r="E10" s="2921"/>
      <c r="F10" s="2921"/>
      <c r="G10" s="2921"/>
      <c r="H10" s="2921"/>
      <c r="I10" s="2895"/>
      <c r="J10" s="2895"/>
      <c r="K10" s="2921"/>
      <c r="L10" s="2922" t="s">
        <v>2759</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2760</v>
      </c>
      <c r="C11" s="2926" t="s">
        <v>2761</v>
      </c>
      <c r="D11" s="2927" t="s">
        <v>2762</v>
      </c>
      <c r="E11" s="2928"/>
      <c r="F11" s="2927" t="s">
        <v>2763</v>
      </c>
      <c r="G11" s="2929"/>
      <c r="H11" s="2928"/>
      <c r="I11" s="2927" t="s">
        <v>2764</v>
      </c>
      <c r="J11" s="2928"/>
      <c r="K11" s="2924"/>
      <c r="L11" s="2925" t="s">
        <v>2760</v>
      </c>
      <c r="M11" s="2926" t="s">
        <v>2761</v>
      </c>
      <c r="N11" s="2925" t="s">
        <v>2765</v>
      </c>
      <c r="O11" s="2927" t="s">
        <v>2766</v>
      </c>
      <c r="P11" s="2929"/>
      <c r="Q11" s="2929"/>
      <c r="R11" s="2929"/>
      <c r="S11" s="2929"/>
      <c r="T11" s="2928"/>
      <c r="U11" s="2927" t="s">
        <v>2767</v>
      </c>
      <c r="V11" s="2929"/>
      <c r="W11" s="2928"/>
      <c r="X11" s="2925" t="s">
        <v>2768</v>
      </c>
      <c r="Y11" s="2925" t="s">
        <v>2769</v>
      </c>
      <c r="Z11" s="2925" t="s">
        <v>2770</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2771</v>
      </c>
      <c r="E12" s="2934" t="s">
        <v>2772</v>
      </c>
      <c r="F12" s="2934" t="s">
        <v>2773</v>
      </c>
      <c r="G12" s="2934" t="s">
        <v>2774</v>
      </c>
      <c r="H12" s="2934" t="s">
        <v>2756</v>
      </c>
      <c r="I12" s="2935" t="s">
        <v>2775</v>
      </c>
      <c r="J12" s="2935" t="s">
        <v>2775</v>
      </c>
      <c r="K12" s="2931"/>
      <c r="L12" s="2932"/>
      <c r="M12" s="2933"/>
      <c r="N12" s="2932"/>
      <c r="O12" s="2935" t="s">
        <v>2776</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31.2">
      <c r="A13" s="2937"/>
      <c r="B13" s="2938" t="s">
        <v>2777</v>
      </c>
      <c r="C13" s="2939">
        <v>42301</v>
      </c>
      <c r="D13" s="2940">
        <v>4.3499999999999996</v>
      </c>
      <c r="E13" s="2940">
        <v>4.3499999999999996</v>
      </c>
      <c r="F13" s="2940">
        <v>4.75</v>
      </c>
      <c r="G13" s="2940">
        <v>4.75</v>
      </c>
      <c r="H13" s="2940">
        <v>4.9000000000000004</v>
      </c>
      <c r="I13" s="2940">
        <v>2.75</v>
      </c>
      <c r="J13" s="2940">
        <v>3.25</v>
      </c>
      <c r="K13" s="2937"/>
      <c r="L13" s="2938" t="s">
        <v>2777</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6.8">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2778</v>
      </c>
      <c r="Y42" s="2944" t="s">
        <v>2778</v>
      </c>
      <c r="Z42" s="2944" t="s">
        <v>2778</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2778</v>
      </c>
      <c r="Y43" s="2944" t="s">
        <v>2778</v>
      </c>
      <c r="Z43" s="2944" t="s">
        <v>2778</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2778</v>
      </c>
      <c r="Y44" s="2944" t="s">
        <v>2778</v>
      </c>
      <c r="Z44" s="2944" t="s">
        <v>2778</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2778</v>
      </c>
      <c r="Y45" s="2944" t="s">
        <v>2778</v>
      </c>
      <c r="Z45" s="2944" t="s">
        <v>2778</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2778</v>
      </c>
      <c r="Y46" s="2944" t="s">
        <v>2778</v>
      </c>
      <c r="Z46" s="2944" t="s">
        <v>2778</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2778</v>
      </c>
      <c r="Y47" s="2944" t="s">
        <v>2778</v>
      </c>
      <c r="Z47" s="2944" t="s">
        <v>2778</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2778</v>
      </c>
      <c r="Y48" s="2944" t="s">
        <v>2778</v>
      </c>
      <c r="Z48" s="2944" t="s">
        <v>2778</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2778</v>
      </c>
      <c r="Y49" s="2944" t="s">
        <v>2778</v>
      </c>
      <c r="Z49" s="2944" t="s">
        <v>2778</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2778</v>
      </c>
      <c r="Y50" s="2944" t="s">
        <v>2778</v>
      </c>
      <c r="Z50" s="2944" t="s">
        <v>2778</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2778</v>
      </c>
      <c r="V51" s="2944" t="s">
        <v>2778</v>
      </c>
      <c r="W51" s="2944" t="s">
        <v>2778</v>
      </c>
      <c r="X51" s="2944" t="s">
        <v>2778</v>
      </c>
      <c r="Y51" s="2944" t="s">
        <v>2778</v>
      </c>
      <c r="Z51" s="2944" t="s">
        <v>2778</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2778</v>
      </c>
      <c r="J55" s="2944" t="s">
        <v>2778</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7"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B3" sqref="B3"/>
    </sheetView>
  </sheetViews>
  <sheetFormatPr defaultColWidth="9" defaultRowHeight="15"/>
  <cols>
    <col min="1" max="1" width="9" style="2044"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5.88671875" style="2043" customWidth="1"/>
    <col min="16" max="16" width="27.6640625" style="2043" customWidth="1"/>
    <col min="17" max="17" width="13.77734375" style="2081" customWidth="1"/>
    <col min="18" max="18" width="23.44140625" style="2043" customWidth="1"/>
    <col min="19" max="19" width="1.44140625" style="2043" customWidth="1"/>
    <col min="20" max="33" width="9" style="2043"/>
    <col min="34" max="16384" width="9" style="2044"/>
  </cols>
  <sheetData>
    <row r="1" spans="1:33" s="2038" customFormat="1" ht="21.6">
      <c r="A1" s="831" t="s">
        <v>1687</v>
      </c>
      <c r="B1" s="737"/>
      <c r="C1" s="772" t="s">
        <v>2977</v>
      </c>
      <c r="D1" s="3076" t="s">
        <v>3216</v>
      </c>
      <c r="E1" s="2350" t="s">
        <v>2335</v>
      </c>
      <c r="F1" s="2351">
        <f ca="1">J53</f>
        <v>30.200000000000003</v>
      </c>
      <c r="G1" s="773">
        <f>MATCH(C1,'数据-取费表'!A6:A16,0)+5</f>
        <v>8</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1688</v>
      </c>
      <c r="B2" s="774">
        <f ca="1">C40+J29+L46</f>
        <v>14588</v>
      </c>
      <c r="C2" s="2041"/>
      <c r="D2" s="2039"/>
      <c r="E2" s="2040"/>
      <c r="F2" s="2040"/>
      <c r="G2" s="1576"/>
      <c r="H2" s="2041"/>
      <c r="I2" s="2041"/>
      <c r="J2" s="2041"/>
      <c r="K2" s="2042"/>
      <c r="L2" s="2041"/>
      <c r="M2" s="2041"/>
    </row>
    <row r="3" spans="1:33" ht="18" customHeight="1" thickBot="1">
      <c r="A3" s="832" t="s">
        <v>1689</v>
      </c>
      <c r="B3" s="833">
        <f ca="1">IF(ISERROR(B2*10000/F43),0,ROUND(B2*10000/F43,0))</f>
        <v>8581</v>
      </c>
      <c r="C3" s="2041"/>
      <c r="D3" s="2039"/>
      <c r="E3" s="2040"/>
      <c r="F3" s="2040"/>
      <c r="G3" s="1576"/>
      <c r="H3" s="775" t="s">
        <v>661</v>
      </c>
      <c r="I3" s="1358"/>
      <c r="J3" s="1358"/>
      <c r="K3" s="1577"/>
      <c r="L3" s="1358"/>
      <c r="M3" s="1358"/>
    </row>
    <row r="4" spans="1:33" ht="18" customHeight="1">
      <c r="A4" s="776" t="s">
        <v>1690</v>
      </c>
      <c r="B4" s="777" t="s">
        <v>1691</v>
      </c>
      <c r="C4" s="777" t="s">
        <v>1692</v>
      </c>
      <c r="D4" s="777" t="s">
        <v>599</v>
      </c>
      <c r="E4" s="778" t="s">
        <v>1693</v>
      </c>
      <c r="F4" s="779"/>
      <c r="G4" s="1578"/>
      <c r="H4" s="776" t="s">
        <v>1694</v>
      </c>
      <c r="I4" s="777" t="s">
        <v>1695</v>
      </c>
      <c r="J4" s="777" t="s">
        <v>1696</v>
      </c>
      <c r="K4" s="777" t="s">
        <v>1697</v>
      </c>
      <c r="L4" s="778" t="s">
        <v>1698</v>
      </c>
      <c r="M4" s="779"/>
    </row>
    <row r="5" spans="1:33" ht="18" customHeight="1">
      <c r="A5" s="780">
        <v>1</v>
      </c>
      <c r="B5" s="781" t="s">
        <v>2418</v>
      </c>
      <c r="C5" s="54">
        <f ca="1">C6+C10+C12</f>
        <v>1303</v>
      </c>
      <c r="D5" s="2459" t="s">
        <v>2421</v>
      </c>
      <c r="E5" s="2453"/>
      <c r="F5" s="2454"/>
      <c r="G5" s="1578"/>
      <c r="H5" s="780">
        <v>1</v>
      </c>
      <c r="I5" s="781" t="s">
        <v>2418</v>
      </c>
      <c r="J5" s="54">
        <f ca="1">J6+J10+J12</f>
        <v>0</v>
      </c>
      <c r="K5" s="2459" t="s">
        <v>2421</v>
      </c>
      <c r="L5" s="2453"/>
      <c r="M5" s="2454"/>
    </row>
    <row r="6" spans="1:33" ht="18" customHeight="1">
      <c r="A6" s="1815" t="s">
        <v>1786</v>
      </c>
      <c r="B6" s="3448" t="s">
        <v>2423</v>
      </c>
      <c r="C6" s="782">
        <f ca="1">ROUND(F6*F8*F7*(1-F9)/10000,0)</f>
        <v>1301</v>
      </c>
      <c r="D6" s="2460" t="s">
        <v>2422</v>
      </c>
      <c r="E6" s="783" t="s">
        <v>1700</v>
      </c>
      <c r="F6" s="784">
        <f ca="1">INDIRECT("'数据-取费表'!u"&amp;$G$1)</f>
        <v>13014000</v>
      </c>
      <c r="G6" s="1578"/>
      <c r="H6" s="2467" t="s">
        <v>2428</v>
      </c>
      <c r="I6" s="3448" t="s">
        <v>2423</v>
      </c>
      <c r="J6" s="782">
        <f ca="1">ROUND(M6*M8*M7*(1-M9)/10000,0)</f>
        <v>0</v>
      </c>
      <c r="K6" s="340" t="s">
        <v>1699</v>
      </c>
      <c r="L6" s="783" t="s">
        <v>1700</v>
      </c>
      <c r="M6" s="784">
        <f ca="1">INDIRECT("'数据-取费表'!z"&amp;$G$1)</f>
        <v>0</v>
      </c>
    </row>
    <row r="7" spans="1:33" ht="18" customHeight="1">
      <c r="A7" s="2463"/>
      <c r="B7" s="3449"/>
      <c r="C7" s="787"/>
      <c r="D7" s="788"/>
      <c r="E7" s="783" t="s">
        <v>1701</v>
      </c>
      <c r="F7" s="784">
        <f ca="1">IF(INDIRECT("'数据-取费表'!ah"&amp;$G$1)="",INDIRECT("'数据-取费表'!k"&amp;$G$1),INDIRECT("'数据-取费表'!ah"&amp;$G$1))</f>
        <v>1</v>
      </c>
      <c r="G7" s="1578"/>
      <c r="H7" s="2452"/>
      <c r="I7" s="3449"/>
      <c r="J7" s="787"/>
      <c r="K7" s="788"/>
      <c r="L7" s="783" t="s">
        <v>1701</v>
      </c>
      <c r="M7" s="784">
        <f ca="1">F7</f>
        <v>1</v>
      </c>
    </row>
    <row r="8" spans="1:33" ht="18" customHeight="1">
      <c r="A8" s="2456"/>
      <c r="B8" s="3450"/>
      <c r="C8" s="787"/>
      <c r="D8" s="788"/>
      <c r="E8" s="783" t="s">
        <v>1702</v>
      </c>
      <c r="F8" s="784">
        <f ca="1">INDIRECT("'数据-取费表'!ai"&amp;$G$1)</f>
        <v>1</v>
      </c>
      <c r="G8" s="1578"/>
      <c r="H8" s="2452"/>
      <c r="I8" s="3450"/>
      <c r="J8" s="787"/>
      <c r="K8" s="788"/>
      <c r="L8" s="783" t="s">
        <v>1702</v>
      </c>
      <c r="M8" s="784">
        <f ca="1">INDIRECT("'数据-取费表'!ai"&amp;$G$1)</f>
        <v>1</v>
      </c>
    </row>
    <row r="9" spans="1:33" ht="18" customHeight="1">
      <c r="A9" s="785"/>
      <c r="B9" s="3451"/>
      <c r="C9" s="787"/>
      <c r="D9" s="788"/>
      <c r="E9" s="783" t="s">
        <v>1703</v>
      </c>
      <c r="F9" s="793">
        <f ca="1">INDIRECT("'数据-取费表'!w"&amp;$G$1)</f>
        <v>0</v>
      </c>
      <c r="G9" s="1578"/>
      <c r="H9" s="2468"/>
      <c r="I9" s="3450"/>
      <c r="J9" s="787"/>
      <c r="K9" s="788"/>
      <c r="L9" s="794" t="s">
        <v>1703</v>
      </c>
      <c r="M9" s="795">
        <f ca="1">INDIRECT("'数据-取费表'!ab"&amp;$G$1)</f>
        <v>0</v>
      </c>
    </row>
    <row r="10" spans="1:33" ht="18" customHeight="1">
      <c r="A10" s="1815" t="s">
        <v>2426</v>
      </c>
      <c r="B10" s="2457" t="s">
        <v>2419</v>
      </c>
      <c r="C10" s="798">
        <f ca="1">ROUND(IF(F10="押一",C6/12*F11,IF(F10="押二",C6/12*2*F11,IF(F10="押三",C6/12*3*F11,C11*F11))),0)</f>
        <v>2</v>
      </c>
      <c r="D10" s="2464" t="s">
        <v>2929</v>
      </c>
      <c r="E10" s="2461" t="s">
        <v>2424</v>
      </c>
      <c r="F10" s="2584" t="s">
        <v>3217</v>
      </c>
      <c r="G10" s="1578"/>
      <c r="H10" s="2524" t="s">
        <v>2429</v>
      </c>
      <c r="I10" s="2529" t="s">
        <v>2419</v>
      </c>
      <c r="J10" s="782">
        <f ca="1">ROUND(IF(M10="押一",J6/12*M11,IF(M10="押二",J6/12*2*M11,IF(M10="押三",J6/12*3*M11,J11*M11))),0)</f>
        <v>0</v>
      </c>
      <c r="K10" s="2464" t="s">
        <v>2929</v>
      </c>
      <c r="L10" s="2461" t="s">
        <v>2424</v>
      </c>
      <c r="M10" s="2584"/>
    </row>
    <row r="11" spans="1:33" ht="18" customHeight="1">
      <c r="A11" s="789"/>
      <c r="B11" s="2458" t="s">
        <v>2533</v>
      </c>
      <c r="C11" s="2462"/>
      <c r="D11" s="788"/>
      <c r="E11" s="2461" t="s">
        <v>2425</v>
      </c>
      <c r="F11" s="795">
        <f ca="1">'数据-取费表'!B39</f>
        <v>1.4999999999999999E-2</v>
      </c>
      <c r="G11" s="1578"/>
      <c r="H11" s="2525"/>
      <c r="I11" s="2458" t="s">
        <v>2533</v>
      </c>
      <c r="J11" s="2462"/>
      <c r="K11" s="2526"/>
      <c r="L11" s="2461" t="s">
        <v>2425</v>
      </c>
      <c r="M11" s="2455">
        <f ca="1">'数据-取费表'!B39</f>
        <v>1.4999999999999999E-2</v>
      </c>
    </row>
    <row r="12" spans="1:33" ht="18" customHeight="1" thickBot="1">
      <c r="A12" s="2500" t="s">
        <v>2427</v>
      </c>
      <c r="B12" s="2501" t="s">
        <v>2420</v>
      </c>
      <c r="C12" s="2502"/>
      <c r="D12" s="2503"/>
      <c r="E12" s="2504"/>
      <c r="F12" s="2505"/>
      <c r="G12" s="1578"/>
      <c r="H12" s="2514" t="s">
        <v>2430</v>
      </c>
      <c r="I12" s="2527" t="s">
        <v>2420</v>
      </c>
      <c r="J12" s="2528"/>
      <c r="K12" s="2503"/>
      <c r="L12" s="2504"/>
      <c r="M12" s="2517"/>
    </row>
    <row r="13" spans="1:33" ht="18" customHeight="1" thickTop="1">
      <c r="A13" s="1814">
        <v>2</v>
      </c>
      <c r="B13" s="1812" t="s">
        <v>1704</v>
      </c>
      <c r="C13" s="791">
        <f ca="1">ROUND(C29*F13,0)</f>
        <v>11782</v>
      </c>
      <c r="D13" s="1819" t="s">
        <v>2258</v>
      </c>
      <c r="E13" s="1819" t="s">
        <v>1706</v>
      </c>
      <c r="F13" s="2499">
        <f ca="1">INDIRECT("'数据-取费表'!y"&amp;$G$1)</f>
        <v>1</v>
      </c>
      <c r="G13" s="1578"/>
      <c r="H13" s="1814">
        <v>2</v>
      </c>
      <c r="I13" s="1812" t="s">
        <v>1704</v>
      </c>
      <c r="J13" s="1804">
        <f ca="1">ROUND(J14*J15,0)</f>
        <v>0</v>
      </c>
      <c r="K13" s="1806" t="s">
        <v>1705</v>
      </c>
      <c r="L13" s="2515"/>
      <c r="M13" s="2516"/>
    </row>
    <row r="14" spans="1:33" ht="18" customHeight="1">
      <c r="A14" s="1633" t="s">
        <v>1846</v>
      </c>
      <c r="B14" s="783" t="s">
        <v>611</v>
      </c>
      <c r="C14" s="803">
        <f ca="1">INDIRECT("'数据-取费表'!m"&amp;$G$1)+INDIRECT("'数据-取费表'!t"&amp;$G$1)</f>
        <v>8500</v>
      </c>
      <c r="D14" s="1964" t="s">
        <v>1707</v>
      </c>
      <c r="E14" s="1965"/>
      <c r="F14" s="804"/>
      <c r="G14" s="1578"/>
      <c r="H14" s="1634" t="s">
        <v>1792</v>
      </c>
      <c r="I14" s="2215" t="s">
        <v>2786</v>
      </c>
      <c r="J14" s="52">
        <f ca="1">C29</f>
        <v>11782</v>
      </c>
      <c r="K14" s="25"/>
      <c r="L14" s="800"/>
      <c r="M14" s="801"/>
    </row>
    <row r="15" spans="1:33" s="2048" customFormat="1" ht="18" customHeight="1" thickBot="1">
      <c r="A15" s="1633" t="s">
        <v>1847</v>
      </c>
      <c r="B15" s="783" t="s">
        <v>613</v>
      </c>
      <c r="C15" s="52">
        <f ca="1">ROUND(C14*F15,0)</f>
        <v>425</v>
      </c>
      <c r="D15" s="805" t="s">
        <v>1708</v>
      </c>
      <c r="E15" s="805" t="s">
        <v>1709</v>
      </c>
      <c r="F15" s="806">
        <f>'数据-取费表'!B33</f>
        <v>0.05</v>
      </c>
      <c r="G15" s="1579"/>
      <c r="H15" s="2514" t="s">
        <v>1851</v>
      </c>
      <c r="I15" s="2509" t="s">
        <v>1706</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3" t="s">
        <v>1848</v>
      </c>
      <c r="B16" s="783" t="s">
        <v>616</v>
      </c>
      <c r="C16" s="52">
        <f ca="1">ROUND(INDIRECT("'数据-取费表'!m"&amp;$G$1)*F16,0)</f>
        <v>0</v>
      </c>
      <c r="D16" s="783" t="s">
        <v>1708</v>
      </c>
      <c r="E16" s="783" t="s">
        <v>1709</v>
      </c>
      <c r="F16" s="808">
        <f ca="1">IF(INDIRECT("'数据-取费表'!c"&amp;$G$1)="住宅",'数据-取费表'!B34,0)</f>
        <v>0</v>
      </c>
      <c r="G16" s="1578"/>
      <c r="H16" s="1814" t="s">
        <v>1710</v>
      </c>
      <c r="I16" s="1812" t="s">
        <v>1711</v>
      </c>
      <c r="J16" s="791">
        <f ca="1">ROUND(J17+J22+J23+J24,0)</f>
        <v>1228</v>
      </c>
      <c r="K16" s="1806" t="s">
        <v>1712</v>
      </c>
      <c r="L16" s="2449"/>
      <c r="M16" s="2454"/>
    </row>
    <row r="17" spans="1:33" s="2048" customFormat="1" ht="18" customHeight="1">
      <c r="A17" s="1633" t="s">
        <v>1849</v>
      </c>
      <c r="B17" s="783" t="s">
        <v>619</v>
      </c>
      <c r="C17" s="52">
        <f ca="1">ROUND(F17*(F43+INDIRECT("'数据-取费表'!S"&amp;$G$1))/10000,0)</f>
        <v>255</v>
      </c>
      <c r="D17" s="783" t="s">
        <v>1713</v>
      </c>
      <c r="E17" s="783" t="s">
        <v>1714</v>
      </c>
      <c r="F17" s="55">
        <f>'数据-取费表'!B35</f>
        <v>150</v>
      </c>
      <c r="G17" s="1579"/>
      <c r="H17" s="1634" t="s">
        <v>1792</v>
      </c>
      <c r="I17" s="783" t="s">
        <v>622</v>
      </c>
      <c r="J17" s="52">
        <f ca="1">ROUND(IF(项目基本情况!B11="自然人",J6*M17/(1+'数据-取费表'!C42),J18+J19+J20),0)</f>
        <v>992</v>
      </c>
      <c r="K17" s="2448" t="s">
        <v>1715</v>
      </c>
      <c r="L17" s="2447" t="s">
        <v>1716</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3" t="s">
        <v>1850</v>
      </c>
      <c r="B18" s="783" t="s">
        <v>625</v>
      </c>
      <c r="C18" s="52">
        <f ca="1">ROUND(C14*F18,0)</f>
        <v>128</v>
      </c>
      <c r="D18" s="783" t="s">
        <v>1708</v>
      </c>
      <c r="E18" s="783" t="s">
        <v>1709</v>
      </c>
      <c r="F18" s="808">
        <f>'数据-取费表'!B36</f>
        <v>1.4999999999999999E-2</v>
      </c>
      <c r="G18" s="1579"/>
      <c r="H18" s="1633" t="s">
        <v>1846</v>
      </c>
      <c r="I18" s="783" t="s">
        <v>1717</v>
      </c>
      <c r="J18" s="52">
        <f ca="1">ROUND(J6*M18/(1+'数据-取费表'!C42),1)</f>
        <v>0</v>
      </c>
      <c r="K18" s="2447" t="s">
        <v>1718</v>
      </c>
      <c r="L18" s="783" t="s">
        <v>1709</v>
      </c>
      <c r="M18" s="808">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4" t="s">
        <v>1792</v>
      </c>
      <c r="B19" s="783" t="s">
        <v>628</v>
      </c>
      <c r="C19" s="52">
        <f ca="1">SUM(C14:C18)</f>
        <v>9308</v>
      </c>
      <c r="D19" s="260" t="s">
        <v>1719</v>
      </c>
      <c r="E19" s="1967"/>
      <c r="F19" s="55"/>
      <c r="G19" s="1578"/>
      <c r="H19" s="1633" t="s">
        <v>1847</v>
      </c>
      <c r="I19" s="783" t="s">
        <v>1720</v>
      </c>
      <c r="J19" s="52">
        <f ca="1">IF(K19="按租金收入计税",ROUND(J6*M19/(1+'数据-取费表'!C42),1),ROUND(C29*F33*0.7,1))</f>
        <v>989.7</v>
      </c>
      <c r="K19" s="810" t="s">
        <v>631</v>
      </c>
      <c r="L19" s="783" t="s">
        <v>1709</v>
      </c>
      <c r="M19" s="808">
        <f>IF(K19="按租金收入计税",'数据-取费表'!B51,'数据-取费表'!B50)</f>
        <v>1.2E-2</v>
      </c>
    </row>
    <row r="20" spans="1:33" s="2048" customFormat="1" ht="18" customHeight="1">
      <c r="A20" s="1634" t="s">
        <v>1851</v>
      </c>
      <c r="B20" s="783" t="s">
        <v>632</v>
      </c>
      <c r="C20" s="52">
        <f ca="1">ROUND(C19*F20,0)</f>
        <v>186</v>
      </c>
      <c r="D20" s="811" t="s">
        <v>1721</v>
      </c>
      <c r="E20" s="783" t="s">
        <v>1709</v>
      </c>
      <c r="F20" s="808">
        <f>'数据-取费表'!B37</f>
        <v>0.02</v>
      </c>
      <c r="G20" s="1579"/>
      <c r="H20" s="1636" t="s">
        <v>1842</v>
      </c>
      <c r="I20" s="340" t="s">
        <v>1722</v>
      </c>
      <c r="J20" s="53">
        <f ca="1">ROUND(M20*M21/10000,0)</f>
        <v>2</v>
      </c>
      <c r="K20" s="813" t="s">
        <v>1723</v>
      </c>
      <c r="L20" s="783" t="s">
        <v>1724</v>
      </c>
      <c r="M20" s="639">
        <f>'数据-取费表'!B52</f>
        <v>1</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4" t="s">
        <v>1852</v>
      </c>
      <c r="B21" s="783" t="s">
        <v>1725</v>
      </c>
      <c r="C21" s="52" t="s">
        <v>1726</v>
      </c>
      <c r="D21" s="811" t="s">
        <v>2259</v>
      </c>
      <c r="E21" s="783" t="s">
        <v>1727</v>
      </c>
      <c r="F21" s="808">
        <f>'数据-取费表'!B38</f>
        <v>0.02</v>
      </c>
      <c r="G21" s="1579"/>
      <c r="H21" s="2469"/>
      <c r="I21" s="792"/>
      <c r="J21" s="68"/>
      <c r="K21" s="815"/>
      <c r="L21" s="783" t="s">
        <v>1728</v>
      </c>
      <c r="M21" s="784">
        <f ca="1">INDIRECT("'数据-取费表'!r"&amp;$G$1)</f>
        <v>17000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4" t="s">
        <v>1853</v>
      </c>
      <c r="B22" s="783" t="s">
        <v>1729</v>
      </c>
      <c r="C22" s="52"/>
      <c r="D22" s="2535" t="str">
        <f>IF(F23&lt;=1,"单利计息。","复利计息。")&amp;"建造成本、管理费用、销售费用产生的利息。"</f>
        <v>复利计息。建造成本、管理费用、销售费用产生的利息。</v>
      </c>
      <c r="E22" s="1967"/>
      <c r="F22" s="55"/>
      <c r="G22" s="1578"/>
      <c r="H22" s="1634" t="s">
        <v>1851</v>
      </c>
      <c r="I22" s="783" t="s">
        <v>1730</v>
      </c>
      <c r="J22" s="52">
        <f ca="1">ROUND(J14*M22,0)</f>
        <v>236</v>
      </c>
      <c r="K22" s="2447" t="s">
        <v>1731</v>
      </c>
      <c r="L22" s="783" t="s">
        <v>1709</v>
      </c>
      <c r="M22" s="816">
        <f ca="1">INDIRECT("'数据-取费表'!Ak"&amp;$G$1)</f>
        <v>0.02</v>
      </c>
    </row>
    <row r="23" spans="1:33" s="2048" customFormat="1" ht="18" customHeight="1">
      <c r="A23" s="1633" t="s">
        <v>1793</v>
      </c>
      <c r="B23" s="783" t="s">
        <v>2495</v>
      </c>
      <c r="C23" s="52">
        <f ca="1">ROUND(IF('数据-取费表'!B22&lt;=1,(C19+C20)*F24*F23/2,(C19+C20)*(POWER((1+F24),F23/2)-1)),0)</f>
        <v>451</v>
      </c>
      <c r="D23" s="2534" t="str">
        <f>IF(F23&lt;=1,"(建造成本+管理费用)×利率×(建设周期÷2)","(建造成本+管理费用)×((1+利率)^(建设周期÷2)-1)")</f>
        <v>(建造成本+管理费用)×((1+利率)^(建设周期÷2)-1)</v>
      </c>
      <c r="E23" s="783" t="s">
        <v>1732</v>
      </c>
      <c r="F23" s="639">
        <f>'数据-取费表'!B20</f>
        <v>2</v>
      </c>
      <c r="G23" s="1579"/>
      <c r="H23" s="1634" t="s">
        <v>1852</v>
      </c>
      <c r="I23" s="783" t="s">
        <v>645</v>
      </c>
      <c r="J23" s="52">
        <f ca="1">ROUND(J13*M23,0)</f>
        <v>0</v>
      </c>
      <c r="K23" s="2447" t="s">
        <v>1733</v>
      </c>
      <c r="L23" s="783" t="s">
        <v>1709</v>
      </c>
      <c r="M23" s="817">
        <f ca="1">INDIRECT("'数据-取费表'!Al"&amp;$G$1)</f>
        <v>2E-3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3" t="s">
        <v>1794</v>
      </c>
      <c r="B24" s="783" t="s">
        <v>1734</v>
      </c>
      <c r="C24" s="52">
        <f ca="1">ROUND(IF('数据-取费表'!B22&lt;=1,F21*F24*F23/2,F21*(POWER((1+F24),F23/2)-1)),4)</f>
        <v>1E-3</v>
      </c>
      <c r="D24" s="2534" t="str">
        <f>IF(F23&lt;=1,"销售费用×利率×(建设周期÷2)","销售费用×((1+利率)^(建设周期÷2)-1)")</f>
        <v>销售费用×((1+利率)^(建设周期÷2)-1)</v>
      </c>
      <c r="E24" s="783" t="s">
        <v>1735</v>
      </c>
      <c r="F24" s="818">
        <f ca="1">'数据-取费表'!B40</f>
        <v>4.7500000000000001E-2</v>
      </c>
      <c r="G24" s="1579"/>
      <c r="H24" s="2514" t="s">
        <v>1853</v>
      </c>
      <c r="I24" s="2509" t="s">
        <v>632</v>
      </c>
      <c r="J24" s="2507">
        <f ca="1">ROUND(J5*M24,0)</f>
        <v>0</v>
      </c>
      <c r="K24" s="2508" t="s">
        <v>1736</v>
      </c>
      <c r="L24" s="2509" t="s">
        <v>1709</v>
      </c>
      <c r="M24" s="2505">
        <f ca="1">INDIRECT("'数据-取费表'!Am"&amp;$G$1)</f>
        <v>0.02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5" t="s">
        <v>1802</v>
      </c>
      <c r="B25" s="783" t="s">
        <v>650</v>
      </c>
      <c r="C25" s="52"/>
      <c r="D25" s="260" t="s">
        <v>1737</v>
      </c>
      <c r="E25" s="1967"/>
      <c r="F25" s="55"/>
      <c r="G25" s="1578"/>
      <c r="H25" s="1814" t="s">
        <v>1738</v>
      </c>
      <c r="I25" s="2961" t="s">
        <v>2782</v>
      </c>
      <c r="J25" s="791">
        <f ca="1">J5-J16</f>
        <v>-1228</v>
      </c>
      <c r="K25" s="2511" t="s">
        <v>1739</v>
      </c>
      <c r="L25" s="2512"/>
      <c r="M25" s="2513"/>
    </row>
    <row r="26" spans="1:33" ht="18" customHeight="1">
      <c r="A26" s="1633" t="s">
        <v>1793</v>
      </c>
      <c r="B26" s="783" t="s">
        <v>2399</v>
      </c>
      <c r="C26" s="52">
        <f ca="1">ROUND((C19+C20)*F26,0)</f>
        <v>949</v>
      </c>
      <c r="D26" s="811" t="s">
        <v>1740</v>
      </c>
      <c r="E26" s="794" t="s">
        <v>1741</v>
      </c>
      <c r="F26" s="793">
        <f ca="1">INDIRECT("'数据-取费表'!q"&amp;$G$1)</f>
        <v>0.1</v>
      </c>
      <c r="G26" s="1578"/>
      <c r="H26" s="2465" t="s">
        <v>1742</v>
      </c>
      <c r="I26" s="2216" t="s">
        <v>2787</v>
      </c>
      <c r="J26" s="782">
        <f ca="1">IF(J5&lt;&gt;0,ROUND(J25*(1-((1+M28)/(1+M26))^M27)/(M26-M28),0),0)</f>
        <v>0</v>
      </c>
      <c r="K26" s="813" t="s">
        <v>1743</v>
      </c>
      <c r="L26" s="783" t="s">
        <v>2380</v>
      </c>
      <c r="M26" s="793">
        <f ca="1">INDIRECT("'数据-取费表'!I"&amp;$G$1)</f>
        <v>5.5E-2</v>
      </c>
    </row>
    <row r="27" spans="1:33" ht="18" customHeight="1">
      <c r="A27" s="1633" t="s">
        <v>1794</v>
      </c>
      <c r="B27" s="783" t="s">
        <v>652</v>
      </c>
      <c r="C27" s="52">
        <f ca="1">ROUND(F21*F26,4)</f>
        <v>2E-3</v>
      </c>
      <c r="D27" s="811" t="s">
        <v>1744</v>
      </c>
      <c r="E27" s="805"/>
      <c r="F27" s="806"/>
      <c r="G27" s="1578"/>
      <c r="H27" s="2466"/>
      <c r="I27" s="786"/>
      <c r="J27" s="787"/>
      <c r="K27" s="820" t="s">
        <v>1745</v>
      </c>
      <c r="L27" s="783" t="s">
        <v>1746</v>
      </c>
      <c r="M27" s="821">
        <f ca="1">INDIRECT("'数据-取费表'!ag"&amp;$G$1)</f>
        <v>0</v>
      </c>
    </row>
    <row r="28" spans="1:33" s="2048" customFormat="1" ht="18" customHeight="1">
      <c r="A28" s="1635" t="s">
        <v>1803</v>
      </c>
      <c r="B28" s="783" t="s">
        <v>653</v>
      </c>
      <c r="C28" s="52">
        <f>ROUND(F28/(1+'数据-取费表'!C42),4)</f>
        <v>5.2400000000000002E-2</v>
      </c>
      <c r="D28" s="811" t="s">
        <v>2260</v>
      </c>
      <c r="E28" s="783" t="s">
        <v>1747</v>
      </c>
      <c r="F28" s="808">
        <f>'数据-取费表'!B41</f>
        <v>5.5000000000000007E-2</v>
      </c>
      <c r="G28" s="1579"/>
      <c r="H28" s="1814"/>
      <c r="I28" s="790"/>
      <c r="J28" s="791"/>
      <c r="K28" s="815"/>
      <c r="L28" s="783" t="s">
        <v>1748</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1854</v>
      </c>
      <c r="B29" s="2504" t="s">
        <v>2261</v>
      </c>
      <c r="C29" s="2507">
        <f ca="1">ROUND((C19+C20+C23+C26)/(1-F21-C24-C27-C28),0)</f>
        <v>11782</v>
      </c>
      <c r="D29" s="2508"/>
      <c r="E29" s="2509"/>
      <c r="F29" s="2510"/>
      <c r="G29" s="1579"/>
      <c r="H29" s="822" t="s">
        <v>1749</v>
      </c>
      <c r="I29" s="823" t="s">
        <v>1750</v>
      </c>
      <c r="J29" s="824">
        <f ca="1">ROUND(J26/(1+F40)^F41,0)</f>
        <v>0</v>
      </c>
      <c r="K29" s="825" t="s">
        <v>1751</v>
      </c>
      <c r="L29" s="826"/>
      <c r="M29" s="827">
        <f ca="1">INDIRECT("'数据-取费表'!k"&amp;$G$1)</f>
        <v>17000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4" t="s">
        <v>1855</v>
      </c>
      <c r="B30" s="1812" t="s">
        <v>1752</v>
      </c>
      <c r="C30" s="791">
        <f ca="1">ROUND(C31+C36+C37+C38,0)</f>
        <v>504</v>
      </c>
      <c r="D30" s="1806" t="s">
        <v>1753</v>
      </c>
      <c r="E30" s="2449"/>
      <c r="F30" s="2454"/>
      <c r="G30" s="2046"/>
      <c r="H30" s="2049"/>
      <c r="I30" s="2050"/>
      <c r="J30" s="2051"/>
      <c r="K30" s="2052"/>
      <c r="L30" s="2053"/>
      <c r="M30" s="2054"/>
    </row>
    <row r="31" spans="1:33" ht="18" customHeight="1">
      <c r="A31" s="1634" t="s">
        <v>1792</v>
      </c>
      <c r="B31" s="783" t="s">
        <v>622</v>
      </c>
      <c r="C31" s="52">
        <f ca="1">ROUND(IF(项目基本情况!B11="自然人",C6*F31/(1+'数据-取费表'!C42),C32+C33+C34),1)</f>
        <v>218.5</v>
      </c>
      <c r="D31" s="1964" t="s">
        <v>1754</v>
      </c>
      <c r="E31" s="1962" t="s">
        <v>1755</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3" t="s">
        <v>1793</v>
      </c>
      <c r="B32" s="783" t="s">
        <v>1756</v>
      </c>
      <c r="C32" s="52">
        <f ca="1">ROUND(C6*F32/(1+'数据-取费表'!C42),1)</f>
        <v>68.099999999999994</v>
      </c>
      <c r="D32" s="1962" t="s">
        <v>1757</v>
      </c>
      <c r="E32" s="783" t="s">
        <v>1758</v>
      </c>
      <c r="F32" s="808">
        <f>'数据-取费表'!B41</f>
        <v>5.5000000000000007E-2</v>
      </c>
      <c r="G32" s="2046"/>
      <c r="H32" s="2055"/>
      <c r="I32" s="2056"/>
      <c r="J32" s="2057"/>
      <c r="K32" s="2058"/>
      <c r="L32" s="2059"/>
      <c r="M32" s="2060"/>
    </row>
    <row r="33" spans="1:18" ht="18" customHeight="1">
      <c r="A33" s="1633" t="s">
        <v>1794</v>
      </c>
      <c r="B33" s="783" t="s">
        <v>1759</v>
      </c>
      <c r="C33" s="52">
        <f ca="1">IF(D33="按租金收入计税",ROUND(C6*F33/(1+'数据-取费表'!C42),1),IF(D33="按房产原值计税",ROUND(C29*F33*0.7,1),INDIRECT("'数据-取费表'!Aj"&amp;$G$1)))</f>
        <v>148.69999999999999</v>
      </c>
      <c r="D33" s="810" t="s">
        <v>3218</v>
      </c>
      <c r="E33" s="783" t="s">
        <v>1758</v>
      </c>
      <c r="F33" s="808">
        <f>IF(D33="按租金收入计税",'数据-取费表'!B51,'数据-取费表'!B50)</f>
        <v>0.12</v>
      </c>
      <c r="G33" s="2046"/>
      <c r="H33" s="2061"/>
      <c r="I33" s="2061"/>
      <c r="J33" s="2061"/>
      <c r="K33" s="2062"/>
      <c r="L33" s="2061"/>
      <c r="M33" s="2061"/>
    </row>
    <row r="34" spans="1:18" ht="18" customHeight="1">
      <c r="A34" s="1636" t="s">
        <v>1795</v>
      </c>
      <c r="B34" s="340" t="s">
        <v>1760</v>
      </c>
      <c r="C34" s="53">
        <f ca="1">ROUND(F34*F35/10000,1)</f>
        <v>1.7</v>
      </c>
      <c r="D34" s="813" t="s">
        <v>1761</v>
      </c>
      <c r="E34" s="783" t="s">
        <v>1762</v>
      </c>
      <c r="F34" s="639">
        <f>'数据-取费表'!B52</f>
        <v>1</v>
      </c>
      <c r="G34" s="2046"/>
      <c r="H34" s="2049"/>
      <c r="I34" s="834" t="s">
        <v>1775</v>
      </c>
      <c r="J34" s="835"/>
      <c r="K34" s="2064"/>
      <c r="L34" s="2063"/>
      <c r="M34" s="2063"/>
    </row>
    <row r="35" spans="1:18" ht="18" customHeight="1">
      <c r="A35" s="814"/>
      <c r="B35" s="792"/>
      <c r="C35" s="68"/>
      <c r="D35" s="815"/>
      <c r="E35" s="783" t="s">
        <v>1763</v>
      </c>
      <c r="F35" s="784">
        <f ca="1">INDIRECT("'数据-取费表'!r"&amp;$G$1)</f>
        <v>17000</v>
      </c>
      <c r="G35" s="2046"/>
      <c r="H35" s="2049"/>
      <c r="I35" s="836" t="s">
        <v>1776</v>
      </c>
      <c r="J35" s="837">
        <f ca="1">ROUND(C13*J36,0)</f>
        <v>1001</v>
      </c>
      <c r="K35" s="2062"/>
      <c r="L35" s="2061"/>
      <c r="M35" s="2061"/>
    </row>
    <row r="36" spans="1:18" ht="18" customHeight="1">
      <c r="A36" s="1634" t="s">
        <v>1851</v>
      </c>
      <c r="B36" s="783" t="s">
        <v>1764</v>
      </c>
      <c r="C36" s="52">
        <f ca="1">ROUND(C29*F36,1)</f>
        <v>235.6</v>
      </c>
      <c r="D36" s="1962" t="s">
        <v>1765</v>
      </c>
      <c r="E36" s="783" t="s">
        <v>1758</v>
      </c>
      <c r="F36" s="816">
        <f ca="1">INDIRECT("'数据-取费表'!Ak"&amp;$G$1)</f>
        <v>0.02</v>
      </c>
      <c r="G36" s="2046"/>
      <c r="H36" s="2061"/>
      <c r="I36" s="838" t="s">
        <v>1777</v>
      </c>
      <c r="J36" s="839">
        <f ca="1">INDIRECT("'数据-取费表'!j"&amp;$G$1)</f>
        <v>8.5000000000000006E-2</v>
      </c>
      <c r="K36" s="2066"/>
      <c r="L36" s="2061"/>
      <c r="M36" s="2061"/>
    </row>
    <row r="37" spans="1:18" ht="18" customHeight="1">
      <c r="A37" s="1634" t="s">
        <v>1852</v>
      </c>
      <c r="B37" s="783" t="s">
        <v>645</v>
      </c>
      <c r="C37" s="52">
        <f ca="1">ROUND(C13*F37,1)</f>
        <v>23.6</v>
      </c>
      <c r="D37" s="1962" t="s">
        <v>1766</v>
      </c>
      <c r="E37" s="783" t="s">
        <v>1758</v>
      </c>
      <c r="F37" s="817">
        <f ca="1">INDIRECT("'数据-取费表'!Al"&amp;$G$1)</f>
        <v>2E-3</v>
      </c>
      <c r="G37" s="2046"/>
      <c r="H37" s="2061"/>
      <c r="I37" s="840" t="s">
        <v>1778</v>
      </c>
      <c r="J37" s="841"/>
      <c r="K37" s="2066"/>
      <c r="L37" s="2061"/>
      <c r="M37" s="2061"/>
    </row>
    <row r="38" spans="1:18" ht="18" customHeight="1" thickBot="1">
      <c r="A38" s="2514" t="s">
        <v>1853</v>
      </c>
      <c r="B38" s="2509" t="s">
        <v>632</v>
      </c>
      <c r="C38" s="2507">
        <f ca="1">ROUND(C5*F38,1)</f>
        <v>26.1</v>
      </c>
      <c r="D38" s="2508" t="s">
        <v>1767</v>
      </c>
      <c r="E38" s="2509" t="s">
        <v>1758</v>
      </c>
      <c r="F38" s="2505">
        <f ca="1">INDIRECT("'数据-取费表'!Am"&amp;$G$1)</f>
        <v>0.02</v>
      </c>
      <c r="G38" s="2046"/>
      <c r="H38" s="2061"/>
      <c r="I38" s="842" t="s">
        <v>1779</v>
      </c>
      <c r="J38" s="843"/>
      <c r="K38" s="2067"/>
      <c r="L38" s="2061"/>
      <c r="M38" s="2061"/>
    </row>
    <row r="39" spans="1:18" ht="24.6" customHeight="1" thickTop="1">
      <c r="A39" s="1814" t="s">
        <v>1856</v>
      </c>
      <c r="B39" s="2961" t="s">
        <v>2782</v>
      </c>
      <c r="C39" s="791">
        <f ca="1">C5-C30</f>
        <v>799</v>
      </c>
      <c r="D39" s="2511" t="s">
        <v>1768</v>
      </c>
      <c r="E39" s="2512"/>
      <c r="F39" s="2513"/>
      <c r="G39" s="2046"/>
      <c r="H39" s="2061"/>
      <c r="I39" s="836" t="s">
        <v>1780</v>
      </c>
      <c r="J39" s="844">
        <f ca="1">ROUND(J35/C39,3)</f>
        <v>1.2529999999999999</v>
      </c>
      <c r="K39" s="2067"/>
      <c r="L39" s="2061"/>
      <c r="M39" s="2061"/>
    </row>
    <row r="40" spans="1:18" ht="18" customHeight="1">
      <c r="A40" s="780" t="s">
        <v>1857</v>
      </c>
      <c r="B40" s="2216" t="s">
        <v>2262</v>
      </c>
      <c r="C40" s="782">
        <f ca="1">ROUND(C39*(1-((1+F42)/(1+F40))^F41)/(F40-F42),0)</f>
        <v>14588</v>
      </c>
      <c r="D40" s="813" t="s">
        <v>1769</v>
      </c>
      <c r="E40" s="783" t="s">
        <v>2380</v>
      </c>
      <c r="F40" s="793">
        <f ca="1">INDIRECT("'数据-取费表'!I"&amp;$G$1)</f>
        <v>5.5E-2</v>
      </c>
      <c r="G40" s="2046"/>
      <c r="H40" s="2046"/>
      <c r="I40" s="836" t="s">
        <v>1781</v>
      </c>
      <c r="J40" s="844">
        <f ca="1">1-J39</f>
        <v>-0.25299999999999989</v>
      </c>
      <c r="K40" s="2067"/>
      <c r="L40" s="2046"/>
      <c r="M40" s="2046"/>
    </row>
    <row r="41" spans="1:18" ht="18" customHeight="1">
      <c r="A41" s="785"/>
      <c r="B41" s="786"/>
      <c r="C41" s="787"/>
      <c r="D41" s="820" t="s">
        <v>1770</v>
      </c>
      <c r="E41" s="783" t="s">
        <v>2919</v>
      </c>
      <c r="F41" s="821">
        <f ca="1">IF(INDIRECT("'数据-取费表'!af"&amp;$G$1)=0,INDIRECT("'数据-取费表'!ae"&amp;$G$1),INDIRECT("'数据-取费表'!af"&amp;$G$1))</f>
        <v>30.200000000000003</v>
      </c>
      <c r="G41" s="2046"/>
      <c r="H41" s="1973"/>
      <c r="I41" s="842" t="s">
        <v>1782</v>
      </c>
      <c r="J41" s="845"/>
      <c r="K41" s="2066"/>
      <c r="L41" s="1973"/>
      <c r="M41" s="1973"/>
    </row>
    <row r="42" spans="1:18" ht="18" customHeight="1">
      <c r="A42" s="789"/>
      <c r="B42" s="790"/>
      <c r="C42" s="791"/>
      <c r="D42" s="815"/>
      <c r="E42" s="783" t="s">
        <v>1771</v>
      </c>
      <c r="F42" s="793">
        <f ca="1">INDIRECT("'数据-取费表'!v"&amp;$G$1)</f>
        <v>0.02</v>
      </c>
      <c r="G42" s="2046"/>
      <c r="H42" s="1973"/>
      <c r="I42" s="846" t="s">
        <v>1783</v>
      </c>
      <c r="J42" s="844">
        <f ca="1">ROUND(C13/C40,3)</f>
        <v>0.80800000000000005</v>
      </c>
      <c r="K42" s="2066"/>
      <c r="L42" s="1973"/>
      <c r="M42" s="1973"/>
    </row>
    <row r="43" spans="1:18" ht="18" customHeight="1" thickBot="1">
      <c r="A43" s="822" t="s">
        <v>1749</v>
      </c>
      <c r="B43" s="823" t="s">
        <v>1772</v>
      </c>
      <c r="C43" s="824">
        <f ca="1">ROUND(C40*10000/F43,0)</f>
        <v>8581</v>
      </c>
      <c r="D43" s="825" t="s">
        <v>1773</v>
      </c>
      <c r="E43" s="826" t="s">
        <v>1774</v>
      </c>
      <c r="F43" s="827">
        <f ca="1">INDIRECT("'数据-取费表'!k"&amp;$G$1)</f>
        <v>17000</v>
      </c>
      <c r="G43" s="2046"/>
      <c r="H43" s="1973"/>
      <c r="I43" s="846" t="s">
        <v>1784</v>
      </c>
      <c r="J43" s="847">
        <f ca="1">1-J42</f>
        <v>0.19199999999999995</v>
      </c>
      <c r="K43" s="2066"/>
      <c r="L43" s="1973"/>
      <c r="M43" s="1973"/>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2256</v>
      </c>
      <c r="B46" s="2069"/>
      <c r="C46" s="2537">
        <f ca="1">C67-C40</f>
        <v>-18391</v>
      </c>
      <c r="D46" s="2069"/>
      <c r="E46" s="2069"/>
      <c r="F46" s="2069"/>
      <c r="I46" s="2341" t="s">
        <v>2304</v>
      </c>
      <c r="J46" s="2342"/>
      <c r="K46" s="2343"/>
      <c r="L46" s="3107">
        <f>IF(OR(M47="住宅",D1="土地（套用方法）"),0,IF(L48&gt;J51,L60,J60))</f>
        <v>0</v>
      </c>
      <c r="O46" s="2357" t="s">
        <v>2371</v>
      </c>
      <c r="P46" s="1578"/>
      <c r="Q46" s="1589"/>
      <c r="R46" s="1578"/>
    </row>
    <row r="47" spans="1:18" s="2043" customFormat="1" ht="18" customHeight="1" thickBot="1">
      <c r="A47" s="2335">
        <v>1</v>
      </c>
      <c r="B47" s="2336" t="s">
        <v>601</v>
      </c>
      <c r="C47" s="2537">
        <f ca="1">C48+C52+C54</f>
        <v>0</v>
      </c>
      <c r="D47" s="2069"/>
      <c r="E47" s="2069"/>
      <c r="F47" s="2069"/>
      <c r="I47" s="3098" t="s">
        <v>2305</v>
      </c>
      <c r="J47" s="2344" t="s">
        <v>3220</v>
      </c>
      <c r="K47" s="3104" t="s">
        <v>2310</v>
      </c>
      <c r="L47" s="3108">
        <f ca="1">INDIRECT("'数据-取费表'!d"&amp;$G$1)</f>
        <v>40</v>
      </c>
      <c r="M47" s="1589" t="str">
        <f>IF(ISNUMBER(FIND("住宅",C1)),"住宅","非住宅")</f>
        <v>非住宅</v>
      </c>
      <c r="O47" s="2358" t="s">
        <v>2336</v>
      </c>
      <c r="P47" s="2359" t="s">
        <v>2337</v>
      </c>
      <c r="Q47" s="2360" t="s">
        <v>2338</v>
      </c>
      <c r="R47" s="2359" t="s">
        <v>2339</v>
      </c>
    </row>
    <row r="48" spans="1:18" s="2043" customFormat="1" ht="18" customHeight="1" thickBot="1">
      <c r="A48" s="2605" t="s">
        <v>2497</v>
      </c>
      <c r="B48" s="2606" t="s">
        <v>2498</v>
      </c>
      <c r="C48" s="2337">
        <f ca="1">ROUND(F48*F50*F49*(1-F51)/10000,0)</f>
        <v>0</v>
      </c>
      <c r="D48" s="2338" t="s">
        <v>602</v>
      </c>
      <c r="E48" s="2339" t="s">
        <v>2257</v>
      </c>
      <c r="F48" s="2340"/>
      <c r="G48" s="2074"/>
      <c r="I48" s="3077" t="s">
        <v>2306</v>
      </c>
      <c r="J48" s="2345" t="s">
        <v>2311</v>
      </c>
      <c r="K48" s="3105" t="s">
        <v>2312</v>
      </c>
      <c r="L48" s="1893">
        <f ca="1">INDIRECT("'数据-取费表'!f"&amp;$G$1)</f>
        <v>32.200000000000003</v>
      </c>
      <c r="O48" s="2361" t="s">
        <v>2340</v>
      </c>
      <c r="P48" s="2362" t="s">
        <v>2366</v>
      </c>
      <c r="Q48" s="2363">
        <f ca="1">C40+J29</f>
        <v>14588</v>
      </c>
      <c r="R48" s="2362" t="s">
        <v>2341</v>
      </c>
    </row>
    <row r="49" spans="1:18" s="2043" customFormat="1" ht="18" customHeight="1" thickBot="1">
      <c r="A49" s="785"/>
      <c r="B49" s="786"/>
      <c r="C49" s="787"/>
      <c r="D49" s="788"/>
      <c r="E49" s="783" t="s">
        <v>1701</v>
      </c>
      <c r="F49" s="784">
        <f ca="1">F7</f>
        <v>1</v>
      </c>
      <c r="G49" s="2074"/>
      <c r="H49" s="2077"/>
      <c r="I49" s="3077" t="s">
        <v>2307</v>
      </c>
      <c r="J49" s="2346">
        <v>2019</v>
      </c>
      <c r="K49" s="3106" t="s">
        <v>2313</v>
      </c>
      <c r="L49" s="2347"/>
      <c r="O49" s="2361" t="s">
        <v>2342</v>
      </c>
      <c r="P49" s="2362" t="s">
        <v>2367</v>
      </c>
      <c r="Q49" s="2363">
        <f ca="1">J60</f>
        <v>404</v>
      </c>
      <c r="R49" s="2362" t="s">
        <v>2343</v>
      </c>
    </row>
    <row r="50" spans="1:18" s="2043" customFormat="1" ht="18" customHeight="1" thickBot="1">
      <c r="A50" s="785"/>
      <c r="B50" s="786"/>
      <c r="C50" s="787"/>
      <c r="D50" s="788"/>
      <c r="E50" s="783" t="s">
        <v>1702</v>
      </c>
      <c r="F50" s="784">
        <f ca="1">F8</f>
        <v>1</v>
      </c>
      <c r="G50" s="2079"/>
      <c r="H50" s="2077"/>
      <c r="I50" s="3077" t="s">
        <v>2308</v>
      </c>
      <c r="J50" s="3102">
        <f>SUMPRODUCT((I63:I65=J47)*(J62:L62=J48)*(J63:L65))</f>
        <v>60</v>
      </c>
      <c r="K50" s="3106" t="s">
        <v>2314</v>
      </c>
      <c r="L50" s="2347"/>
      <c r="O50" s="2364" t="s">
        <v>2344</v>
      </c>
      <c r="P50" s="2362" t="s">
        <v>2368</v>
      </c>
      <c r="Q50" s="2363">
        <f ca="1">C29</f>
        <v>11782</v>
      </c>
      <c r="R50" s="2362" t="s">
        <v>2341</v>
      </c>
    </row>
    <row r="51" spans="1:18" s="2043" customFormat="1" ht="18" customHeight="1" thickBot="1">
      <c r="A51" s="785"/>
      <c r="B51" s="786"/>
      <c r="C51" s="787"/>
      <c r="D51" s="788"/>
      <c r="E51" s="783" t="s">
        <v>606</v>
      </c>
      <c r="F51" s="2334"/>
      <c r="H51" s="2077"/>
      <c r="I51" s="3099" t="s">
        <v>2309</v>
      </c>
      <c r="J51" s="3103">
        <f>IF(J49="",J50,J49+J50-YEAR('数据-取费表'!B2))</f>
        <v>60</v>
      </c>
      <c r="K51" s="3077" t="s">
        <v>2315</v>
      </c>
      <c r="L51" s="3109">
        <f ca="1">ROUND(-PV(INDIRECT("'数据-取费表'!h"&amp;$G$1),L48,(C39-C13*J36),0),0)</f>
        <v>-3630</v>
      </c>
      <c r="O51" s="2364" t="s">
        <v>2345</v>
      </c>
      <c r="P51" s="2362" t="s">
        <v>2346</v>
      </c>
      <c r="Q51" s="2365">
        <f ca="1">J58</f>
        <v>0.46300000000000002</v>
      </c>
      <c r="R51" s="2366"/>
    </row>
    <row r="52" spans="1:18" s="2043" customFormat="1" ht="18" customHeight="1" thickBot="1">
      <c r="A52" s="780" t="s">
        <v>2496</v>
      </c>
      <c r="B52" s="2457" t="s">
        <v>2419</v>
      </c>
      <c r="C52" s="798">
        <f ca="1">ROUND(IF(F52="押一",C48/12*F11,IF(F52="押二",C48/12*2*F11,IF(F52="押三",C48/12*3*F11,C53*F11))),0)</f>
        <v>0</v>
      </c>
      <c r="D52" s="2464" t="s">
        <v>2930</v>
      </c>
      <c r="E52" s="2461" t="s">
        <v>2424</v>
      </c>
      <c r="F52" s="2584"/>
      <c r="I52" s="3100" t="s">
        <v>2382</v>
      </c>
      <c r="J52" s="2348">
        <v>0.09</v>
      </c>
      <c r="K52" s="3100" t="s">
        <v>2381</v>
      </c>
      <c r="L52" s="2348"/>
      <c r="O52" s="2364" t="s">
        <v>2347</v>
      </c>
      <c r="P52" s="2362" t="s">
        <v>2348</v>
      </c>
      <c r="Q52" s="2365">
        <f>J52</f>
        <v>0.09</v>
      </c>
      <c r="R52" s="2366"/>
    </row>
    <row r="53" spans="1:18" s="2043" customFormat="1" ht="39.75" customHeight="1" thickBot="1">
      <c r="A53" s="785"/>
      <c r="B53" s="2458" t="s">
        <v>2533</v>
      </c>
      <c r="C53" s="2462"/>
      <c r="D53" s="2464"/>
      <c r="E53" s="2461"/>
      <c r="F53" s="799"/>
      <c r="I53" s="3101" t="s">
        <v>2933</v>
      </c>
      <c r="J53" s="3180">
        <f ca="1">IF(M47="住宅",IF(D1="——",MAX(J51,L48),MAX(J51,L48-'数据-取费表'!B20)),IF(D1="——",MIN(J51,L48),MIN(J51,L48-'数据-取费表'!B20)))</f>
        <v>30.200000000000003</v>
      </c>
      <c r="K53" s="3488" t="s">
        <v>2921</v>
      </c>
      <c r="L53" s="3489"/>
      <c r="O53" s="2364" t="s">
        <v>2349</v>
      </c>
      <c r="P53" s="2362" t="s">
        <v>2350</v>
      </c>
      <c r="Q53" s="2363">
        <f ca="1">J53</f>
        <v>30.200000000000003</v>
      </c>
      <c r="R53" s="2362" t="s">
        <v>2351</v>
      </c>
    </row>
    <row r="54" spans="1:18" s="2043" customFormat="1" ht="18" customHeight="1" thickBot="1">
      <c r="A54" s="2500" t="s">
        <v>2427</v>
      </c>
      <c r="B54" s="2501" t="s">
        <v>2420</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2352</v>
      </c>
      <c r="P54" s="2362" t="s">
        <v>2369</v>
      </c>
      <c r="Q54" s="2363">
        <f ca="1">Q48+Q49</f>
        <v>14992</v>
      </c>
      <c r="R54" s="2366" t="s">
        <v>2353</v>
      </c>
    </row>
    <row r="55" spans="1:18" s="2043" customFormat="1" ht="18" customHeight="1" thickTop="1" thickBot="1">
      <c r="A55" s="796">
        <v>2</v>
      </c>
      <c r="B55" s="797" t="s">
        <v>610</v>
      </c>
      <c r="C55" s="798">
        <f ca="1">C13</f>
        <v>11782</v>
      </c>
      <c r="D55" s="794"/>
      <c r="E55" s="794"/>
      <c r="F55" s="799"/>
      <c r="I55" s="3112" t="s">
        <v>2316</v>
      </c>
      <c r="J55" s="3052">
        <f ca="1">ROUND(IF(J47="钢混",J57/J50,1-(1-2%)*(J50-J57)/J50),3)</f>
        <v>0.46300000000000002</v>
      </c>
      <c r="K55" s="3113" t="s">
        <v>2317</v>
      </c>
      <c r="L55" s="2349"/>
      <c r="O55" s="2367" t="s">
        <v>2372</v>
      </c>
      <c r="P55" s="1578"/>
      <c r="Q55" s="1589"/>
      <c r="R55" s="1578"/>
    </row>
    <row r="56" spans="1:18" s="2043" customFormat="1" ht="42.75" customHeight="1" thickBot="1">
      <c r="A56" s="1635"/>
      <c r="B56" s="2215" t="s">
        <v>2263</v>
      </c>
      <c r="C56" s="52">
        <f ca="1">C29</f>
        <v>11782</v>
      </c>
      <c r="D56" s="2602"/>
      <c r="E56" s="783"/>
      <c r="F56" s="808"/>
      <c r="I56" s="3114" t="s">
        <v>2318</v>
      </c>
      <c r="J56" s="3124"/>
      <c r="K56" s="3077" t="s">
        <v>2323</v>
      </c>
      <c r="L56" s="1893" t="str">
        <f ca="1">IF(L48&lt;J51,"——",L48-J51)</f>
        <v>——</v>
      </c>
      <c r="O56" s="2358" t="s">
        <v>2336</v>
      </c>
      <c r="P56" s="2359" t="s">
        <v>2337</v>
      </c>
      <c r="Q56" s="2360" t="s">
        <v>2338</v>
      </c>
      <c r="R56" s="2359" t="s">
        <v>2339</v>
      </c>
    </row>
    <row r="57" spans="1:18" s="2043" customFormat="1" ht="28.5" customHeight="1" thickBot="1">
      <c r="A57" s="796" t="s">
        <v>1710</v>
      </c>
      <c r="B57" s="797" t="s">
        <v>617</v>
      </c>
      <c r="C57" s="798">
        <f ca="1">ROUND(C58+C63+C64+C65,0)</f>
        <v>261</v>
      </c>
      <c r="D57" s="25" t="s">
        <v>1712</v>
      </c>
      <c r="E57" s="2603"/>
      <c r="F57" s="55"/>
      <c r="I57" s="3115" t="s">
        <v>2319</v>
      </c>
      <c r="J57" s="3116">
        <f ca="1">IF(OR(M47="住宅",J51&lt;L48,J56="是"),"——",J51-L48)</f>
        <v>27.799999999999997</v>
      </c>
      <c r="K57" s="3077" t="s">
        <v>2324</v>
      </c>
      <c r="L57" s="1893" t="str">
        <f ca="1">IF(L48&lt;J51,"——",IF(L55="比较法",L49,IF(L55="基准地价",L50,L51)))</f>
        <v>——</v>
      </c>
      <c r="O57" s="2361" t="s">
        <v>2340</v>
      </c>
      <c r="P57" s="2362" t="s">
        <v>2370</v>
      </c>
      <c r="Q57" s="2363">
        <f ca="1">C40+J29</f>
        <v>14588</v>
      </c>
      <c r="R57" s="2362" t="s">
        <v>2341</v>
      </c>
    </row>
    <row r="58" spans="1:18" s="2043" customFormat="1" ht="28.5" customHeight="1" thickBot="1">
      <c r="A58" s="1634" t="s">
        <v>1786</v>
      </c>
      <c r="B58" s="783" t="s">
        <v>622</v>
      </c>
      <c r="C58" s="52">
        <f ca="1">ROUND(IF(项目基本情况!B11="自然人",C47*F58,C59+C60+C61),1)</f>
        <v>1.7</v>
      </c>
      <c r="D58" s="2601" t="s">
        <v>623</v>
      </c>
      <c r="E58" s="2602" t="s">
        <v>656</v>
      </c>
      <c r="F58" s="809" t="str">
        <f ca="1">IF(项目基本情况!B11="企业","",IF(INDIRECT("'数据-取费表'!c"&amp;$G$1)="住宅",5%,IF(F48*F49*F50/12/(1+'数据-取费表'!C42)&gt;20000,12%,7%)))</f>
        <v/>
      </c>
      <c r="I58" s="3115" t="s">
        <v>2320</v>
      </c>
      <c r="J58" s="3053">
        <f ca="1">IF(J55&lt;0.4,0.4,J55)</f>
        <v>0.46300000000000002</v>
      </c>
      <c r="K58" s="3077" t="s">
        <v>2325</v>
      </c>
      <c r="L58" s="1893" t="e">
        <f ca="1">ROUND(POWER(1+L52,L47-L48)*(POWER(1+L52,L48)-1)/(POWER(1+L52,L47)-1),4)</f>
        <v>#DIV/0!</v>
      </c>
      <c r="O58" s="2361" t="s">
        <v>2342</v>
      </c>
      <c r="P58" s="2362" t="s">
        <v>2373</v>
      </c>
      <c r="Q58" s="2363">
        <f ca="1">L60</f>
        <v>0</v>
      </c>
      <c r="R58" s="2366" t="s">
        <v>2375</v>
      </c>
    </row>
    <row r="59" spans="1:18" s="2043" customFormat="1" ht="28.5" customHeight="1" thickBot="1">
      <c r="A59" s="1633" t="s">
        <v>1793</v>
      </c>
      <c r="B59" s="783" t="s">
        <v>626</v>
      </c>
      <c r="C59" s="52">
        <f ca="1">ROUND(C47*F59/1.05,1)</f>
        <v>0</v>
      </c>
      <c r="D59" s="2602" t="s">
        <v>1718</v>
      </c>
      <c r="E59" s="783" t="s">
        <v>1709</v>
      </c>
      <c r="F59" s="808">
        <f t="shared" ref="F59:F65" si="0">F32</f>
        <v>5.5000000000000007E-2</v>
      </c>
      <c r="I59" s="3115" t="s">
        <v>2321</v>
      </c>
      <c r="J59" s="3116">
        <f ca="1">IF(OR(M47="住宅",J51&lt;L48,J56="是"),"——",ROUND(C29*J58,0))</f>
        <v>5455</v>
      </c>
      <c r="K59" s="3077"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4" t="s">
        <v>2344</v>
      </c>
      <c r="P59" s="2362" t="s">
        <v>2374</v>
      </c>
      <c r="Q59" s="2363">
        <f>IF(L55="比较法",L49,IF(L55="基准地价",L50,0))</f>
        <v>0</v>
      </c>
      <c r="R59" s="2362" t="s">
        <v>2341</v>
      </c>
    </row>
    <row r="60" spans="1:18" s="2043" customFormat="1" ht="18" customHeight="1" thickBot="1">
      <c r="A60" s="1633" t="s">
        <v>1794</v>
      </c>
      <c r="B60" s="783" t="s">
        <v>1720</v>
      </c>
      <c r="C60" s="52">
        <f ca="1">IF(D60="按租金收入计税",ROUND(C47*F60,1),IF(D60="按房产原值计税",ROUND(C56*F60*0.7,1),INDIRECT("'数据-取费表'!Aj"&amp;$G$1)))</f>
        <v>0</v>
      </c>
      <c r="D60" s="2602" t="str">
        <f>D33</f>
        <v>按租金收入计税</v>
      </c>
      <c r="E60" s="783" t="s">
        <v>1709</v>
      </c>
      <c r="F60" s="808">
        <f t="shared" si="0"/>
        <v>0.12</v>
      </c>
      <c r="I60" s="3117" t="s">
        <v>2322</v>
      </c>
      <c r="J60" s="3118">
        <f ca="1">IF(OR(M47="住宅",J51&lt;L48,J56="是"),"0",ROUND(J59/(1+J52)^J53,0))</f>
        <v>404</v>
      </c>
      <c r="K60" s="3119" t="s">
        <v>2327</v>
      </c>
      <c r="L60" s="3118">
        <f ca="1">IF(OR(M47="住宅",L48&lt;J51),0,ROUND(L57*(L58/L59-1),0))</f>
        <v>0</v>
      </c>
      <c r="O60" s="2364" t="s">
        <v>2345</v>
      </c>
      <c r="P60" s="2362" t="s">
        <v>2354</v>
      </c>
      <c r="Q60" s="2365">
        <f>L52</f>
        <v>0</v>
      </c>
      <c r="R60" s="2366"/>
    </row>
    <row r="61" spans="1:18" s="2043" customFormat="1" ht="18" customHeight="1" thickBot="1">
      <c r="A61" s="1636" t="s">
        <v>1795</v>
      </c>
      <c r="B61" s="340" t="s">
        <v>634</v>
      </c>
      <c r="C61" s="53">
        <f ca="1">ROUND(F61*F62/10000,1)</f>
        <v>1.7</v>
      </c>
      <c r="D61" s="813" t="s">
        <v>635</v>
      </c>
      <c r="E61" s="783" t="s">
        <v>636</v>
      </c>
      <c r="F61" s="639">
        <f t="shared" si="0"/>
        <v>1</v>
      </c>
      <c r="K61" s="2070"/>
      <c r="O61" s="2364" t="s">
        <v>2347</v>
      </c>
      <c r="P61" s="2362" t="s">
        <v>2355</v>
      </c>
      <c r="Q61" s="2363" t="e">
        <f ca="1">L58</f>
        <v>#DIV/0!</v>
      </c>
      <c r="R61" s="2366" t="s">
        <v>2356</v>
      </c>
    </row>
    <row r="62" spans="1:18" s="2043" customFormat="1" ht="16.2" thickBot="1">
      <c r="A62" s="814"/>
      <c r="B62" s="792"/>
      <c r="C62" s="68"/>
      <c r="D62" s="815"/>
      <c r="E62" s="783" t="s">
        <v>640</v>
      </c>
      <c r="F62" s="784">
        <f t="shared" ca="1" si="0"/>
        <v>17000</v>
      </c>
      <c r="I62" s="3120" t="s">
        <v>2328</v>
      </c>
      <c r="J62" s="3121" t="s">
        <v>2329</v>
      </c>
      <c r="K62" s="3121" t="s">
        <v>2330</v>
      </c>
      <c r="L62" s="3121" t="s">
        <v>2311</v>
      </c>
      <c r="M62" s="3122" t="s">
        <v>2900</v>
      </c>
      <c r="O62" s="2364" t="s">
        <v>2349</v>
      </c>
      <c r="P62" s="2362" t="str">
        <f>K59</f>
        <v>建设期及建筑物耐用年限下的土地年期修正系数Kn</v>
      </c>
      <c r="Q62" s="2363" t="e">
        <f ca="1">L59</f>
        <v>#DIV/0!</v>
      </c>
      <c r="R62" s="2366" t="s">
        <v>2358</v>
      </c>
    </row>
    <row r="63" spans="1:18" s="2043" customFormat="1" ht="16.2" thickBot="1">
      <c r="A63" s="1634" t="s">
        <v>1851</v>
      </c>
      <c r="B63" s="783" t="s">
        <v>642</v>
      </c>
      <c r="C63" s="52">
        <f ca="1">ROUND(C56*F63,1)</f>
        <v>235.6</v>
      </c>
      <c r="D63" s="2602" t="s">
        <v>1765</v>
      </c>
      <c r="E63" s="783" t="s">
        <v>1709</v>
      </c>
      <c r="F63" s="816">
        <f t="shared" ca="1" si="0"/>
        <v>0.02</v>
      </c>
      <c r="I63" s="3120" t="s">
        <v>2331</v>
      </c>
      <c r="J63" s="3121">
        <v>70</v>
      </c>
      <c r="K63" s="3121">
        <v>50</v>
      </c>
      <c r="L63" s="3121">
        <v>80</v>
      </c>
      <c r="M63" s="3123">
        <v>0.02</v>
      </c>
      <c r="O63" s="2361" t="s">
        <v>2352</v>
      </c>
      <c r="P63" s="2362" t="s">
        <v>2369</v>
      </c>
      <c r="Q63" s="2363">
        <f ca="1">Q57+Q58</f>
        <v>14588</v>
      </c>
      <c r="R63" s="2366" t="s">
        <v>2353</v>
      </c>
    </row>
    <row r="64" spans="1:18" s="2043" customFormat="1" ht="16.2" thickBot="1">
      <c r="A64" s="1634" t="s">
        <v>1852</v>
      </c>
      <c r="B64" s="783" t="s">
        <v>645</v>
      </c>
      <c r="C64" s="52">
        <f ca="1">ROUND(C55*F64,1)</f>
        <v>23.6</v>
      </c>
      <c r="D64" s="2602" t="s">
        <v>646</v>
      </c>
      <c r="E64" s="783" t="s">
        <v>1709</v>
      </c>
      <c r="F64" s="817">
        <f t="shared" ca="1" si="0"/>
        <v>2E-3</v>
      </c>
      <c r="I64" s="3120" t="s">
        <v>2332</v>
      </c>
      <c r="J64" s="3121">
        <v>50</v>
      </c>
      <c r="K64" s="3121">
        <v>35</v>
      </c>
      <c r="L64" s="3121">
        <v>60</v>
      </c>
      <c r="M64" s="845">
        <v>0</v>
      </c>
      <c r="O64" s="2367" t="s">
        <v>2376</v>
      </c>
      <c r="P64" s="1578"/>
      <c r="Q64" s="1589"/>
      <c r="R64" s="1578"/>
    </row>
    <row r="65" spans="1:18" s="2043" customFormat="1" ht="16.2" thickBot="1">
      <c r="A65" s="1634" t="s">
        <v>1853</v>
      </c>
      <c r="B65" s="783" t="s">
        <v>632</v>
      </c>
      <c r="C65" s="52">
        <f ca="1">ROUND(C47*F65,1)</f>
        <v>0</v>
      </c>
      <c r="D65" s="2602" t="s">
        <v>649</v>
      </c>
      <c r="E65" s="783" t="s">
        <v>1709</v>
      </c>
      <c r="F65" s="793">
        <f t="shared" ca="1" si="0"/>
        <v>0.02</v>
      </c>
      <c r="I65" s="3120" t="s">
        <v>2333</v>
      </c>
      <c r="J65" s="3121">
        <v>40</v>
      </c>
      <c r="K65" s="3121">
        <v>30</v>
      </c>
      <c r="L65" s="3121">
        <v>50</v>
      </c>
      <c r="M65" s="3123">
        <v>0.02</v>
      </c>
      <c r="O65" s="2358" t="s">
        <v>2336</v>
      </c>
      <c r="P65" s="2359" t="s">
        <v>2337</v>
      </c>
      <c r="Q65" s="2360" t="s">
        <v>2338</v>
      </c>
      <c r="R65" s="2359" t="s">
        <v>2339</v>
      </c>
    </row>
    <row r="66" spans="1:18" s="2043" customFormat="1" ht="24.6" thickBot="1">
      <c r="A66" s="796" t="s">
        <v>1738</v>
      </c>
      <c r="B66" s="2962" t="s">
        <v>2782</v>
      </c>
      <c r="C66" s="798">
        <f ca="1">C47-C57</f>
        <v>-261</v>
      </c>
      <c r="D66" s="2601" t="s">
        <v>666</v>
      </c>
      <c r="E66" s="2600"/>
      <c r="F66" s="819"/>
      <c r="K66" s="2070"/>
      <c r="O66" s="2361" t="s">
        <v>2340</v>
      </c>
      <c r="P66" s="2362" t="s">
        <v>2370</v>
      </c>
      <c r="Q66" s="2363">
        <f ca="1">C40+J29</f>
        <v>14588</v>
      </c>
      <c r="R66" s="2362" t="s">
        <v>2341</v>
      </c>
    </row>
    <row r="67" spans="1:18" s="2043" customFormat="1" ht="19.2" thickBot="1">
      <c r="A67" s="780" t="s">
        <v>1742</v>
      </c>
      <c r="B67" s="2216" t="s">
        <v>2262</v>
      </c>
      <c r="C67" s="782">
        <f ca="1">ROUND(C66*(1-((1+F69)/(1+F67))^F68)/(F67-F69),0)</f>
        <v>-3803</v>
      </c>
      <c r="D67" s="813" t="s">
        <v>670</v>
      </c>
      <c r="E67" s="783" t="s">
        <v>671</v>
      </c>
      <c r="F67" s="793">
        <f ca="1">F40</f>
        <v>5.5E-2</v>
      </c>
      <c r="K67" s="2070"/>
      <c r="O67" s="2361" t="s">
        <v>2342</v>
      </c>
      <c r="P67" s="2362" t="s">
        <v>2373</v>
      </c>
      <c r="Q67" s="2363">
        <f ca="1">L60</f>
        <v>0</v>
      </c>
      <c r="R67" s="2366" t="s">
        <v>2375</v>
      </c>
    </row>
    <row r="68" spans="1:18" ht="20.399999999999999" thickBot="1">
      <c r="A68" s="785"/>
      <c r="B68" s="786"/>
      <c r="C68" s="787"/>
      <c r="D68" s="820" t="s">
        <v>1770</v>
      </c>
      <c r="E68" s="783" t="s">
        <v>1746</v>
      </c>
      <c r="F68" s="821">
        <f ca="1">F41</f>
        <v>30.200000000000003</v>
      </c>
      <c r="O68" s="2364" t="s">
        <v>2344</v>
      </c>
      <c r="P68" s="2362" t="s">
        <v>2374</v>
      </c>
      <c r="Q68" s="2368">
        <f ca="1">L51</f>
        <v>-3630</v>
      </c>
      <c r="R68" s="2369" t="s">
        <v>2377</v>
      </c>
    </row>
    <row r="69" spans="1:18" ht="19.2" thickBot="1">
      <c r="A69" s="789"/>
      <c r="B69" s="790"/>
      <c r="C69" s="791"/>
      <c r="D69" s="815"/>
      <c r="E69" s="783" t="s">
        <v>676</v>
      </c>
      <c r="F69" s="2334"/>
      <c r="O69" s="2364" t="s">
        <v>2345</v>
      </c>
      <c r="P69" s="2370" t="s">
        <v>2359</v>
      </c>
      <c r="Q69" s="2363">
        <f ca="1">ROUND(Q70-Q71*Q72,0)</f>
        <v>-202</v>
      </c>
      <c r="R69" s="2366"/>
    </row>
    <row r="70" spans="1:18" ht="16.2" thickBot="1">
      <c r="A70" s="822" t="s">
        <v>1749</v>
      </c>
      <c r="B70" s="823" t="s">
        <v>1772</v>
      </c>
      <c r="C70" s="824">
        <f ca="1">ROUND(C67*10000/F70,0)</f>
        <v>-2237</v>
      </c>
      <c r="D70" s="825" t="s">
        <v>1773</v>
      </c>
      <c r="E70" s="826" t="s">
        <v>1774</v>
      </c>
      <c r="F70" s="827">
        <f ca="1">F43</f>
        <v>17000</v>
      </c>
      <c r="O70" s="2364" t="s">
        <v>2360</v>
      </c>
      <c r="P70" s="2370" t="s">
        <v>2361</v>
      </c>
      <c r="Q70" s="2363">
        <f ca="1">C39</f>
        <v>799</v>
      </c>
      <c r="R70" s="2362" t="s">
        <v>2341</v>
      </c>
    </row>
    <row r="71" spans="1:18" ht="16.2" thickBot="1">
      <c r="O71" s="2364" t="s">
        <v>2362</v>
      </c>
      <c r="P71" s="2370" t="s">
        <v>2363</v>
      </c>
      <c r="Q71" s="2363">
        <f ca="1">C13</f>
        <v>11782</v>
      </c>
      <c r="R71" s="2362" t="s">
        <v>2341</v>
      </c>
    </row>
    <row r="72" spans="1:18" ht="16.2" thickBot="1">
      <c r="O72" s="2364" t="s">
        <v>2364</v>
      </c>
      <c r="P72" s="2370" t="s">
        <v>2365</v>
      </c>
      <c r="Q72" s="2365">
        <f ca="1">J36</f>
        <v>8.5000000000000006E-2</v>
      </c>
      <c r="R72" s="2366"/>
    </row>
    <row r="73" spans="1:18" ht="16.2" thickBot="1">
      <c r="O73" s="2364" t="s">
        <v>2347</v>
      </c>
      <c r="P73" s="2362" t="s">
        <v>2354</v>
      </c>
      <c r="Q73" s="2365">
        <f>L52</f>
        <v>0</v>
      </c>
      <c r="R73" s="2366"/>
    </row>
    <row r="74" spans="1:18" ht="19.2" thickBot="1">
      <c r="O74" s="2364" t="s">
        <v>2349</v>
      </c>
      <c r="P74" s="2362" t="s">
        <v>2355</v>
      </c>
      <c r="Q74" s="2363" t="e">
        <f ca="1">L58</f>
        <v>#DIV/0!</v>
      </c>
      <c r="R74" s="2366" t="s">
        <v>2356</v>
      </c>
    </row>
    <row r="75" spans="1:18" ht="16.2" thickBot="1">
      <c r="O75" s="2364" t="s">
        <v>2378</v>
      </c>
      <c r="P75" s="2362" t="str">
        <f>K59</f>
        <v>建设期及建筑物耐用年限下的土地年期修正系数Kn</v>
      </c>
      <c r="Q75" s="2363" t="e">
        <f ca="1">L59</f>
        <v>#DIV/0!</v>
      </c>
      <c r="R75" s="2366" t="s">
        <v>2358</v>
      </c>
    </row>
    <row r="76" spans="1:18" ht="16.2" thickBot="1">
      <c r="O76" s="2361" t="s">
        <v>2352</v>
      </c>
      <c r="P76" s="2362" t="s">
        <v>2369</v>
      </c>
      <c r="Q76" s="2363">
        <f ca="1">Q66+Q67</f>
        <v>14588</v>
      </c>
      <c r="R76" s="2366" t="s">
        <v>2353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 priority="7">
      <formula>$L$48&gt;$J$51</formula>
    </cfRule>
  </conditionalFormatting>
  <conditionalFormatting sqref="I55">
    <cfRule type="expression" dxfId="5" priority="8">
      <formula>$J$51&gt;$L$48</formula>
    </cfRule>
  </conditionalFormatting>
  <conditionalFormatting sqref="I60">
    <cfRule type="expression" dxfId="4" priority="6">
      <formula>$J$51&gt;$L$48</formula>
    </cfRule>
  </conditionalFormatting>
  <conditionalFormatting sqref="K60">
    <cfRule type="expression" dxfId="3" priority="5">
      <formula>$L$48&gt;$J$51</formula>
    </cfRule>
  </conditionalFormatting>
  <conditionalFormatting sqref="C11">
    <cfRule type="expression" dxfId="2" priority="4">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H35" sqref="H35"/>
    </sheetView>
  </sheetViews>
  <sheetFormatPr defaultRowHeight="14.4"/>
  <cols>
    <col min="1" max="1" width="36.6640625" customWidth="1"/>
    <col min="3" max="3" width="15.21875" customWidth="1"/>
    <col min="8" max="8" width="13.33203125" customWidth="1"/>
    <col min="9" max="9" width="11.33203125" customWidth="1"/>
  </cols>
  <sheetData>
    <row r="1" spans="1:14">
      <c r="A1" s="3185" t="s">
        <v>2982</v>
      </c>
      <c r="B1" s="3185" t="s">
        <v>2983</v>
      </c>
      <c r="C1" s="3185" t="s">
        <v>2984</v>
      </c>
      <c r="D1" s="3185" t="s">
        <v>2985</v>
      </c>
      <c r="E1" s="3185" t="s">
        <v>2986</v>
      </c>
      <c r="F1" s="3185" t="s">
        <v>2987</v>
      </c>
      <c r="G1" s="3185" t="s">
        <v>2988</v>
      </c>
      <c r="H1" s="3185" t="s">
        <v>1993</v>
      </c>
      <c r="I1" s="3185" t="s">
        <v>2989</v>
      </c>
      <c r="J1" s="3185" t="s">
        <v>2990</v>
      </c>
      <c r="K1" s="3185" t="s">
        <v>2991</v>
      </c>
      <c r="L1" s="3185" t="s">
        <v>2992</v>
      </c>
      <c r="M1" s="3185" t="s">
        <v>2993</v>
      </c>
      <c r="N1" s="3185" t="s">
        <v>3195</v>
      </c>
    </row>
    <row r="2" spans="1:14" s="3189" customFormat="1">
      <c r="A2" s="3187" t="s">
        <v>2994</v>
      </c>
      <c r="B2" s="3187" t="s">
        <v>2995</v>
      </c>
      <c r="C2" s="3187" t="s">
        <v>2996</v>
      </c>
      <c r="D2" s="3187" t="s">
        <v>2997</v>
      </c>
      <c r="E2" s="3187" t="s">
        <v>2998</v>
      </c>
      <c r="F2" s="3187">
        <v>48497.599999999999</v>
      </c>
      <c r="G2" s="3187">
        <v>135793.29999999999</v>
      </c>
      <c r="H2" s="3187" t="s">
        <v>2999</v>
      </c>
      <c r="I2" s="3187" t="s">
        <v>3000</v>
      </c>
      <c r="J2" s="3187">
        <v>81500</v>
      </c>
      <c r="K2" s="3187">
        <v>1120.33</v>
      </c>
      <c r="L2" s="3187">
        <v>6001.77</v>
      </c>
      <c r="M2" s="3187">
        <v>0</v>
      </c>
      <c r="N2" s="3187">
        <f>ROUND(K2*10000/666.67,0)</f>
        <v>16805</v>
      </c>
    </row>
    <row r="3" spans="1:14">
      <c r="A3" s="3185" t="s">
        <v>3001</v>
      </c>
      <c r="B3" s="3185" t="s">
        <v>2995</v>
      </c>
      <c r="C3" s="3185" t="s">
        <v>2996</v>
      </c>
      <c r="D3" s="3185" t="s">
        <v>2997</v>
      </c>
      <c r="E3" s="3185" t="s">
        <v>2998</v>
      </c>
      <c r="F3" s="3185">
        <v>33670.06</v>
      </c>
      <c r="G3" s="3185">
        <v>107744.2</v>
      </c>
      <c r="H3" s="3185" t="s">
        <v>3002</v>
      </c>
      <c r="I3" s="3185" t="s">
        <v>3003</v>
      </c>
      <c r="J3" s="3185">
        <v>77550</v>
      </c>
      <c r="K3" s="3185">
        <v>1535.49</v>
      </c>
      <c r="L3" s="3185">
        <v>7197.6</v>
      </c>
      <c r="M3" s="3185">
        <v>19.95</v>
      </c>
      <c r="N3" s="3185">
        <f t="shared" ref="N3:N51" si="0">ROUND(K3*10000/666.67,0)</f>
        <v>23032</v>
      </c>
    </row>
    <row r="4" spans="1:14" s="3189" customFormat="1">
      <c r="A4" s="3187" t="s">
        <v>3004</v>
      </c>
      <c r="B4" s="3187" t="s">
        <v>2995</v>
      </c>
      <c r="C4" s="3187" t="s">
        <v>2996</v>
      </c>
      <c r="D4" s="3187" t="s">
        <v>2997</v>
      </c>
      <c r="E4" s="3187" t="s">
        <v>2998</v>
      </c>
      <c r="F4" s="3187">
        <v>28249.18</v>
      </c>
      <c r="G4" s="3187">
        <v>84747.54</v>
      </c>
      <c r="H4" s="3187" t="s">
        <v>3005</v>
      </c>
      <c r="I4" s="3187" t="s">
        <v>3006</v>
      </c>
      <c r="J4" s="3187">
        <v>27200</v>
      </c>
      <c r="K4" s="3187">
        <v>641.91</v>
      </c>
      <c r="L4" s="3187">
        <v>3209.53</v>
      </c>
      <c r="M4" s="3187">
        <v>0</v>
      </c>
      <c r="N4" s="3187">
        <f t="shared" si="0"/>
        <v>9629</v>
      </c>
    </row>
    <row r="5" spans="1:14">
      <c r="A5" s="3185" t="s">
        <v>3007</v>
      </c>
      <c r="B5" s="3185" t="s">
        <v>2995</v>
      </c>
      <c r="C5" s="3185" t="s">
        <v>2996</v>
      </c>
      <c r="D5" s="3185" t="s">
        <v>2997</v>
      </c>
      <c r="E5" s="3185" t="s">
        <v>2998</v>
      </c>
      <c r="F5" s="3185">
        <v>34558.519999999997</v>
      </c>
      <c r="G5" s="3185">
        <v>93308</v>
      </c>
      <c r="H5" s="3185" t="s">
        <v>3008</v>
      </c>
      <c r="I5" s="3185" t="s">
        <v>3009</v>
      </c>
      <c r="J5" s="3185">
        <v>45000</v>
      </c>
      <c r="K5" s="3185">
        <v>868.09</v>
      </c>
      <c r="L5" s="3185">
        <v>4822.7299999999996</v>
      </c>
      <c r="M5" s="3185">
        <v>33.53</v>
      </c>
      <c r="N5" s="3185">
        <f t="shared" si="0"/>
        <v>13021</v>
      </c>
    </row>
    <row r="6" spans="1:14">
      <c r="A6" s="3185" t="s">
        <v>3010</v>
      </c>
      <c r="B6" s="3185" t="s">
        <v>2995</v>
      </c>
      <c r="C6" s="3185" t="s">
        <v>2996</v>
      </c>
      <c r="D6" s="3185" t="s">
        <v>2997</v>
      </c>
      <c r="E6" s="3185" t="s">
        <v>2998</v>
      </c>
      <c r="F6" s="3185">
        <v>36816.67</v>
      </c>
      <c r="G6" s="3185">
        <v>95723.34</v>
      </c>
      <c r="H6" s="3185" t="s">
        <v>3011</v>
      </c>
      <c r="I6" s="3185" t="s">
        <v>3012</v>
      </c>
      <c r="J6" s="3185">
        <v>69435</v>
      </c>
      <c r="K6" s="3185">
        <v>1257.31</v>
      </c>
      <c r="L6" s="3185">
        <v>7253.72</v>
      </c>
      <c r="M6" s="3185">
        <v>20.89</v>
      </c>
      <c r="N6" s="3185">
        <f t="shared" si="0"/>
        <v>18860</v>
      </c>
    </row>
    <row r="7" spans="1:14" s="3189" customFormat="1">
      <c r="A7" s="3187" t="s">
        <v>3013</v>
      </c>
      <c r="B7" s="3187" t="s">
        <v>2995</v>
      </c>
      <c r="C7" s="3187" t="s">
        <v>2996</v>
      </c>
      <c r="D7" s="3187" t="s">
        <v>2997</v>
      </c>
      <c r="E7" s="3187" t="s">
        <v>2998</v>
      </c>
      <c r="F7" s="3187">
        <v>63545.27</v>
      </c>
      <c r="G7" s="3187">
        <v>177926.8</v>
      </c>
      <c r="H7" s="3187" t="s">
        <v>2999</v>
      </c>
      <c r="I7" s="3187" t="s">
        <v>3014</v>
      </c>
      <c r="J7" s="3187">
        <v>133440</v>
      </c>
      <c r="K7" s="3187">
        <v>1399.95</v>
      </c>
      <c r="L7" s="3187">
        <v>7499.71</v>
      </c>
      <c r="M7" s="3187">
        <v>24.94</v>
      </c>
      <c r="N7" s="3187">
        <f t="shared" si="0"/>
        <v>20999</v>
      </c>
    </row>
    <row r="8" spans="1:14">
      <c r="A8" s="3185" t="s">
        <v>3015</v>
      </c>
      <c r="B8" s="3185" t="s">
        <v>2995</v>
      </c>
      <c r="C8" s="3185" t="s">
        <v>2996</v>
      </c>
      <c r="D8" s="3185" t="s">
        <v>2997</v>
      </c>
      <c r="E8" s="3185" t="s">
        <v>2998</v>
      </c>
      <c r="F8" s="3185">
        <v>29970.06</v>
      </c>
      <c r="G8" s="3185">
        <v>53946.11</v>
      </c>
      <c r="H8" s="3185" t="s">
        <v>3016</v>
      </c>
      <c r="I8" s="3185" t="s">
        <v>3017</v>
      </c>
      <c r="J8" s="3185">
        <v>6750</v>
      </c>
      <c r="K8" s="3185">
        <v>150.15</v>
      </c>
      <c r="L8" s="3185">
        <v>1251.25</v>
      </c>
      <c r="M8" s="3185">
        <v>0</v>
      </c>
      <c r="N8" s="3185">
        <f t="shared" si="0"/>
        <v>2252</v>
      </c>
    </row>
    <row r="9" spans="1:14" s="3189" customFormat="1">
      <c r="A9" s="3187" t="s">
        <v>3018</v>
      </c>
      <c r="B9" s="3187" t="s">
        <v>2995</v>
      </c>
      <c r="C9" s="3187" t="s">
        <v>2996</v>
      </c>
      <c r="D9" s="3187" t="s">
        <v>2997</v>
      </c>
      <c r="E9" s="3187" t="s">
        <v>2998</v>
      </c>
      <c r="F9" s="3187">
        <v>27916.080000000002</v>
      </c>
      <c r="G9" s="3187">
        <v>69790.2</v>
      </c>
      <c r="H9" s="3187" t="s">
        <v>3019</v>
      </c>
      <c r="I9" s="3187" t="s">
        <v>3020</v>
      </c>
      <c r="J9" s="3187">
        <v>49460</v>
      </c>
      <c r="K9" s="3187">
        <v>1181.1600000000001</v>
      </c>
      <c r="L9" s="3187">
        <v>7086.94</v>
      </c>
      <c r="M9" s="3187">
        <v>1.23</v>
      </c>
      <c r="N9" s="3187">
        <f t="shared" si="0"/>
        <v>17717</v>
      </c>
    </row>
    <row r="10" spans="1:14">
      <c r="A10" s="3185" t="s">
        <v>3021</v>
      </c>
      <c r="B10" s="3185" t="s">
        <v>2995</v>
      </c>
      <c r="C10" s="3185" t="s">
        <v>2996</v>
      </c>
      <c r="D10" s="3185" t="s">
        <v>2997</v>
      </c>
      <c r="E10" s="3185" t="s">
        <v>2998</v>
      </c>
      <c r="F10" s="3185">
        <v>27249.79</v>
      </c>
      <c r="G10" s="3185">
        <v>87199.33</v>
      </c>
      <c r="H10" s="3185" t="s">
        <v>3002</v>
      </c>
      <c r="I10" s="3185" t="s">
        <v>3022</v>
      </c>
      <c r="J10" s="3185">
        <v>56430</v>
      </c>
      <c r="K10" s="3185">
        <v>1380.56</v>
      </c>
      <c r="L10" s="3185">
        <v>6471.38</v>
      </c>
      <c r="M10" s="3185">
        <v>2.73</v>
      </c>
      <c r="N10" s="3185">
        <f t="shared" si="0"/>
        <v>20708</v>
      </c>
    </row>
    <row r="11" spans="1:14">
      <c r="A11" s="3185" t="s">
        <v>3023</v>
      </c>
      <c r="B11" s="3185" t="s">
        <v>2995</v>
      </c>
      <c r="C11" s="3185" t="s">
        <v>2996</v>
      </c>
      <c r="D11" s="3185" t="s">
        <v>2997</v>
      </c>
      <c r="E11" s="3185" t="s">
        <v>2998</v>
      </c>
      <c r="F11" s="3185">
        <v>100011.9</v>
      </c>
      <c r="G11" s="3185">
        <v>250029.6</v>
      </c>
      <c r="H11" s="3185" t="s">
        <v>3019</v>
      </c>
      <c r="I11" s="3185" t="s">
        <v>3024</v>
      </c>
      <c r="J11" s="3185">
        <v>76559</v>
      </c>
      <c r="K11" s="3185">
        <v>510.33</v>
      </c>
      <c r="L11" s="3185">
        <v>3062</v>
      </c>
      <c r="M11" s="3185">
        <v>15.11</v>
      </c>
      <c r="N11" s="3185">
        <f t="shared" si="0"/>
        <v>7655</v>
      </c>
    </row>
    <row r="12" spans="1:14">
      <c r="A12" s="3185" t="s">
        <v>3025</v>
      </c>
      <c r="B12" s="3185" t="s">
        <v>2995</v>
      </c>
      <c r="C12" s="3185" t="s">
        <v>2996</v>
      </c>
      <c r="D12" s="3185" t="s">
        <v>2997</v>
      </c>
      <c r="E12" s="3185" t="s">
        <v>2998</v>
      </c>
      <c r="F12" s="3185">
        <v>48668.12</v>
      </c>
      <c r="G12" s="3185">
        <v>121670</v>
      </c>
      <c r="H12" s="3185" t="s">
        <v>3019</v>
      </c>
      <c r="I12" s="3185" t="s">
        <v>3026</v>
      </c>
      <c r="J12" s="3185">
        <v>23120</v>
      </c>
      <c r="K12" s="3185">
        <v>316.7</v>
      </c>
      <c r="L12" s="3185">
        <v>1900.22</v>
      </c>
      <c r="M12" s="3185">
        <v>0</v>
      </c>
      <c r="N12" s="3185">
        <f t="shared" si="0"/>
        <v>4750</v>
      </c>
    </row>
    <row r="13" spans="1:14">
      <c r="A13" s="3185" t="s">
        <v>3027</v>
      </c>
      <c r="B13" s="3185" t="s">
        <v>2995</v>
      </c>
      <c r="C13" s="3185" t="s">
        <v>2996</v>
      </c>
      <c r="D13" s="3185" t="s">
        <v>2997</v>
      </c>
      <c r="E13" s="3185" t="s">
        <v>2998</v>
      </c>
      <c r="F13" s="3185">
        <v>79014.5</v>
      </c>
      <c r="G13" s="3185">
        <v>252846.4</v>
      </c>
      <c r="H13" s="3185" t="s">
        <v>3002</v>
      </c>
      <c r="I13" s="3185" t="s">
        <v>3028</v>
      </c>
      <c r="J13" s="3185">
        <v>152100</v>
      </c>
      <c r="K13" s="3185">
        <v>1283.31</v>
      </c>
      <c r="L13" s="3185">
        <v>6015.51</v>
      </c>
      <c r="M13" s="3185">
        <v>15.75</v>
      </c>
      <c r="N13" s="3185">
        <f t="shared" si="0"/>
        <v>19250</v>
      </c>
    </row>
    <row r="14" spans="1:14" s="3189" customFormat="1">
      <c r="A14" s="3187" t="s">
        <v>3029</v>
      </c>
      <c r="B14" s="3187" t="s">
        <v>2995</v>
      </c>
      <c r="C14" s="3187" t="s">
        <v>2996</v>
      </c>
      <c r="D14" s="3187" t="s">
        <v>2997</v>
      </c>
      <c r="E14" s="3187" t="s">
        <v>2998</v>
      </c>
      <c r="F14" s="3187">
        <v>82036.14</v>
      </c>
      <c r="G14" s="3187">
        <v>221497.60000000001</v>
      </c>
      <c r="H14" s="3187" t="s">
        <v>3008</v>
      </c>
      <c r="I14" s="3187" t="s">
        <v>3030</v>
      </c>
      <c r="J14" s="3187">
        <v>155000</v>
      </c>
      <c r="K14" s="3187">
        <v>1259.6099999999999</v>
      </c>
      <c r="L14" s="3187">
        <v>6997.81</v>
      </c>
      <c r="M14" s="3187">
        <v>27.05</v>
      </c>
      <c r="N14" s="3187">
        <f t="shared" si="0"/>
        <v>18894</v>
      </c>
    </row>
    <row r="15" spans="1:14" s="3189" customFormat="1">
      <c r="A15" s="3187" t="s">
        <v>3031</v>
      </c>
      <c r="B15" s="3187" t="s">
        <v>2995</v>
      </c>
      <c r="C15" s="3187" t="s">
        <v>2996</v>
      </c>
      <c r="D15" s="3187" t="s">
        <v>2997</v>
      </c>
      <c r="E15" s="3187" t="s">
        <v>2998</v>
      </c>
      <c r="F15" s="3187">
        <v>69061.58</v>
      </c>
      <c r="G15" s="3187">
        <v>207184.7</v>
      </c>
      <c r="H15" s="3187" t="s">
        <v>3005</v>
      </c>
      <c r="I15" s="3187" t="s">
        <v>3032</v>
      </c>
      <c r="J15" s="3187">
        <v>155300</v>
      </c>
      <c r="K15" s="3187">
        <v>1499.15</v>
      </c>
      <c r="L15" s="3187">
        <v>7495.72</v>
      </c>
      <c r="M15" s="3187">
        <v>35.869999999999997</v>
      </c>
      <c r="N15" s="3187">
        <f t="shared" si="0"/>
        <v>22487</v>
      </c>
    </row>
    <row r="16" spans="1:14">
      <c r="A16" s="3185" t="s">
        <v>3033</v>
      </c>
      <c r="B16" s="3185" t="s">
        <v>2995</v>
      </c>
      <c r="C16" s="3185" t="s">
        <v>2996</v>
      </c>
      <c r="D16" s="3185" t="s">
        <v>2997</v>
      </c>
      <c r="E16" s="3185" t="s">
        <v>2998</v>
      </c>
      <c r="F16" s="3185">
        <v>105523.3</v>
      </c>
      <c r="G16" s="3185">
        <v>284912.8</v>
      </c>
      <c r="H16" s="3185" t="s">
        <v>3008</v>
      </c>
      <c r="I16" s="3185" t="s">
        <v>3034</v>
      </c>
      <c r="J16" s="3185">
        <v>166000</v>
      </c>
      <c r="K16" s="3185">
        <v>1048.74</v>
      </c>
      <c r="L16" s="3185">
        <v>5826.34</v>
      </c>
      <c r="M16" s="3185">
        <v>49.55</v>
      </c>
      <c r="N16" s="3185">
        <f t="shared" si="0"/>
        <v>15731</v>
      </c>
    </row>
    <row r="17" spans="1:14" s="3189" customFormat="1">
      <c r="A17" s="3187" t="s">
        <v>3035</v>
      </c>
      <c r="B17" s="3187" t="s">
        <v>2995</v>
      </c>
      <c r="C17" s="3187" t="s">
        <v>2996</v>
      </c>
      <c r="D17" s="3187" t="s">
        <v>2997</v>
      </c>
      <c r="E17" s="3187" t="s">
        <v>2998</v>
      </c>
      <c r="F17" s="3187">
        <v>143270.1</v>
      </c>
      <c r="G17" s="3187">
        <v>401093.8</v>
      </c>
      <c r="H17" s="3187" t="s">
        <v>3036</v>
      </c>
      <c r="I17" s="3187" t="s">
        <v>3037</v>
      </c>
      <c r="J17" s="3187">
        <v>61500</v>
      </c>
      <c r="K17" s="3187">
        <v>286.17</v>
      </c>
      <c r="L17" s="3187">
        <v>1533.3</v>
      </c>
      <c r="M17" s="3187">
        <v>0</v>
      </c>
      <c r="N17" s="3187">
        <f t="shared" si="0"/>
        <v>4293</v>
      </c>
    </row>
    <row r="18" spans="1:14" s="3189" customFormat="1">
      <c r="A18" s="3187" t="s">
        <v>3038</v>
      </c>
      <c r="B18" s="3187" t="s">
        <v>2995</v>
      </c>
      <c r="C18" s="3187" t="s">
        <v>2996</v>
      </c>
      <c r="D18" s="3187" t="s">
        <v>2997</v>
      </c>
      <c r="E18" s="3187" t="s">
        <v>2998</v>
      </c>
      <c r="F18" s="3187">
        <v>52973.93</v>
      </c>
      <c r="G18" s="3187">
        <v>158921.79999999999</v>
      </c>
      <c r="H18" s="3187" t="s">
        <v>3005</v>
      </c>
      <c r="I18" s="3187" t="s">
        <v>3039</v>
      </c>
      <c r="J18" s="3187">
        <v>108000</v>
      </c>
      <c r="K18" s="3187">
        <v>1359.16</v>
      </c>
      <c r="L18" s="3187">
        <v>6795.8</v>
      </c>
      <c r="M18" s="3187">
        <v>23.29</v>
      </c>
      <c r="N18" s="3187">
        <f t="shared" si="0"/>
        <v>20387</v>
      </c>
    </row>
    <row r="19" spans="1:14">
      <c r="A19" s="3185" t="s">
        <v>3040</v>
      </c>
      <c r="B19" s="3185" t="s">
        <v>2995</v>
      </c>
      <c r="C19" s="3185" t="s">
        <v>2996</v>
      </c>
      <c r="D19" s="3185" t="s">
        <v>2997</v>
      </c>
      <c r="E19" s="3185" t="s">
        <v>2998</v>
      </c>
      <c r="F19" s="3185">
        <v>65828.33</v>
      </c>
      <c r="G19" s="3185">
        <v>177736.5</v>
      </c>
      <c r="H19" s="3185" t="s">
        <v>3008</v>
      </c>
      <c r="I19" s="3185" t="s">
        <v>3041</v>
      </c>
      <c r="J19" s="3185">
        <v>85800</v>
      </c>
      <c r="K19" s="3185">
        <v>868.93</v>
      </c>
      <c r="L19" s="3185">
        <v>4827.3599999999997</v>
      </c>
      <c r="M19" s="3185">
        <v>49.74</v>
      </c>
      <c r="N19" s="3185">
        <f t="shared" si="0"/>
        <v>13034</v>
      </c>
    </row>
    <row r="20" spans="1:14">
      <c r="A20" s="3185" t="s">
        <v>3042</v>
      </c>
      <c r="B20" s="3185" t="s">
        <v>2995</v>
      </c>
      <c r="C20" s="3185" t="s">
        <v>2996</v>
      </c>
      <c r="D20" s="3185" t="s">
        <v>2997</v>
      </c>
      <c r="E20" s="3185" t="s">
        <v>2998</v>
      </c>
      <c r="F20" s="3185">
        <v>56424.71</v>
      </c>
      <c r="G20" s="3185">
        <v>141061.79999999999</v>
      </c>
      <c r="H20" s="3185" t="s">
        <v>3019</v>
      </c>
      <c r="I20" s="3185" t="s">
        <v>3043</v>
      </c>
      <c r="J20" s="3185">
        <v>55800</v>
      </c>
      <c r="K20" s="3185">
        <v>659.29</v>
      </c>
      <c r="L20" s="3185">
        <v>3955.71</v>
      </c>
      <c r="M20" s="3185">
        <v>9.41</v>
      </c>
      <c r="N20" s="3185">
        <f t="shared" si="0"/>
        <v>9889</v>
      </c>
    </row>
    <row r="21" spans="1:14">
      <c r="A21" s="3185" t="s">
        <v>3044</v>
      </c>
      <c r="B21" s="3185" t="s">
        <v>2995</v>
      </c>
      <c r="C21" s="3185" t="s">
        <v>2996</v>
      </c>
      <c r="D21" s="3185" t="s">
        <v>2997</v>
      </c>
      <c r="E21" s="3185" t="s">
        <v>2998</v>
      </c>
      <c r="F21" s="3185">
        <v>50913.27</v>
      </c>
      <c r="G21" s="3185">
        <v>127283.2</v>
      </c>
      <c r="H21" s="3185" t="s">
        <v>3019</v>
      </c>
      <c r="I21" s="3185" t="s">
        <v>3045</v>
      </c>
      <c r="J21" s="3185">
        <v>44720</v>
      </c>
      <c r="K21" s="3185">
        <v>585.57000000000005</v>
      </c>
      <c r="L21" s="3185">
        <v>3513.42</v>
      </c>
      <c r="M21" s="3185">
        <v>40.54</v>
      </c>
      <c r="N21" s="3185">
        <f t="shared" si="0"/>
        <v>8784</v>
      </c>
    </row>
    <row r="22" spans="1:14">
      <c r="A22" s="3185" t="s">
        <v>3046</v>
      </c>
      <c r="B22" s="3185" t="s">
        <v>2995</v>
      </c>
      <c r="C22" s="3185" t="s">
        <v>2996</v>
      </c>
      <c r="D22" s="3185" t="s">
        <v>2997</v>
      </c>
      <c r="E22" s="3185" t="s">
        <v>2998</v>
      </c>
      <c r="F22" s="3185">
        <v>45398.8</v>
      </c>
      <c r="G22" s="3185">
        <v>113497</v>
      </c>
      <c r="H22" s="3185" t="s">
        <v>3019</v>
      </c>
      <c r="I22" s="3185" t="s">
        <v>3047</v>
      </c>
      <c r="J22" s="3185">
        <v>20430</v>
      </c>
      <c r="K22" s="3185">
        <v>300.01</v>
      </c>
      <c r="L22" s="3185">
        <v>1800.04</v>
      </c>
      <c r="M22" s="3185" t="s">
        <v>2778</v>
      </c>
      <c r="N22" s="3185">
        <f t="shared" si="0"/>
        <v>4500</v>
      </c>
    </row>
    <row r="23" spans="1:14">
      <c r="A23" s="3185" t="s">
        <v>3048</v>
      </c>
      <c r="B23" s="3185" t="s">
        <v>2995</v>
      </c>
      <c r="C23" s="3185" t="s">
        <v>2996</v>
      </c>
      <c r="D23" s="3185" t="s">
        <v>2997</v>
      </c>
      <c r="E23" s="3185" t="s">
        <v>2998</v>
      </c>
      <c r="F23" s="3185">
        <v>57615.28</v>
      </c>
      <c r="G23" s="3185">
        <v>172845.8</v>
      </c>
      <c r="H23" s="3185" t="s">
        <v>3005</v>
      </c>
      <c r="I23" s="3185" t="s">
        <v>3049</v>
      </c>
      <c r="J23" s="3185">
        <v>117500</v>
      </c>
      <c r="K23" s="3185">
        <v>1359.59</v>
      </c>
      <c r="L23" s="3185">
        <v>6797.97</v>
      </c>
      <c r="M23" s="3185">
        <v>23.68</v>
      </c>
      <c r="N23" s="3185">
        <f t="shared" si="0"/>
        <v>20394</v>
      </c>
    </row>
    <row r="24" spans="1:14">
      <c r="A24" s="3185" t="s">
        <v>3050</v>
      </c>
      <c r="B24" s="3185" t="s">
        <v>2995</v>
      </c>
      <c r="C24" s="3185" t="s">
        <v>2996</v>
      </c>
      <c r="D24" s="3185" t="s">
        <v>2997</v>
      </c>
      <c r="E24" s="3185" t="s">
        <v>2998</v>
      </c>
      <c r="F24" s="3185">
        <v>95369.79</v>
      </c>
      <c r="G24" s="3185">
        <v>238424.5</v>
      </c>
      <c r="H24" s="3185" t="s">
        <v>3019</v>
      </c>
      <c r="I24" s="3185" t="s">
        <v>3051</v>
      </c>
      <c r="J24" s="3185">
        <v>90900</v>
      </c>
      <c r="K24" s="3185">
        <v>635.41999999999996</v>
      </c>
      <c r="L24" s="3185">
        <v>3812.53</v>
      </c>
      <c r="M24" s="3185">
        <v>154.12</v>
      </c>
      <c r="N24" s="3185">
        <f t="shared" si="0"/>
        <v>9531</v>
      </c>
    </row>
    <row r="25" spans="1:14">
      <c r="A25" s="3185" t="s">
        <v>3052</v>
      </c>
      <c r="B25" s="3185" t="s">
        <v>2995</v>
      </c>
      <c r="C25" s="3185" t="s">
        <v>2996</v>
      </c>
      <c r="D25" s="3185" t="s">
        <v>2997</v>
      </c>
      <c r="E25" s="3185" t="s">
        <v>2998</v>
      </c>
      <c r="F25" s="3185">
        <v>12469.82</v>
      </c>
      <c r="G25" s="3185">
        <v>39903.42</v>
      </c>
      <c r="H25" s="3185" t="s">
        <v>3002</v>
      </c>
      <c r="I25" s="3185" t="s">
        <v>3053</v>
      </c>
      <c r="J25" s="3185">
        <v>25360</v>
      </c>
      <c r="K25" s="3185">
        <v>1355.81</v>
      </c>
      <c r="L25" s="3185">
        <v>6355.34</v>
      </c>
      <c r="M25" s="3185">
        <v>108.55</v>
      </c>
      <c r="N25" s="3185">
        <f t="shared" si="0"/>
        <v>20337</v>
      </c>
    </row>
    <row r="26" spans="1:14">
      <c r="A26" s="3185" t="s">
        <v>3054</v>
      </c>
      <c r="B26" s="3185" t="s">
        <v>2995</v>
      </c>
      <c r="C26" s="3185" t="s">
        <v>2996</v>
      </c>
      <c r="D26" s="3185" t="s">
        <v>2997</v>
      </c>
      <c r="E26" s="3185" t="s">
        <v>2998</v>
      </c>
      <c r="F26" s="3185">
        <v>132954</v>
      </c>
      <c r="G26" s="3185">
        <v>332385</v>
      </c>
      <c r="H26" s="3185" t="s">
        <v>3019</v>
      </c>
      <c r="I26" s="3185" t="s">
        <v>3055</v>
      </c>
      <c r="J26" s="3185">
        <v>101799.89</v>
      </c>
      <c r="K26" s="3185">
        <v>510.45</v>
      </c>
      <c r="L26" s="3185">
        <v>3062.71</v>
      </c>
      <c r="M26" s="3185">
        <v>105.24</v>
      </c>
      <c r="N26" s="3185">
        <f t="shared" si="0"/>
        <v>7657</v>
      </c>
    </row>
    <row r="27" spans="1:14">
      <c r="A27" s="3185" t="s">
        <v>3056</v>
      </c>
      <c r="B27" s="3185" t="s">
        <v>2995</v>
      </c>
      <c r="C27" s="3185" t="s">
        <v>2996</v>
      </c>
      <c r="D27" s="3185" t="s">
        <v>2997</v>
      </c>
      <c r="E27" s="3185" t="s">
        <v>2998</v>
      </c>
      <c r="F27" s="3185">
        <v>15970.49</v>
      </c>
      <c r="G27" s="3185">
        <v>51105.57</v>
      </c>
      <c r="H27" s="3185" t="s">
        <v>3002</v>
      </c>
      <c r="I27" s="3185" t="s">
        <v>3057</v>
      </c>
      <c r="J27" s="3185">
        <v>30280.09</v>
      </c>
      <c r="K27" s="3185">
        <v>1264</v>
      </c>
      <c r="L27" s="3185">
        <v>5925.01</v>
      </c>
      <c r="M27" s="3185">
        <v>129.74</v>
      </c>
      <c r="N27" s="3185">
        <f t="shared" si="0"/>
        <v>18960</v>
      </c>
    </row>
    <row r="28" spans="1:14">
      <c r="A28" s="3185" t="s">
        <v>3058</v>
      </c>
      <c r="B28" s="3185" t="s">
        <v>2995</v>
      </c>
      <c r="C28" s="3185" t="s">
        <v>2996</v>
      </c>
      <c r="D28" s="3185" t="s">
        <v>2997</v>
      </c>
      <c r="E28" s="3185" t="s">
        <v>2998</v>
      </c>
      <c r="F28" s="3185">
        <v>70500.13</v>
      </c>
      <c r="G28" s="3185">
        <v>225600.4</v>
      </c>
      <c r="H28" s="3185" t="s">
        <v>3002</v>
      </c>
      <c r="I28" s="3185" t="s">
        <v>3059</v>
      </c>
      <c r="J28" s="3185">
        <v>161394.5</v>
      </c>
      <c r="K28" s="3185">
        <v>1526.19</v>
      </c>
      <c r="L28" s="3185">
        <v>7154</v>
      </c>
      <c r="M28" s="3185">
        <v>90.77</v>
      </c>
      <c r="N28" s="3185">
        <f t="shared" si="0"/>
        <v>22893</v>
      </c>
    </row>
    <row r="29" spans="1:14">
      <c r="A29" s="3185" t="s">
        <v>3060</v>
      </c>
      <c r="B29" s="3185" t="s">
        <v>2995</v>
      </c>
      <c r="C29" s="3185" t="s">
        <v>2996</v>
      </c>
      <c r="D29" s="3185" t="s">
        <v>2997</v>
      </c>
      <c r="E29" s="3185" t="s">
        <v>2998</v>
      </c>
      <c r="F29" s="3185">
        <v>32726.37</v>
      </c>
      <c r="G29" s="3185">
        <v>75270.649999999994</v>
      </c>
      <c r="H29" s="3185" t="s">
        <v>3061</v>
      </c>
      <c r="I29" s="3185" t="s">
        <v>3062</v>
      </c>
      <c r="J29" s="3185">
        <v>44000</v>
      </c>
      <c r="K29" s="3185">
        <v>896.32</v>
      </c>
      <c r="L29" s="3185">
        <v>5845.56</v>
      </c>
      <c r="M29" s="3185">
        <v>220</v>
      </c>
      <c r="N29" s="3185">
        <f t="shared" si="0"/>
        <v>13445</v>
      </c>
    </row>
    <row r="30" spans="1:14">
      <c r="A30" s="3185" t="s">
        <v>3063</v>
      </c>
      <c r="B30" s="3185" t="s">
        <v>2995</v>
      </c>
      <c r="C30" s="3185" t="s">
        <v>2996</v>
      </c>
      <c r="D30" s="3185" t="s">
        <v>2997</v>
      </c>
      <c r="E30" s="3185" t="s">
        <v>2998</v>
      </c>
      <c r="F30" s="3185">
        <v>23416.41</v>
      </c>
      <c r="G30" s="3185">
        <v>53857.74</v>
      </c>
      <c r="H30" s="3185" t="s">
        <v>3061</v>
      </c>
      <c r="I30" s="3185" t="s">
        <v>3062</v>
      </c>
      <c r="J30" s="3185">
        <v>28440.11</v>
      </c>
      <c r="K30" s="3185">
        <v>809.69</v>
      </c>
      <c r="L30" s="3185">
        <v>5280.6</v>
      </c>
      <c r="M30" s="3185">
        <v>189.03</v>
      </c>
      <c r="N30" s="3185">
        <f t="shared" si="0"/>
        <v>12145</v>
      </c>
    </row>
    <row r="31" spans="1:14">
      <c r="A31" s="3185" t="s">
        <v>3064</v>
      </c>
      <c r="B31" s="3185" t="s">
        <v>2995</v>
      </c>
      <c r="C31" s="3185" t="s">
        <v>2996</v>
      </c>
      <c r="D31" s="3185" t="s">
        <v>2997</v>
      </c>
      <c r="E31" s="3185" t="s">
        <v>2998</v>
      </c>
      <c r="F31" s="3185">
        <v>75655.990000000005</v>
      </c>
      <c r="G31" s="3185">
        <v>174008.8</v>
      </c>
      <c r="H31" s="3185" t="s">
        <v>3061</v>
      </c>
      <c r="I31" s="3185" t="s">
        <v>3065</v>
      </c>
      <c r="J31" s="3185">
        <v>95080</v>
      </c>
      <c r="K31" s="3185">
        <v>837.83</v>
      </c>
      <c r="L31" s="3185">
        <v>5464.09</v>
      </c>
      <c r="M31" s="3185">
        <v>199.18</v>
      </c>
      <c r="N31" s="3185">
        <f t="shared" si="0"/>
        <v>12567</v>
      </c>
    </row>
    <row r="32" spans="1:14">
      <c r="A32" s="3185" t="s">
        <v>3066</v>
      </c>
      <c r="B32" s="3185" t="s">
        <v>2995</v>
      </c>
      <c r="C32" s="3185" t="s">
        <v>2996</v>
      </c>
      <c r="D32" s="3185" t="s">
        <v>2997</v>
      </c>
      <c r="E32" s="3185" t="s">
        <v>2998</v>
      </c>
      <c r="F32" s="3185">
        <v>21139.66</v>
      </c>
      <c r="G32" s="3185">
        <v>52849.15</v>
      </c>
      <c r="H32" s="3185" t="s">
        <v>3019</v>
      </c>
      <c r="I32" s="3185" t="s">
        <v>3067</v>
      </c>
      <c r="J32" s="3185">
        <v>12410</v>
      </c>
      <c r="K32" s="3185">
        <v>391.37</v>
      </c>
      <c r="L32" s="3185">
        <v>2348.19</v>
      </c>
      <c r="M32" s="3185">
        <v>194.77</v>
      </c>
      <c r="N32" s="3185">
        <f t="shared" si="0"/>
        <v>5871</v>
      </c>
    </row>
    <row r="33" spans="1:14">
      <c r="A33" s="3185" t="s">
        <v>3068</v>
      </c>
      <c r="B33" s="3185" t="s">
        <v>2995</v>
      </c>
      <c r="C33" s="3185" t="s">
        <v>2996</v>
      </c>
      <c r="D33" s="3185" t="s">
        <v>2997</v>
      </c>
      <c r="E33" s="3185" t="s">
        <v>2998</v>
      </c>
      <c r="F33" s="3185">
        <v>47252.97</v>
      </c>
      <c r="G33" s="3185">
        <v>165385.4</v>
      </c>
      <c r="H33" s="3185" t="s">
        <v>3069</v>
      </c>
      <c r="I33" s="3185" t="s">
        <v>3070</v>
      </c>
      <c r="J33" s="3185">
        <v>103790</v>
      </c>
      <c r="K33" s="3185">
        <v>1464.32</v>
      </c>
      <c r="L33" s="3185">
        <v>6275.64</v>
      </c>
      <c r="M33" s="3185">
        <v>166.2</v>
      </c>
      <c r="N33" s="3185">
        <f t="shared" si="0"/>
        <v>21965</v>
      </c>
    </row>
    <row r="34" spans="1:14">
      <c r="A34" s="3185" t="s">
        <v>3071</v>
      </c>
      <c r="B34" s="3185" t="s">
        <v>2995</v>
      </c>
      <c r="C34" s="3185" t="s">
        <v>2996</v>
      </c>
      <c r="D34" s="3185" t="s">
        <v>2997</v>
      </c>
      <c r="E34" s="3185" t="s">
        <v>2998</v>
      </c>
      <c r="F34" s="3185">
        <v>89927.33</v>
      </c>
      <c r="G34" s="3185">
        <v>269782</v>
      </c>
      <c r="H34" s="3185" t="s">
        <v>3072</v>
      </c>
      <c r="I34" s="3185" t="s">
        <v>3073</v>
      </c>
      <c r="J34" s="3185">
        <v>177990</v>
      </c>
      <c r="K34" s="3185">
        <v>1319.51</v>
      </c>
      <c r="L34" s="3185">
        <v>6597.55</v>
      </c>
      <c r="M34" s="3185">
        <v>139.91</v>
      </c>
      <c r="N34" s="3185">
        <f t="shared" si="0"/>
        <v>19793</v>
      </c>
    </row>
    <row r="35" spans="1:14">
      <c r="A35" s="3185" t="s">
        <v>3074</v>
      </c>
      <c r="B35" s="3185" t="s">
        <v>2995</v>
      </c>
      <c r="C35" s="3185" t="s">
        <v>2996</v>
      </c>
      <c r="D35" s="3185" t="s">
        <v>2997</v>
      </c>
      <c r="E35" s="3185" t="s">
        <v>2998</v>
      </c>
      <c r="F35" s="3185">
        <v>18821.740000000002</v>
      </c>
      <c r="G35" s="3185">
        <v>50818.7</v>
      </c>
      <c r="H35" s="3185" t="s">
        <v>3075</v>
      </c>
      <c r="I35" s="3185" t="s">
        <v>3076</v>
      </c>
      <c r="J35" s="3185">
        <v>7500</v>
      </c>
      <c r="K35" s="3185">
        <v>265.64999999999998</v>
      </c>
      <c r="L35" s="3185">
        <v>1475.82</v>
      </c>
      <c r="M35" s="3185">
        <v>141.94</v>
      </c>
      <c r="N35" s="3185">
        <f t="shared" si="0"/>
        <v>3985</v>
      </c>
    </row>
    <row r="36" spans="1:14">
      <c r="A36" s="3185" t="s">
        <v>3077</v>
      </c>
      <c r="B36" s="3185" t="s">
        <v>2995</v>
      </c>
      <c r="C36" s="3185" t="s">
        <v>2996</v>
      </c>
      <c r="D36" s="3185" t="s">
        <v>2997</v>
      </c>
      <c r="E36" s="3185" t="s">
        <v>2998</v>
      </c>
      <c r="F36" s="3185">
        <v>29672.799999999999</v>
      </c>
      <c r="G36" s="3185">
        <v>89018.4</v>
      </c>
      <c r="H36" s="3185" t="s">
        <v>3078</v>
      </c>
      <c r="I36" s="3185" t="s">
        <v>3076</v>
      </c>
      <c r="J36" s="3185">
        <v>17740</v>
      </c>
      <c r="K36" s="3185">
        <v>398.57</v>
      </c>
      <c r="L36" s="3185">
        <v>1992.84</v>
      </c>
      <c r="M36" s="3185">
        <v>209.06</v>
      </c>
      <c r="N36" s="3185">
        <f t="shared" si="0"/>
        <v>5979</v>
      </c>
    </row>
    <row r="37" spans="1:14">
      <c r="A37" s="3185" t="s">
        <v>3079</v>
      </c>
      <c r="B37" s="3185" t="s">
        <v>2995</v>
      </c>
      <c r="C37" s="3185" t="s">
        <v>2996</v>
      </c>
      <c r="D37" s="3185" t="s">
        <v>2997</v>
      </c>
      <c r="E37" s="3185" t="s">
        <v>2998</v>
      </c>
      <c r="F37" s="3185">
        <v>46987.23</v>
      </c>
      <c r="G37" s="3185">
        <v>117468.1</v>
      </c>
      <c r="H37" s="3185" t="s">
        <v>3080</v>
      </c>
      <c r="I37" s="3185" t="s">
        <v>3076</v>
      </c>
      <c r="J37" s="3185">
        <v>29980</v>
      </c>
      <c r="K37" s="3185">
        <v>425.36</v>
      </c>
      <c r="L37" s="3185">
        <v>2552.17</v>
      </c>
      <c r="M37" s="3185">
        <v>245.39</v>
      </c>
      <c r="N37" s="3185">
        <f t="shared" si="0"/>
        <v>6380</v>
      </c>
    </row>
    <row r="38" spans="1:14">
      <c r="A38" s="3185" t="s">
        <v>3081</v>
      </c>
      <c r="B38" s="3185" t="s">
        <v>2995</v>
      </c>
      <c r="C38" s="3185" t="s">
        <v>2996</v>
      </c>
      <c r="D38" s="3185" t="s">
        <v>2997</v>
      </c>
      <c r="E38" s="3185" t="s">
        <v>2998</v>
      </c>
      <c r="F38" s="3185">
        <v>64598.8</v>
      </c>
      <c r="G38" s="3185">
        <v>226095.8</v>
      </c>
      <c r="H38" s="3185" t="s">
        <v>3069</v>
      </c>
      <c r="I38" s="3185" t="s">
        <v>3082</v>
      </c>
      <c r="J38" s="3185">
        <v>83330</v>
      </c>
      <c r="K38" s="3185">
        <v>859.97</v>
      </c>
      <c r="L38" s="3185">
        <v>3685.61</v>
      </c>
      <c r="M38" s="3185">
        <v>172.94</v>
      </c>
      <c r="N38" s="3185">
        <f t="shared" si="0"/>
        <v>12899</v>
      </c>
    </row>
    <row r="39" spans="1:14">
      <c r="A39" s="3185" t="s">
        <v>3083</v>
      </c>
      <c r="B39" s="3185" t="s">
        <v>2995</v>
      </c>
      <c r="C39" s="3185" t="s">
        <v>2996</v>
      </c>
      <c r="D39" s="3185" t="s">
        <v>2997</v>
      </c>
      <c r="E39" s="3185" t="s">
        <v>2998</v>
      </c>
      <c r="F39" s="3185">
        <v>5825.8</v>
      </c>
      <c r="G39" s="3185">
        <v>17477.400000000001</v>
      </c>
      <c r="H39" s="3185" t="s">
        <v>3005</v>
      </c>
      <c r="I39" s="3185" t="s">
        <v>3084</v>
      </c>
      <c r="J39" s="3185">
        <v>1290</v>
      </c>
      <c r="K39" s="3185">
        <v>147.62</v>
      </c>
      <c r="L39" s="3185">
        <v>738.1</v>
      </c>
      <c r="M39" s="3185">
        <v>44.94</v>
      </c>
      <c r="N39" s="3185">
        <f t="shared" si="0"/>
        <v>2214</v>
      </c>
    </row>
    <row r="40" spans="1:14">
      <c r="A40" s="3185" t="s">
        <v>3085</v>
      </c>
      <c r="B40" s="3185" t="s">
        <v>2995</v>
      </c>
      <c r="C40" s="3185" t="s">
        <v>2996</v>
      </c>
      <c r="D40" s="3185" t="s">
        <v>2997</v>
      </c>
      <c r="E40" s="3185" t="s">
        <v>2998</v>
      </c>
      <c r="F40" s="3185">
        <v>10982.37</v>
      </c>
      <c r="G40" s="3185">
        <v>32947.11</v>
      </c>
      <c r="H40" s="3185" t="s">
        <v>3005</v>
      </c>
      <c r="I40" s="3185" t="s">
        <v>3086</v>
      </c>
      <c r="J40" s="3185">
        <v>1370</v>
      </c>
      <c r="K40" s="3185">
        <v>83.16</v>
      </c>
      <c r="L40" s="3185">
        <v>415.81</v>
      </c>
      <c r="M40" s="3185">
        <v>22.32</v>
      </c>
      <c r="N40" s="3185">
        <f t="shared" si="0"/>
        <v>1247</v>
      </c>
    </row>
    <row r="41" spans="1:14">
      <c r="A41" s="3185" t="s">
        <v>3087</v>
      </c>
      <c r="B41" s="3185" t="s">
        <v>2995</v>
      </c>
      <c r="C41" s="3185" t="s">
        <v>2996</v>
      </c>
      <c r="D41" s="3185" t="s">
        <v>2997</v>
      </c>
      <c r="E41" s="3185" t="s">
        <v>2998</v>
      </c>
      <c r="F41" s="3185">
        <v>66109.59</v>
      </c>
      <c r="G41" s="3185">
        <v>231383.6</v>
      </c>
      <c r="H41" s="3185" t="s">
        <v>3088</v>
      </c>
      <c r="I41" s="3185" t="s">
        <v>3089</v>
      </c>
      <c r="J41" s="3185">
        <v>40731</v>
      </c>
      <c r="K41" s="3185">
        <v>410.74</v>
      </c>
      <c r="L41" s="3185">
        <v>1760.31</v>
      </c>
      <c r="M41" s="3185">
        <v>28.36</v>
      </c>
      <c r="N41" s="3185">
        <f t="shared" si="0"/>
        <v>6161</v>
      </c>
    </row>
    <row r="42" spans="1:14">
      <c r="A42" s="3185" t="s">
        <v>3090</v>
      </c>
      <c r="B42" s="3185" t="s">
        <v>2995</v>
      </c>
      <c r="C42" s="3185" t="s">
        <v>3091</v>
      </c>
      <c r="D42" s="3185" t="s">
        <v>2997</v>
      </c>
      <c r="E42" s="3185" t="s">
        <v>2998</v>
      </c>
      <c r="F42" s="3185">
        <v>36520.6</v>
      </c>
      <c r="G42" s="3185">
        <v>127822.1</v>
      </c>
      <c r="H42" s="3185" t="s">
        <v>3088</v>
      </c>
      <c r="I42" s="3185" t="s">
        <v>3092</v>
      </c>
      <c r="J42" s="3185">
        <v>7950</v>
      </c>
      <c r="K42" s="3185">
        <v>145.12</v>
      </c>
      <c r="L42" s="3185">
        <v>621.96</v>
      </c>
      <c r="M42" s="3185">
        <v>0</v>
      </c>
      <c r="N42" s="3185">
        <f t="shared" si="0"/>
        <v>2177</v>
      </c>
    </row>
    <row r="43" spans="1:14">
      <c r="A43" s="3185" t="s">
        <v>3093</v>
      </c>
      <c r="B43" s="3185" t="s">
        <v>2995</v>
      </c>
      <c r="C43" s="3185" t="s">
        <v>2996</v>
      </c>
      <c r="D43" s="3185" t="s">
        <v>2997</v>
      </c>
      <c r="E43" s="3185" t="s">
        <v>2998</v>
      </c>
      <c r="F43" s="3185">
        <v>35695.75</v>
      </c>
      <c r="G43" s="3185">
        <v>89239.38</v>
      </c>
      <c r="H43" s="3185" t="s">
        <v>3019</v>
      </c>
      <c r="I43" s="3185" t="s">
        <v>3092</v>
      </c>
      <c r="J43" s="3185">
        <v>3220</v>
      </c>
      <c r="K43" s="3185">
        <v>60.14</v>
      </c>
      <c r="L43" s="3185">
        <v>360.82</v>
      </c>
      <c r="M43" s="3185">
        <v>0</v>
      </c>
      <c r="N43" s="3185">
        <f t="shared" si="0"/>
        <v>902</v>
      </c>
    </row>
    <row r="44" spans="1:14">
      <c r="A44" s="3185" t="s">
        <v>3094</v>
      </c>
      <c r="B44" s="3185" t="s">
        <v>2995</v>
      </c>
      <c r="C44" s="3185" t="s">
        <v>2996</v>
      </c>
      <c r="D44" s="3185" t="s">
        <v>2997</v>
      </c>
      <c r="E44" s="3185" t="s">
        <v>2998</v>
      </c>
      <c r="F44" s="3185">
        <v>113291.3</v>
      </c>
      <c r="G44" s="3185">
        <v>396519.6</v>
      </c>
      <c r="H44" s="3185" t="s">
        <v>3088</v>
      </c>
      <c r="I44" s="3185" t="s">
        <v>3095</v>
      </c>
      <c r="J44" s="3185">
        <v>36340</v>
      </c>
      <c r="K44" s="3185">
        <v>213.84</v>
      </c>
      <c r="L44" s="3185">
        <v>916.47</v>
      </c>
      <c r="M44" s="3185">
        <v>0</v>
      </c>
      <c r="N44" s="3185">
        <f t="shared" si="0"/>
        <v>3208</v>
      </c>
    </row>
    <row r="45" spans="1:14">
      <c r="A45" s="3185" t="s">
        <v>3096</v>
      </c>
      <c r="B45" s="3185" t="s">
        <v>2995</v>
      </c>
      <c r="C45" s="3185" t="s">
        <v>2996</v>
      </c>
      <c r="D45" s="3185" t="s">
        <v>2997</v>
      </c>
      <c r="E45" s="3185" t="s">
        <v>2998</v>
      </c>
      <c r="F45" s="3185">
        <v>6666.7</v>
      </c>
      <c r="G45" s="3185">
        <v>20000.099999999999</v>
      </c>
      <c r="H45" s="3185" t="s">
        <v>3005</v>
      </c>
      <c r="I45" s="3185" t="s">
        <v>3097</v>
      </c>
      <c r="J45" s="3185">
        <v>1020</v>
      </c>
      <c r="K45" s="3185">
        <v>102</v>
      </c>
      <c r="L45" s="3185">
        <v>510</v>
      </c>
      <c r="M45" s="3185">
        <v>0</v>
      </c>
      <c r="N45" s="3185">
        <f t="shared" si="0"/>
        <v>1530</v>
      </c>
    </row>
    <row r="46" spans="1:14">
      <c r="A46" s="3185" t="s">
        <v>3098</v>
      </c>
      <c r="B46" s="3185" t="s">
        <v>2995</v>
      </c>
      <c r="C46" s="3185" t="s">
        <v>2996</v>
      </c>
      <c r="D46" s="3185" t="s">
        <v>2997</v>
      </c>
      <c r="E46" s="3185" t="s">
        <v>2998</v>
      </c>
      <c r="F46" s="3185">
        <v>3520</v>
      </c>
      <c r="G46" s="3185">
        <v>7040</v>
      </c>
      <c r="H46" s="3185" t="s">
        <v>3099</v>
      </c>
      <c r="I46" s="3185" t="s">
        <v>3097</v>
      </c>
      <c r="J46" s="3185">
        <v>1200</v>
      </c>
      <c r="K46" s="3185">
        <v>227.27</v>
      </c>
      <c r="L46" s="3185">
        <v>1704.54</v>
      </c>
      <c r="M46" s="3185">
        <v>0</v>
      </c>
      <c r="N46" s="3185">
        <f t="shared" si="0"/>
        <v>3409</v>
      </c>
    </row>
    <row r="47" spans="1:14">
      <c r="A47" s="3185" t="s">
        <v>3100</v>
      </c>
      <c r="B47" s="3185" t="s">
        <v>2995</v>
      </c>
      <c r="C47" s="3185" t="s">
        <v>3091</v>
      </c>
      <c r="D47" s="3185" t="s">
        <v>2997</v>
      </c>
      <c r="E47" s="3185" t="s">
        <v>2998</v>
      </c>
      <c r="F47" s="3185">
        <v>18692.599999999999</v>
      </c>
      <c r="G47" s="3185">
        <v>65424.1</v>
      </c>
      <c r="H47" s="3185" t="s">
        <v>3088</v>
      </c>
      <c r="I47" s="3185" t="s">
        <v>3101</v>
      </c>
      <c r="J47" s="3185">
        <v>4070</v>
      </c>
      <c r="K47" s="3185">
        <v>145.16</v>
      </c>
      <c r="L47" s="3185">
        <v>622.09</v>
      </c>
      <c r="M47" s="3185">
        <v>0</v>
      </c>
      <c r="N47" s="3185">
        <f t="shared" si="0"/>
        <v>2177</v>
      </c>
    </row>
    <row r="48" spans="1:14">
      <c r="A48" s="3185" t="s">
        <v>3102</v>
      </c>
      <c r="B48" s="3185" t="s">
        <v>2995</v>
      </c>
      <c r="C48" s="3185" t="s">
        <v>3091</v>
      </c>
      <c r="D48" s="3185" t="s">
        <v>2997</v>
      </c>
      <c r="E48" s="3185" t="s">
        <v>2998</v>
      </c>
      <c r="F48" s="3185">
        <v>14961</v>
      </c>
      <c r="G48" s="3185">
        <v>52363.5</v>
      </c>
      <c r="H48" s="3185" t="s">
        <v>3088</v>
      </c>
      <c r="I48" s="3185" t="s">
        <v>3101</v>
      </c>
      <c r="J48" s="3185">
        <v>3260</v>
      </c>
      <c r="K48" s="3185">
        <v>145.27000000000001</v>
      </c>
      <c r="L48" s="3185">
        <v>622.57000000000005</v>
      </c>
      <c r="M48" s="3185">
        <v>0</v>
      </c>
      <c r="N48" s="3185">
        <f t="shared" si="0"/>
        <v>2179</v>
      </c>
    </row>
    <row r="49" spans="1:14">
      <c r="A49" s="3185" t="s">
        <v>3103</v>
      </c>
      <c r="B49" s="3185" t="s">
        <v>2995</v>
      </c>
      <c r="C49" s="3185" t="s">
        <v>2996</v>
      </c>
      <c r="D49" s="3185" t="s">
        <v>2997</v>
      </c>
      <c r="E49" s="3185" t="s">
        <v>2998</v>
      </c>
      <c r="F49" s="3185">
        <v>37516</v>
      </c>
      <c r="G49" s="3185">
        <v>120051.2</v>
      </c>
      <c r="H49" s="3185" t="s">
        <v>3002</v>
      </c>
      <c r="I49" s="3185" t="s">
        <v>3104</v>
      </c>
      <c r="J49" s="3185">
        <v>19700</v>
      </c>
      <c r="K49" s="3185">
        <v>350.07</v>
      </c>
      <c r="L49" s="3185">
        <v>1640.97</v>
      </c>
      <c r="M49" s="3185">
        <v>0</v>
      </c>
      <c r="N49" s="3185">
        <f t="shared" si="0"/>
        <v>5251</v>
      </c>
    </row>
    <row r="50" spans="1:14">
      <c r="A50" s="3185" t="s">
        <v>3105</v>
      </c>
      <c r="B50" s="3185" t="s">
        <v>2995</v>
      </c>
      <c r="C50" s="3185" t="s">
        <v>2996</v>
      </c>
      <c r="D50" s="3185" t="s">
        <v>2997</v>
      </c>
      <c r="E50" s="3185" t="s">
        <v>2998</v>
      </c>
      <c r="F50" s="3185">
        <v>5330.8</v>
      </c>
      <c r="G50" s="3185">
        <v>14393.16</v>
      </c>
      <c r="H50" s="3185" t="s">
        <v>3008</v>
      </c>
      <c r="I50" s="3185" t="s">
        <v>3106</v>
      </c>
      <c r="J50" s="3185">
        <v>584</v>
      </c>
      <c r="K50" s="3185">
        <v>73.03</v>
      </c>
      <c r="L50" s="3185">
        <v>405.75</v>
      </c>
      <c r="M50" s="3185">
        <v>0</v>
      </c>
      <c r="N50" s="3185">
        <f t="shared" si="0"/>
        <v>1095</v>
      </c>
    </row>
    <row r="51" spans="1:14">
      <c r="A51" s="3185" t="s">
        <v>3107</v>
      </c>
      <c r="B51" s="3185" t="s">
        <v>2995</v>
      </c>
      <c r="C51" s="3185" t="s">
        <v>2996</v>
      </c>
      <c r="D51" s="3185" t="s">
        <v>2997</v>
      </c>
      <c r="E51" s="3185" t="s">
        <v>2998</v>
      </c>
      <c r="F51" s="3185">
        <v>20001.900000000001</v>
      </c>
      <c r="G51" s="3185">
        <v>36003.42</v>
      </c>
      <c r="H51" s="3185" t="s">
        <v>3108</v>
      </c>
      <c r="I51" s="3185" t="s">
        <v>3109</v>
      </c>
      <c r="J51" s="3185">
        <v>2347</v>
      </c>
      <c r="K51" s="3185">
        <v>78.23</v>
      </c>
      <c r="L51" s="3185">
        <v>651.87</v>
      </c>
      <c r="M51" s="3185">
        <v>0</v>
      </c>
      <c r="N51" s="3185">
        <f t="shared" si="0"/>
        <v>1173</v>
      </c>
    </row>
  </sheetData>
  <phoneticPr fontId="227"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workbookViewId="0">
      <selection activeCell="A3" sqref="A3:XFD4"/>
    </sheetView>
  </sheetViews>
  <sheetFormatPr defaultColWidth="9" defaultRowHeight="12"/>
  <cols>
    <col min="1" max="1" width="38.33203125" style="3186" customWidth="1"/>
    <col min="2" max="2" width="9" style="3186"/>
    <col min="3" max="3" width="13.44140625" style="3186" customWidth="1"/>
    <col min="4" max="7" width="9" style="3186"/>
    <col min="8" max="8" width="12.44140625" style="3492" customWidth="1"/>
    <col min="9" max="9" width="11.109375" style="3186" customWidth="1"/>
    <col min="10" max="10" width="9.6640625" style="3186" customWidth="1"/>
    <col min="11" max="16384" width="9" style="3186"/>
  </cols>
  <sheetData>
    <row r="1" spans="1:14">
      <c r="A1" s="3185" t="s">
        <v>2982</v>
      </c>
      <c r="B1" s="3185" t="s">
        <v>2983</v>
      </c>
      <c r="C1" s="3185" t="s">
        <v>2984</v>
      </c>
      <c r="D1" s="3185" t="s">
        <v>2985</v>
      </c>
      <c r="E1" s="3185" t="s">
        <v>2986</v>
      </c>
      <c r="F1" s="3185" t="s">
        <v>2987</v>
      </c>
      <c r="G1" s="3185" t="s">
        <v>2988</v>
      </c>
      <c r="H1" s="3490" t="s">
        <v>1993</v>
      </c>
      <c r="I1" s="3185" t="s">
        <v>2989</v>
      </c>
      <c r="J1" s="3185" t="s">
        <v>2990</v>
      </c>
      <c r="K1" s="3185" t="s">
        <v>2991</v>
      </c>
      <c r="L1" s="3185" t="s">
        <v>2992</v>
      </c>
      <c r="M1" s="3185" t="s">
        <v>2993</v>
      </c>
      <c r="N1" s="3185" t="s">
        <v>3195</v>
      </c>
    </row>
    <row r="2" spans="1:14">
      <c r="A2" s="3185" t="s">
        <v>3110</v>
      </c>
      <c r="B2" s="3185" t="s">
        <v>2995</v>
      </c>
      <c r="C2" s="3185" t="s">
        <v>3111</v>
      </c>
      <c r="D2" s="3185" t="s">
        <v>2997</v>
      </c>
      <c r="E2" s="3185" t="s">
        <v>2998</v>
      </c>
      <c r="F2" s="3185">
        <v>9094.9</v>
      </c>
      <c r="G2" s="3185">
        <v>27284.7</v>
      </c>
      <c r="H2" s="3490" t="s">
        <v>3005</v>
      </c>
      <c r="I2" s="3185" t="s">
        <v>3112</v>
      </c>
      <c r="J2" s="3185">
        <v>2160</v>
      </c>
      <c r="K2" s="3185">
        <v>158.33000000000001</v>
      </c>
      <c r="L2" s="3185">
        <v>791.64</v>
      </c>
      <c r="M2" s="3185">
        <v>0</v>
      </c>
      <c r="N2" s="3185">
        <f>ROUND(K2*10000/666.67,0)</f>
        <v>2375</v>
      </c>
    </row>
    <row r="3" spans="1:14">
      <c r="A3" s="3185" t="s">
        <v>3113</v>
      </c>
      <c r="B3" s="3185" t="s">
        <v>2995</v>
      </c>
      <c r="C3" s="3185" t="s">
        <v>3111</v>
      </c>
      <c r="D3" s="3185" t="s">
        <v>2997</v>
      </c>
      <c r="E3" s="3185" t="s">
        <v>2998</v>
      </c>
      <c r="F3" s="3185">
        <v>7518.28</v>
      </c>
      <c r="G3" s="3185">
        <v>6014.62</v>
      </c>
      <c r="H3" s="3490" t="s">
        <v>3114</v>
      </c>
      <c r="I3" s="3185" t="s">
        <v>3112</v>
      </c>
      <c r="J3" s="3185">
        <v>4000</v>
      </c>
      <c r="K3" s="3185">
        <v>354.69</v>
      </c>
      <c r="L3" s="3185">
        <v>6650.46</v>
      </c>
      <c r="M3" s="3185">
        <v>0</v>
      </c>
      <c r="N3" s="3185">
        <f t="shared" ref="N3:N35" si="0">ROUND(K3*10000/666.67,0)</f>
        <v>5320</v>
      </c>
    </row>
    <row r="4" spans="1:14" s="3188" customFormat="1">
      <c r="A4" s="3187" t="s">
        <v>3115</v>
      </c>
      <c r="B4" s="3187" t="s">
        <v>2995</v>
      </c>
      <c r="C4" s="3187" t="s">
        <v>3111</v>
      </c>
      <c r="D4" s="3187" t="s">
        <v>2997</v>
      </c>
      <c r="E4" s="3187" t="s">
        <v>2998</v>
      </c>
      <c r="F4" s="3187">
        <v>5971.34</v>
      </c>
      <c r="G4" s="3187">
        <v>4777.07</v>
      </c>
      <c r="H4" s="3491" t="s">
        <v>3114</v>
      </c>
      <c r="I4" s="3187" t="s">
        <v>3112</v>
      </c>
      <c r="J4" s="3187">
        <v>3150</v>
      </c>
      <c r="K4" s="3187">
        <v>351.68</v>
      </c>
      <c r="L4" s="3187">
        <v>6594</v>
      </c>
      <c r="M4" s="3187">
        <v>0</v>
      </c>
      <c r="N4" s="3187">
        <f t="shared" si="0"/>
        <v>5275</v>
      </c>
    </row>
    <row r="5" spans="1:14">
      <c r="A5" s="3185" t="s">
        <v>3116</v>
      </c>
      <c r="B5" s="3185" t="s">
        <v>2995</v>
      </c>
      <c r="C5" s="3185" t="s">
        <v>3111</v>
      </c>
      <c r="D5" s="3185" t="s">
        <v>2997</v>
      </c>
      <c r="E5" s="3185" t="s">
        <v>2998</v>
      </c>
      <c r="F5" s="3185">
        <v>40870.400000000001</v>
      </c>
      <c r="G5" s="3185">
        <v>81740.800000000003</v>
      </c>
      <c r="H5" s="3490" t="s">
        <v>3117</v>
      </c>
      <c r="I5" s="3185" t="s">
        <v>3118</v>
      </c>
      <c r="J5" s="3185">
        <v>10180</v>
      </c>
      <c r="K5" s="3185">
        <v>166.05</v>
      </c>
      <c r="L5" s="3185">
        <v>1245.4000000000001</v>
      </c>
      <c r="M5" s="3185">
        <v>36.1</v>
      </c>
      <c r="N5" s="3185">
        <f t="shared" si="0"/>
        <v>2491</v>
      </c>
    </row>
    <row r="6" spans="1:14">
      <c r="A6" s="3185" t="s">
        <v>3119</v>
      </c>
      <c r="B6" s="3185" t="s">
        <v>2995</v>
      </c>
      <c r="C6" s="3185" t="s">
        <v>3111</v>
      </c>
      <c r="D6" s="3185" t="s">
        <v>2997</v>
      </c>
      <c r="E6" s="3185" t="s">
        <v>2998</v>
      </c>
      <c r="F6" s="3185">
        <v>3333.34</v>
      </c>
      <c r="G6" s="3185">
        <v>10000.02</v>
      </c>
      <c r="H6" s="3490" t="s">
        <v>3078</v>
      </c>
      <c r="I6" s="3185" t="s">
        <v>3120</v>
      </c>
      <c r="J6" s="3185">
        <v>1760</v>
      </c>
      <c r="K6" s="3185">
        <v>352</v>
      </c>
      <c r="L6" s="3185">
        <v>1760</v>
      </c>
      <c r="M6" s="3185">
        <v>0</v>
      </c>
      <c r="N6" s="3185">
        <f t="shared" si="0"/>
        <v>5280</v>
      </c>
    </row>
    <row r="7" spans="1:14" s="3188" customFormat="1">
      <c r="A7" s="3187" t="s">
        <v>3121</v>
      </c>
      <c r="B7" s="3187" t="s">
        <v>2995</v>
      </c>
      <c r="C7" s="3187" t="s">
        <v>3111</v>
      </c>
      <c r="D7" s="3187" t="s">
        <v>2997</v>
      </c>
      <c r="E7" s="3187" t="s">
        <v>2998</v>
      </c>
      <c r="F7" s="3187">
        <v>9095</v>
      </c>
      <c r="G7" s="3187">
        <v>13642.5</v>
      </c>
      <c r="H7" s="3491" t="s">
        <v>3122</v>
      </c>
      <c r="I7" s="3187" t="s">
        <v>3123</v>
      </c>
      <c r="J7" s="3187">
        <v>4950</v>
      </c>
      <c r="K7" s="3187">
        <v>362.84</v>
      </c>
      <c r="L7" s="3187">
        <v>3628.36</v>
      </c>
      <c r="M7" s="3187">
        <v>141.46</v>
      </c>
      <c r="N7" s="3187">
        <f t="shared" si="0"/>
        <v>5443</v>
      </c>
    </row>
    <row r="8" spans="1:14" s="3188" customFormat="1">
      <c r="A8" s="3187" t="s">
        <v>3124</v>
      </c>
      <c r="B8" s="3187" t="s">
        <v>2995</v>
      </c>
      <c r="C8" s="3187" t="s">
        <v>3111</v>
      </c>
      <c r="D8" s="3187" t="s">
        <v>2997</v>
      </c>
      <c r="E8" s="3187" t="s">
        <v>2998</v>
      </c>
      <c r="F8" s="3187">
        <v>6781.2</v>
      </c>
      <c r="G8" s="3187">
        <v>10171.799999999999</v>
      </c>
      <c r="H8" s="3491" t="s">
        <v>3125</v>
      </c>
      <c r="I8" s="3187" t="s">
        <v>3126</v>
      </c>
      <c r="J8" s="3187">
        <v>2930</v>
      </c>
      <c r="K8" s="3187">
        <v>288.05</v>
      </c>
      <c r="L8" s="3187">
        <v>2880.51</v>
      </c>
      <c r="M8" s="3187">
        <v>0.04</v>
      </c>
      <c r="N8" s="3187">
        <f t="shared" si="0"/>
        <v>4321</v>
      </c>
    </row>
    <row r="9" spans="1:14">
      <c r="A9" s="3185" t="s">
        <v>3127</v>
      </c>
      <c r="B9" s="3185" t="s">
        <v>2995</v>
      </c>
      <c r="C9" s="3185" t="s">
        <v>3111</v>
      </c>
      <c r="D9" s="3185" t="s">
        <v>2997</v>
      </c>
      <c r="E9" s="3185" t="s">
        <v>2998</v>
      </c>
      <c r="F9" s="3185">
        <v>29296.9</v>
      </c>
      <c r="G9" s="3185">
        <v>52734.42</v>
      </c>
      <c r="H9" s="3490" t="s">
        <v>3016</v>
      </c>
      <c r="I9" s="3185" t="s">
        <v>3128</v>
      </c>
      <c r="J9" s="3185">
        <v>6600</v>
      </c>
      <c r="K9" s="3185">
        <v>150.19</v>
      </c>
      <c r="L9" s="3185">
        <v>1251.54</v>
      </c>
      <c r="M9" s="3185">
        <v>0</v>
      </c>
      <c r="N9" s="3185">
        <f t="shared" si="0"/>
        <v>2253</v>
      </c>
    </row>
    <row r="10" spans="1:14">
      <c r="A10" s="3185" t="s">
        <v>3129</v>
      </c>
      <c r="B10" s="3185" t="s">
        <v>2995</v>
      </c>
      <c r="C10" s="3185" t="s">
        <v>3111</v>
      </c>
      <c r="D10" s="3185" t="s">
        <v>2997</v>
      </c>
      <c r="E10" s="3185" t="s">
        <v>2998</v>
      </c>
      <c r="F10" s="3185">
        <v>13333.4</v>
      </c>
      <c r="G10" s="3185">
        <v>46666.9</v>
      </c>
      <c r="H10" s="3490" t="s">
        <v>3088</v>
      </c>
      <c r="I10" s="3185" t="s">
        <v>3130</v>
      </c>
      <c r="J10" s="3185">
        <v>1580</v>
      </c>
      <c r="K10" s="3185">
        <v>79</v>
      </c>
      <c r="L10" s="3185">
        <v>338.56</v>
      </c>
      <c r="M10" s="3185">
        <v>0</v>
      </c>
      <c r="N10" s="3185">
        <f t="shared" si="0"/>
        <v>1185</v>
      </c>
    </row>
    <row r="11" spans="1:14">
      <c r="A11" s="3185" t="s">
        <v>3131</v>
      </c>
      <c r="B11" s="3185" t="s">
        <v>2995</v>
      </c>
      <c r="C11" s="3185" t="s">
        <v>3111</v>
      </c>
      <c r="D11" s="3185" t="s">
        <v>2997</v>
      </c>
      <c r="E11" s="3185" t="s">
        <v>2998</v>
      </c>
      <c r="F11" s="3185">
        <v>20842.5</v>
      </c>
      <c r="G11" s="3185">
        <v>25011</v>
      </c>
      <c r="H11" s="3490" t="s">
        <v>3132</v>
      </c>
      <c r="I11" s="3185" t="s">
        <v>3133</v>
      </c>
      <c r="J11" s="3185">
        <v>2032</v>
      </c>
      <c r="K11" s="3185">
        <v>65</v>
      </c>
      <c r="L11" s="3185">
        <v>812.44</v>
      </c>
      <c r="M11" s="3185">
        <v>0</v>
      </c>
      <c r="N11" s="3185">
        <f t="shared" si="0"/>
        <v>975</v>
      </c>
    </row>
    <row r="12" spans="1:14">
      <c r="A12" s="3185" t="s">
        <v>3134</v>
      </c>
      <c r="B12" s="3185" t="s">
        <v>2995</v>
      </c>
      <c r="C12" s="3185" t="s">
        <v>3111</v>
      </c>
      <c r="D12" s="3185" t="s">
        <v>2997</v>
      </c>
      <c r="E12" s="3185" t="s">
        <v>2998</v>
      </c>
      <c r="F12" s="3185">
        <v>3333.3</v>
      </c>
      <c r="G12" s="3185">
        <v>8333.25</v>
      </c>
      <c r="H12" s="3490" t="s">
        <v>3135</v>
      </c>
      <c r="I12" s="3185" t="s">
        <v>3136</v>
      </c>
      <c r="J12" s="3185">
        <v>425</v>
      </c>
      <c r="K12" s="3185">
        <v>85</v>
      </c>
      <c r="L12" s="3185">
        <v>510</v>
      </c>
      <c r="M12" s="3185">
        <v>0</v>
      </c>
      <c r="N12" s="3185">
        <f t="shared" si="0"/>
        <v>1275</v>
      </c>
    </row>
    <row r="13" spans="1:14">
      <c r="A13" s="3185" t="s">
        <v>3137</v>
      </c>
      <c r="B13" s="3185" t="s">
        <v>2995</v>
      </c>
      <c r="C13" s="3185" t="s">
        <v>3111</v>
      </c>
      <c r="D13" s="3185" t="s">
        <v>2997</v>
      </c>
      <c r="E13" s="3185" t="s">
        <v>2998</v>
      </c>
      <c r="F13" s="3185">
        <v>20064.5</v>
      </c>
      <c r="G13" s="3185">
        <v>36116.1</v>
      </c>
      <c r="H13" s="3490" t="s">
        <v>3016</v>
      </c>
      <c r="I13" s="3185" t="s">
        <v>3138</v>
      </c>
      <c r="J13" s="3185">
        <v>1205</v>
      </c>
      <c r="K13" s="3185">
        <v>40.04</v>
      </c>
      <c r="L13" s="3185">
        <v>333.64</v>
      </c>
      <c r="M13" s="3185">
        <v>0</v>
      </c>
      <c r="N13" s="3185">
        <f t="shared" si="0"/>
        <v>601</v>
      </c>
    </row>
    <row r="14" spans="1:14">
      <c r="A14" s="3185" t="s">
        <v>3139</v>
      </c>
      <c r="B14" s="3185" t="s">
        <v>2995</v>
      </c>
      <c r="C14" s="3185" t="s">
        <v>3111</v>
      </c>
      <c r="D14" s="3185" t="s">
        <v>2997</v>
      </c>
      <c r="E14" s="3185" t="s">
        <v>2998</v>
      </c>
      <c r="F14" s="3185">
        <v>12000</v>
      </c>
      <c r="G14" s="3185">
        <v>18000</v>
      </c>
      <c r="H14" s="3490" t="s">
        <v>3122</v>
      </c>
      <c r="I14" s="3185" t="s">
        <v>3140</v>
      </c>
      <c r="J14" s="3185">
        <v>3600</v>
      </c>
      <c r="K14" s="3185">
        <v>200</v>
      </c>
      <c r="L14" s="3185">
        <v>2000</v>
      </c>
      <c r="M14" s="3185">
        <v>0</v>
      </c>
      <c r="N14" s="3185">
        <f t="shared" si="0"/>
        <v>3000</v>
      </c>
    </row>
    <row r="15" spans="1:14">
      <c r="A15" s="3185" t="s">
        <v>3141</v>
      </c>
      <c r="B15" s="3185" t="s">
        <v>2995</v>
      </c>
      <c r="C15" s="3185" t="s">
        <v>3111</v>
      </c>
      <c r="D15" s="3185" t="s">
        <v>2997</v>
      </c>
      <c r="E15" s="3185" t="s">
        <v>2998</v>
      </c>
      <c r="F15" s="3185">
        <v>528.29999999999995</v>
      </c>
      <c r="G15" s="3185">
        <v>5928</v>
      </c>
      <c r="H15" s="3490" t="s">
        <v>2778</v>
      </c>
      <c r="I15" s="3185" t="s">
        <v>3142</v>
      </c>
      <c r="J15" s="3185">
        <v>270</v>
      </c>
      <c r="K15" s="3185">
        <v>340.72</v>
      </c>
      <c r="L15" s="3185">
        <v>455.47</v>
      </c>
      <c r="M15" s="3185">
        <v>0</v>
      </c>
      <c r="N15" s="3185">
        <f t="shared" si="0"/>
        <v>5111</v>
      </c>
    </row>
    <row r="16" spans="1:14">
      <c r="A16" s="3185" t="s">
        <v>3143</v>
      </c>
      <c r="B16" s="3185" t="s">
        <v>2995</v>
      </c>
      <c r="C16" s="3185" t="s">
        <v>3111</v>
      </c>
      <c r="D16" s="3185" t="s">
        <v>2997</v>
      </c>
      <c r="E16" s="3185" t="s">
        <v>2998</v>
      </c>
      <c r="F16" s="3185">
        <v>15998.4</v>
      </c>
      <c r="G16" s="3185">
        <v>47995.199999999997</v>
      </c>
      <c r="H16" s="3490" t="s">
        <v>3005</v>
      </c>
      <c r="I16" s="3185" t="s">
        <v>3144</v>
      </c>
      <c r="J16" s="3185">
        <v>870</v>
      </c>
      <c r="K16" s="3185">
        <v>36.25</v>
      </c>
      <c r="L16" s="3185">
        <v>181.27</v>
      </c>
      <c r="M16" s="3185">
        <v>0</v>
      </c>
      <c r="N16" s="3185">
        <f t="shared" si="0"/>
        <v>544</v>
      </c>
    </row>
    <row r="17" spans="1:14">
      <c r="A17" s="3185" t="s">
        <v>3145</v>
      </c>
      <c r="B17" s="3185" t="s">
        <v>2995</v>
      </c>
      <c r="C17" s="3185" t="s">
        <v>3111</v>
      </c>
      <c r="D17" s="3185" t="s">
        <v>2997</v>
      </c>
      <c r="E17" s="3185" t="s">
        <v>2998</v>
      </c>
      <c r="F17" s="3185">
        <v>200000</v>
      </c>
      <c r="G17" s="3185">
        <v>400000</v>
      </c>
      <c r="H17" s="3490" t="s">
        <v>3146</v>
      </c>
      <c r="I17" s="3185" t="s">
        <v>3147</v>
      </c>
      <c r="J17" s="3185">
        <v>27300</v>
      </c>
      <c r="K17" s="3185">
        <v>91</v>
      </c>
      <c r="L17" s="3185">
        <v>682.5</v>
      </c>
      <c r="M17" s="3185">
        <v>0</v>
      </c>
      <c r="N17" s="3185">
        <f t="shared" si="0"/>
        <v>1365</v>
      </c>
    </row>
    <row r="18" spans="1:14">
      <c r="A18" s="3185" t="s">
        <v>3148</v>
      </c>
      <c r="B18" s="3185" t="s">
        <v>2995</v>
      </c>
      <c r="C18" s="3185" t="s">
        <v>3111</v>
      </c>
      <c r="D18" s="3185" t="s">
        <v>2997</v>
      </c>
      <c r="E18" s="3185" t="s">
        <v>2998</v>
      </c>
      <c r="F18" s="3185">
        <v>11947.8</v>
      </c>
      <c r="G18" s="3185">
        <v>53765.1</v>
      </c>
      <c r="H18" s="3490" t="s">
        <v>3149</v>
      </c>
      <c r="I18" s="3185" t="s">
        <v>3150</v>
      </c>
      <c r="J18" s="3185">
        <v>8000</v>
      </c>
      <c r="K18" s="3185">
        <v>446.39</v>
      </c>
      <c r="L18" s="3185">
        <v>1487.95</v>
      </c>
      <c r="M18" s="3185">
        <v>0</v>
      </c>
      <c r="N18" s="3185">
        <f t="shared" si="0"/>
        <v>6696</v>
      </c>
    </row>
    <row r="19" spans="1:14">
      <c r="A19" s="3185" t="s">
        <v>3151</v>
      </c>
      <c r="B19" s="3185" t="s">
        <v>2995</v>
      </c>
      <c r="C19" s="3185" t="s">
        <v>3111</v>
      </c>
      <c r="D19" s="3185" t="s">
        <v>2997</v>
      </c>
      <c r="E19" s="3185" t="s">
        <v>2998</v>
      </c>
      <c r="F19" s="3185">
        <v>28856.400000000001</v>
      </c>
      <c r="G19" s="3185">
        <v>72141</v>
      </c>
      <c r="H19" s="3490" t="s">
        <v>3135</v>
      </c>
      <c r="I19" s="3185" t="s">
        <v>3152</v>
      </c>
      <c r="J19" s="3185">
        <v>4680</v>
      </c>
      <c r="K19" s="3185">
        <v>108.12</v>
      </c>
      <c r="L19" s="3185">
        <v>648.73</v>
      </c>
      <c r="M19" s="3185">
        <v>0</v>
      </c>
      <c r="N19" s="3185">
        <f t="shared" si="0"/>
        <v>1622</v>
      </c>
    </row>
    <row r="20" spans="1:14">
      <c r="A20" s="3185" t="s">
        <v>3153</v>
      </c>
      <c r="B20" s="3185" t="s">
        <v>2995</v>
      </c>
      <c r="C20" s="3185" t="s">
        <v>3111</v>
      </c>
      <c r="D20" s="3185" t="s">
        <v>2997</v>
      </c>
      <c r="E20" s="3185" t="s">
        <v>2998</v>
      </c>
      <c r="F20" s="3185">
        <v>118037.9</v>
      </c>
      <c r="G20" s="3185">
        <v>448544</v>
      </c>
      <c r="H20" s="3490" t="s">
        <v>3154</v>
      </c>
      <c r="I20" s="3185" t="s">
        <v>3155</v>
      </c>
      <c r="J20" s="3185">
        <v>61970</v>
      </c>
      <c r="K20" s="3185">
        <v>350</v>
      </c>
      <c r="L20" s="3185">
        <v>1381.57</v>
      </c>
      <c r="M20" s="3185">
        <v>0</v>
      </c>
      <c r="N20" s="3185">
        <f t="shared" si="0"/>
        <v>5250</v>
      </c>
    </row>
    <row r="21" spans="1:14">
      <c r="A21" s="3185" t="s">
        <v>3156</v>
      </c>
      <c r="B21" s="3185" t="s">
        <v>2995</v>
      </c>
      <c r="C21" s="3185" t="s">
        <v>3111</v>
      </c>
      <c r="D21" s="3185" t="s">
        <v>2997</v>
      </c>
      <c r="E21" s="3185" t="s">
        <v>2998</v>
      </c>
      <c r="F21" s="3185">
        <v>15146.8</v>
      </c>
      <c r="G21" s="3185">
        <v>45440.4</v>
      </c>
      <c r="H21" s="3490" t="s">
        <v>3157</v>
      </c>
      <c r="I21" s="3185" t="s">
        <v>3158</v>
      </c>
      <c r="J21" s="3185">
        <v>6590</v>
      </c>
      <c r="K21" s="3185">
        <v>290.05</v>
      </c>
      <c r="L21" s="3185">
        <v>1450.25</v>
      </c>
      <c r="M21" s="3185">
        <v>0</v>
      </c>
      <c r="N21" s="3185">
        <f t="shared" si="0"/>
        <v>4351</v>
      </c>
    </row>
    <row r="22" spans="1:14">
      <c r="A22" s="3185" t="s">
        <v>3087</v>
      </c>
      <c r="B22" s="3185" t="s">
        <v>2995</v>
      </c>
      <c r="C22" s="3185" t="s">
        <v>3111</v>
      </c>
      <c r="D22" s="3185" t="s">
        <v>2997</v>
      </c>
      <c r="E22" s="3185" t="s">
        <v>2998</v>
      </c>
      <c r="F22" s="3185">
        <v>66328.800000000003</v>
      </c>
      <c r="G22" s="3185">
        <v>192353.5</v>
      </c>
      <c r="H22" s="3490" t="s">
        <v>3159</v>
      </c>
      <c r="I22" s="3185" t="s">
        <v>3160</v>
      </c>
      <c r="J22" s="3185">
        <v>29320</v>
      </c>
      <c r="K22" s="3185">
        <v>294.69</v>
      </c>
      <c r="L22" s="3185">
        <v>1524.27</v>
      </c>
      <c r="M22" s="3185">
        <v>0</v>
      </c>
      <c r="N22" s="3185">
        <f t="shared" si="0"/>
        <v>4420</v>
      </c>
    </row>
    <row r="23" spans="1:14">
      <c r="A23" s="3185" t="s">
        <v>3161</v>
      </c>
      <c r="B23" s="3185" t="s">
        <v>2995</v>
      </c>
      <c r="C23" s="3185" t="s">
        <v>3111</v>
      </c>
      <c r="D23" s="3185" t="s">
        <v>2997</v>
      </c>
      <c r="E23" s="3185" t="s">
        <v>2998</v>
      </c>
      <c r="F23" s="3185">
        <v>16417.2</v>
      </c>
      <c r="G23" s="3185">
        <v>62385.36</v>
      </c>
      <c r="H23" s="3490" t="s">
        <v>3154</v>
      </c>
      <c r="I23" s="3185" t="s">
        <v>3162</v>
      </c>
      <c r="J23" s="3185">
        <v>13900</v>
      </c>
      <c r="K23" s="3185">
        <v>564.45000000000005</v>
      </c>
      <c r="L23" s="3185">
        <v>2228.09</v>
      </c>
      <c r="M23" s="3185">
        <v>64.069999999999993</v>
      </c>
      <c r="N23" s="3185">
        <f t="shared" si="0"/>
        <v>8467</v>
      </c>
    </row>
    <row r="24" spans="1:14">
      <c r="A24" s="3185" t="s">
        <v>3163</v>
      </c>
      <c r="B24" s="3185" t="s">
        <v>2995</v>
      </c>
      <c r="C24" s="3185" t="s">
        <v>3111</v>
      </c>
      <c r="D24" s="3185" t="s">
        <v>2997</v>
      </c>
      <c r="E24" s="3185" t="s">
        <v>2998</v>
      </c>
      <c r="F24" s="3185">
        <v>14791.4</v>
      </c>
      <c r="G24" s="3185">
        <v>22187.1</v>
      </c>
      <c r="H24" s="3490" t="s">
        <v>3164</v>
      </c>
      <c r="I24" s="3185" t="s">
        <v>3165</v>
      </c>
      <c r="J24" s="3185">
        <v>666</v>
      </c>
      <c r="K24" s="3185">
        <v>30.02</v>
      </c>
      <c r="L24" s="3185">
        <v>300.17</v>
      </c>
      <c r="M24" s="3185">
        <v>0</v>
      </c>
      <c r="N24" s="3185">
        <f t="shared" si="0"/>
        <v>450</v>
      </c>
    </row>
    <row r="25" spans="1:14">
      <c r="A25" s="3185" t="s">
        <v>3166</v>
      </c>
      <c r="B25" s="3185" t="s">
        <v>2995</v>
      </c>
      <c r="C25" s="3185" t="s">
        <v>3111</v>
      </c>
      <c r="D25" s="3185" t="s">
        <v>2997</v>
      </c>
      <c r="E25" s="3185" t="s">
        <v>2998</v>
      </c>
      <c r="F25" s="3185">
        <v>16666.5</v>
      </c>
      <c r="G25" s="3185">
        <v>39999.599999999999</v>
      </c>
      <c r="H25" s="3490" t="s">
        <v>3167</v>
      </c>
      <c r="I25" s="3185" t="s">
        <v>3168</v>
      </c>
      <c r="J25" s="3185">
        <v>4850</v>
      </c>
      <c r="K25" s="3185">
        <v>194</v>
      </c>
      <c r="L25" s="3185">
        <v>1212.5</v>
      </c>
      <c r="M25" s="3185">
        <v>0</v>
      </c>
      <c r="N25" s="3185">
        <f t="shared" si="0"/>
        <v>2910</v>
      </c>
    </row>
    <row r="26" spans="1:14">
      <c r="A26" s="3185" t="s">
        <v>3169</v>
      </c>
      <c r="B26" s="3185" t="s">
        <v>2995</v>
      </c>
      <c r="C26" s="3185" t="s">
        <v>3111</v>
      </c>
      <c r="D26" s="3185" t="s">
        <v>2997</v>
      </c>
      <c r="E26" s="3185" t="s">
        <v>2998</v>
      </c>
      <c r="F26" s="3185">
        <v>4000</v>
      </c>
      <c r="G26" s="3185">
        <v>4000</v>
      </c>
      <c r="H26" s="3490" t="s">
        <v>3170</v>
      </c>
      <c r="I26" s="3185" t="s">
        <v>3171</v>
      </c>
      <c r="J26" s="3185">
        <v>1015</v>
      </c>
      <c r="K26" s="3185">
        <v>169.17</v>
      </c>
      <c r="L26" s="3185">
        <v>2537.5</v>
      </c>
      <c r="M26" s="3185">
        <v>24.54</v>
      </c>
      <c r="N26" s="3185">
        <f t="shared" si="0"/>
        <v>2538</v>
      </c>
    </row>
    <row r="27" spans="1:14">
      <c r="A27" s="3185" t="s">
        <v>3172</v>
      </c>
      <c r="B27" s="3185" t="s">
        <v>2995</v>
      </c>
      <c r="C27" s="3185" t="s">
        <v>3111</v>
      </c>
      <c r="D27" s="3185" t="s">
        <v>2997</v>
      </c>
      <c r="E27" s="3185" t="s">
        <v>2998</v>
      </c>
      <c r="F27" s="3185">
        <v>13329.4</v>
      </c>
      <c r="G27" s="3185">
        <v>13329.4</v>
      </c>
      <c r="H27" s="3490" t="s">
        <v>3170</v>
      </c>
      <c r="I27" s="3185" t="s">
        <v>3173</v>
      </c>
      <c r="J27" s="3185">
        <v>733</v>
      </c>
      <c r="K27" s="3185">
        <v>36.659999999999997</v>
      </c>
      <c r="L27" s="3185">
        <v>549.9</v>
      </c>
      <c r="M27" s="3185">
        <v>0</v>
      </c>
      <c r="N27" s="3185">
        <f t="shared" si="0"/>
        <v>550</v>
      </c>
    </row>
    <row r="28" spans="1:14">
      <c r="A28" s="3185" t="s">
        <v>3174</v>
      </c>
      <c r="B28" s="3185" t="s">
        <v>2995</v>
      </c>
      <c r="C28" s="3185" t="s">
        <v>3111</v>
      </c>
      <c r="D28" s="3185" t="s">
        <v>2997</v>
      </c>
      <c r="E28" s="3185" t="s">
        <v>3175</v>
      </c>
      <c r="F28" s="3185">
        <v>16446.099999999999</v>
      </c>
      <c r="G28" s="3185">
        <v>41115.25</v>
      </c>
      <c r="H28" s="3490" t="s">
        <v>3019</v>
      </c>
      <c r="I28" s="3185" t="s">
        <v>3176</v>
      </c>
      <c r="J28" s="3185">
        <v>1354</v>
      </c>
      <c r="K28" s="3185">
        <v>54.89</v>
      </c>
      <c r="L28" s="3185">
        <v>329.31</v>
      </c>
      <c r="M28" s="3185">
        <v>9.7200000000000006</v>
      </c>
      <c r="N28" s="3185">
        <f t="shared" si="0"/>
        <v>823</v>
      </c>
    </row>
    <row r="29" spans="1:14">
      <c r="A29" s="3185" t="s">
        <v>3177</v>
      </c>
      <c r="B29" s="3185" t="s">
        <v>2995</v>
      </c>
      <c r="C29" s="3185" t="s">
        <v>3111</v>
      </c>
      <c r="D29" s="3185" t="s">
        <v>2997</v>
      </c>
      <c r="E29" s="3185" t="s">
        <v>2998</v>
      </c>
      <c r="F29" s="3185">
        <v>12003</v>
      </c>
      <c r="G29" s="3185">
        <v>24006</v>
      </c>
      <c r="H29" s="3490" t="s">
        <v>3178</v>
      </c>
      <c r="I29" s="3185" t="s">
        <v>3179</v>
      </c>
      <c r="J29" s="3185">
        <v>942</v>
      </c>
      <c r="K29" s="3185">
        <v>52.32</v>
      </c>
      <c r="L29" s="3185">
        <v>392.39</v>
      </c>
      <c r="M29" s="3185">
        <v>0</v>
      </c>
      <c r="N29" s="3185">
        <f t="shared" si="0"/>
        <v>785</v>
      </c>
    </row>
    <row r="30" spans="1:14">
      <c r="A30" s="3185" t="s">
        <v>3180</v>
      </c>
      <c r="B30" s="3185" t="s">
        <v>2995</v>
      </c>
      <c r="C30" s="3185" t="s">
        <v>3111</v>
      </c>
      <c r="D30" s="3185" t="s">
        <v>2997</v>
      </c>
      <c r="E30" s="3185" t="s">
        <v>2998</v>
      </c>
      <c r="F30" s="3185">
        <v>3199</v>
      </c>
      <c r="G30" s="3185">
        <v>9500</v>
      </c>
      <c r="H30" s="3490" t="s">
        <v>2778</v>
      </c>
      <c r="I30" s="3185" t="s">
        <v>3181</v>
      </c>
      <c r="J30" s="3185">
        <v>197</v>
      </c>
      <c r="K30" s="3185">
        <v>41.05</v>
      </c>
      <c r="L30" s="3185">
        <v>207.37</v>
      </c>
      <c r="M30" s="3185">
        <v>0</v>
      </c>
      <c r="N30" s="3185">
        <f t="shared" si="0"/>
        <v>616</v>
      </c>
    </row>
    <row r="31" spans="1:14">
      <c r="A31" s="3185" t="s">
        <v>3182</v>
      </c>
      <c r="B31" s="3185" t="s">
        <v>2995</v>
      </c>
      <c r="C31" s="3185" t="s">
        <v>3111</v>
      </c>
      <c r="D31" s="3185" t="s">
        <v>2997</v>
      </c>
      <c r="E31" s="3185" t="s">
        <v>2998</v>
      </c>
      <c r="F31" s="3185">
        <v>4323.8</v>
      </c>
      <c r="G31" s="3185">
        <v>13000</v>
      </c>
      <c r="H31" s="3490" t="s">
        <v>2778</v>
      </c>
      <c r="I31" s="3185" t="s">
        <v>3181</v>
      </c>
      <c r="J31" s="3185">
        <v>252</v>
      </c>
      <c r="K31" s="3185">
        <v>38.85</v>
      </c>
      <c r="L31" s="3185">
        <v>193.84</v>
      </c>
      <c r="M31" s="3185">
        <v>0</v>
      </c>
      <c r="N31" s="3185">
        <f t="shared" si="0"/>
        <v>583</v>
      </c>
    </row>
    <row r="32" spans="1:14">
      <c r="A32" s="3185" t="s">
        <v>3183</v>
      </c>
      <c r="B32" s="3185" t="s">
        <v>2995</v>
      </c>
      <c r="C32" s="3185" t="s">
        <v>3111</v>
      </c>
      <c r="D32" s="3185" t="s">
        <v>2997</v>
      </c>
      <c r="E32" s="3185" t="s">
        <v>2998</v>
      </c>
      <c r="F32" s="3185">
        <v>41333.5</v>
      </c>
      <c r="G32" s="3185">
        <v>82667</v>
      </c>
      <c r="H32" s="3490" t="s">
        <v>3184</v>
      </c>
      <c r="I32" s="3185" t="s">
        <v>3185</v>
      </c>
      <c r="J32" s="3185">
        <v>2042</v>
      </c>
      <c r="K32" s="3185">
        <v>32.94</v>
      </c>
      <c r="L32" s="3185">
        <v>247.02</v>
      </c>
      <c r="M32" s="3185">
        <v>0</v>
      </c>
      <c r="N32" s="3185">
        <f t="shared" si="0"/>
        <v>494</v>
      </c>
    </row>
    <row r="33" spans="1:14">
      <c r="A33" s="3185" t="s">
        <v>3186</v>
      </c>
      <c r="B33" s="3185" t="s">
        <v>2995</v>
      </c>
      <c r="C33" s="3185" t="s">
        <v>3111</v>
      </c>
      <c r="D33" s="3185" t="s">
        <v>2997</v>
      </c>
      <c r="E33" s="3185" t="s">
        <v>3175</v>
      </c>
      <c r="F33" s="3185">
        <v>6666.6</v>
      </c>
      <c r="G33" s="3185">
        <v>15999.84</v>
      </c>
      <c r="H33" s="3490" t="s">
        <v>3187</v>
      </c>
      <c r="I33" s="3185" t="s">
        <v>3188</v>
      </c>
      <c r="J33" s="3185">
        <v>265</v>
      </c>
      <c r="K33" s="3185">
        <v>26.5</v>
      </c>
      <c r="L33" s="3185">
        <v>165.62</v>
      </c>
      <c r="M33" s="3185">
        <v>0</v>
      </c>
      <c r="N33" s="3185">
        <f t="shared" si="0"/>
        <v>397</v>
      </c>
    </row>
    <row r="34" spans="1:14">
      <c r="A34" s="3185" t="s">
        <v>3189</v>
      </c>
      <c r="B34" s="3185" t="s">
        <v>2995</v>
      </c>
      <c r="C34" s="3185" t="s">
        <v>3111</v>
      </c>
      <c r="D34" s="3185" t="s">
        <v>2997</v>
      </c>
      <c r="E34" s="3185" t="s">
        <v>2998</v>
      </c>
      <c r="F34" s="3185">
        <v>2770</v>
      </c>
      <c r="G34" s="3185">
        <v>2770</v>
      </c>
      <c r="H34" s="3490" t="s">
        <v>3190</v>
      </c>
      <c r="I34" s="3185" t="s">
        <v>3191</v>
      </c>
      <c r="J34" s="3185">
        <v>395</v>
      </c>
      <c r="K34" s="3185">
        <v>95.07</v>
      </c>
      <c r="L34" s="3185">
        <v>1425.99</v>
      </c>
      <c r="M34" s="3185">
        <v>0</v>
      </c>
      <c r="N34" s="3185">
        <f t="shared" si="0"/>
        <v>1426</v>
      </c>
    </row>
    <row r="35" spans="1:14">
      <c r="A35" s="3185" t="s">
        <v>3192</v>
      </c>
      <c r="B35" s="3185" t="s">
        <v>2995</v>
      </c>
      <c r="C35" s="3185" t="s">
        <v>3111</v>
      </c>
      <c r="D35" s="3185" t="s">
        <v>2997</v>
      </c>
      <c r="E35" s="3185" t="s">
        <v>2998</v>
      </c>
      <c r="F35" s="3185">
        <v>13381.5</v>
      </c>
      <c r="G35" s="3185">
        <v>26763</v>
      </c>
      <c r="H35" s="3490" t="s">
        <v>3193</v>
      </c>
      <c r="I35" s="3185" t="s">
        <v>3194</v>
      </c>
      <c r="J35" s="3185">
        <v>1093</v>
      </c>
      <c r="K35" s="3185">
        <v>54.45</v>
      </c>
      <c r="L35" s="3185">
        <v>408.39</v>
      </c>
      <c r="M35" s="3185" t="s">
        <v>2778</v>
      </c>
      <c r="N35" s="3185">
        <f t="shared" si="0"/>
        <v>817</v>
      </c>
    </row>
  </sheetData>
  <phoneticPr fontId="22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35" sqref="F35"/>
    </sheetView>
  </sheetViews>
  <sheetFormatPr defaultRowHeight="14.4"/>
  <sheetData/>
  <phoneticPr fontId="227"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9" sqref="O9"/>
    </sheetView>
  </sheetViews>
  <sheetFormatPr defaultRowHeight="14.4"/>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2" sqref="N22"/>
    </sheetView>
  </sheetViews>
  <sheetFormatPr defaultRowHeight="14.4"/>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vt:lpstr>
      <vt:lpstr>住宅土地案例</vt:lpstr>
      <vt:lpstr>商业土地案例</vt:lpstr>
      <vt:lpstr>住宅案例</vt:lpstr>
      <vt:lpstr>商业案例</vt:lpstr>
      <vt:lpstr>酒店案例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2019-10-16T05:25:34Z</dcterms:modified>
</cp:coreProperties>
</file>